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K9059" i="1" l="1"/>
  <c r="D25" i="2"/>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<sst xmlns="http://schemas.openxmlformats.org/spreadsheetml/2006/main" count="26094" uniqueCount="18233">
  <si>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</si>
  <si>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</si>
  <si>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</si>
  <si>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</si>
  <si>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</si>
  <si>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</si>
  <si>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</si>
  <si>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</si>
  <si>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</si>
  <si>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</si>
  <si>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</si>
  <si>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</si>
  <si>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</si>
  <si>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</si>
  <si>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</si>
  <si>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</si>
  <si>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</si>
  <si>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</si>
  <si>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</si>
  <si>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</si>
  <si>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</si>
  <si>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</si>
  <si>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</si>
  <si>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</si>
  <si>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</si>
  <si>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</si>
  <si>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</si>
  <si>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</si>
  <si>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</si>
  <si>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</si>
  <si>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</si>
  <si>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</si>
  <si>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</si>
  <si>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</si>
  <si>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</si>
  <si>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</si>
  <si>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</si>
  <si>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</si>
  <si>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</si>
  <si>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</si>
  <si>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</si>
  <si>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</si>
  <si>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</si>
  <si>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</si>
  <si>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</si>
  <si>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</si>
  <si>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</si>
  <si>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</si>
  <si>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</si>
  <si>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</si>
  <si>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</si>
  <si>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</si>
  <si>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</si>
  <si>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</si>
  <si>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</si>
  <si>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</si>
  <si>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</si>
  <si>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</si>
  <si>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</si>
  <si>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</si>
  <si>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</si>
  <si>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</si>
  <si>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</si>
  <si>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</si>
  <si>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</si>
  <si>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</si>
  <si>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</si>
  <si>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</si>
  <si>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</si>
  <si>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</si>
  <si>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</si>
  <si>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</si>
  <si>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</si>
  <si>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</si>
  <si>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</si>
  <si>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</si>
  <si>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</si>
  <si>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</si>
  <si>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</si>
  <si>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</si>
  <si>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</si>
  <si>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</si>
  <si>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</si>
  <si>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</si>
  <si>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</si>
  <si>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</si>
  <si>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</si>
  <si>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</si>
  <si>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</si>
  <si>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</si>
  <si>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</si>
  <si>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</si>
  <si>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</si>
  <si>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</si>
  <si>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</si>
  <si>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</si>
  <si>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</si>
  <si>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</si>
  <si>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</si>
  <si>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</si>
  <si>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</si>
  <si>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</si>
  <si>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</si>
  <si>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</si>
  <si>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</si>
  <si>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</si>
  <si>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</si>
  <si>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</si>
  <si>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</si>
  <si>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</si>
  <si>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</si>
  <si>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</si>
  <si>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</si>
  <si>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</si>
  <si>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</si>
  <si>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</si>
  <si>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</si>
  <si>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</si>
  <si>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</si>
  <si>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</si>
  <si>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</si>
  <si>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</si>
  <si>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</si>
  <si>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</si>
  <si>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</si>
  <si>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</si>
  <si>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</si>
  <si>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</si>
  <si>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</si>
  <si>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</si>
  <si>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</si>
  <si>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</si>
  <si>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</si>
  <si>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</si>
  <si>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</si>
  <si>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</si>
  <si>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</si>
  <si>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</si>
  <si>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</si>
  <si>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</si>
  <si>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</si>
  <si>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</si>
  <si>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</si>
  <si>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</si>
  <si>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</si>
  <si>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</si>
  <si>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</si>
  <si>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</si>
  <si>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</si>
  <si>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</si>
  <si>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</si>
  <si>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</si>
  <si>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</si>
  <si>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</si>
  <si>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</si>
  <si>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</si>
  <si>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</si>
  <si>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</si>
  <si>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</si>
  <si>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</si>
  <si>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</si>
  <si>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</si>
  <si>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</si>
  <si>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</si>
  <si>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</si>
  <si>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</si>
  <si>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</si>
  <si>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</si>
  <si>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</si>
  <si>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</si>
  <si>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</si>
  <si>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</si>
  <si>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</si>
  <si>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</si>
  <si>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</si>
  <si>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</si>
  <si>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</si>
  <si>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</si>
  <si>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</si>
  <si>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</si>
  <si>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</si>
  <si>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</si>
  <si>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</si>
  <si>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</si>
  <si>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</si>
  <si>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</si>
  <si>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</si>
  <si>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</si>
  <si>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</si>
  <si>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</si>
  <si>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</si>
  <si>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</si>
  <si>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</si>
  <si>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</si>
  <si>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</si>
  <si>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</si>
  <si>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</si>
  <si>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</si>
  <si>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</si>
  <si>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</si>
  <si>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</si>
  <si>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</si>
  <si>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</si>
  <si>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</si>
  <si>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</si>
  <si>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</si>
  <si>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</si>
  <si>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</si>
  <si>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</si>
  <si>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</si>
  <si>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</si>
  <si>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</si>
  <si>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</si>
  <si>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</si>
  <si>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</si>
  <si>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</si>
  <si>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</si>
  <si>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</si>
  <si>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</si>
  <si>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</si>
  <si>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</si>
  <si>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</si>
  <si>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</si>
  <si>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</si>
  <si>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</si>
  <si>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</si>
  <si>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</si>
  <si>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</si>
  <si>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</si>
  <si>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</si>
  <si>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</si>
  <si>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</si>
  <si>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</si>
  <si>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</si>
  <si>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</si>
  <si>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</si>
  <si>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</si>
  <si>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</si>
  <si>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</si>
  <si>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</si>
  <si>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</si>
  <si>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</si>
  <si>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</si>
  <si>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</si>
  <si>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</si>
  <si>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</si>
  <si>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</si>
  <si>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</si>
  <si>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</si>
  <si>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</si>
  <si>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</si>
  <si>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</si>
  <si>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</si>
  <si>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</si>
  <si>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</si>
  <si>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</si>
  <si>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</si>
  <si>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</si>
  <si>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</si>
  <si>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</si>
  <si>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</si>
  <si>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</si>
  <si>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</si>
  <si>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</si>
  <si>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</si>
  <si>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</si>
  <si>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</si>
  <si>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</si>
  <si>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</si>
  <si>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</si>
  <si>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</si>
  <si>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</si>
  <si>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</si>
  <si>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</si>
  <si>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</si>
  <si>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</si>
  <si>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</si>
  <si>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</si>
  <si>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</si>
  <si>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</si>
  <si>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</si>
  <si>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</si>
  <si>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</si>
  <si>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</si>
  <si>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</si>
  <si>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</si>
  <si>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</si>
  <si>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</si>
  <si>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</si>
  <si>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</si>
  <si>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</si>
  <si>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</si>
  <si>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</si>
  <si>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</si>
  <si>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</si>
  <si>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</si>
  <si>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</si>
  <si>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</si>
  <si>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</si>
  <si>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</si>
  <si>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</si>
  <si>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</si>
  <si>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</si>
  <si>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</si>
  <si>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</si>
  <si>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</si>
  <si>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</si>
  <si>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</si>
  <si>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</si>
  <si>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</si>
  <si>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</si>
  <si>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</si>
  <si>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</si>
  <si>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</si>
  <si>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</si>
  <si>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</si>
  <si>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</si>
  <si>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</si>
  <si>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</si>
  <si>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</si>
  <si>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</si>
  <si>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</si>
  <si>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</si>
  <si>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</si>
  <si>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</si>
  <si>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</si>
  <si>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</si>
  <si>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</si>
  <si>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</si>
  <si>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</si>
  <si>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</si>
  <si>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</si>
  <si>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</si>
  <si>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</si>
  <si>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</si>
  <si>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</si>
  <si>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</si>
  <si>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</si>
  <si>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</si>
  <si>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</si>
  <si>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</si>
  <si>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</si>
  <si>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</si>
  <si>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</si>
  <si>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</si>
  <si>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</si>
  <si>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</si>
  <si>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</si>
  <si>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</si>
  <si>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</si>
  <si>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</si>
  <si>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</si>
  <si>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</si>
  <si>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</si>
  <si>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</si>
  <si>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</si>
  <si>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</si>
  <si>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</si>
  <si>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</si>
  <si>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</si>
  <si>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</si>
  <si>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</si>
  <si>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</si>
  <si>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</si>
  <si>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</si>
  <si>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</si>
  <si>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</si>
  <si>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</si>
  <si>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</si>
  <si>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</si>
  <si>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</si>
  <si>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</si>
  <si>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</si>
  <si>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</si>
  <si>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</si>
  <si>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</si>
  <si>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</si>
  <si>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</si>
  <si>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</si>
  <si>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</si>
  <si>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</si>
  <si>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</si>
  <si>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</si>
  <si>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</si>
  <si>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</si>
  <si>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</si>
  <si>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</si>
  <si>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</si>
  <si>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</si>
  <si>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</si>
  <si>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</si>
  <si>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</si>
  <si>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</si>
  <si>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</si>
  <si>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</si>
  <si>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</si>
  <si>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</si>
  <si>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</si>
  <si>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</si>
  <si>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</si>
  <si>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</si>
  <si>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</si>
  <si>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</si>
  <si>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</si>
  <si>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</si>
  <si>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</si>
  <si>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</si>
  <si>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</si>
  <si>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</si>
  <si>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</si>
  <si>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</si>
  <si>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</si>
  <si>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</si>
  <si>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</si>
  <si>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</si>
  <si>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</si>
  <si>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</si>
  <si>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</si>
  <si>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</si>
  <si>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</si>
  <si>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</si>
  <si>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</si>
  <si>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</si>
  <si>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</si>
  <si>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</si>
  <si>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</si>
  <si>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</si>
  <si>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</si>
  <si>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</si>
  <si>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</si>
  <si>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</si>
  <si>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</si>
  <si>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</si>
  <si>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</si>
  <si>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</si>
  <si>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</si>
  <si>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</si>
  <si>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</si>
  <si>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</si>
  <si>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</si>
  <si>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</si>
  <si>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</si>
  <si>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</si>
  <si>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</si>
  <si>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</si>
  <si>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</si>
  <si>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</si>
  <si>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</si>
  <si>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</si>
  <si>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</si>
  <si>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</si>
  <si>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</si>
  <si>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</si>
  <si>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</si>
  <si>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</si>
  <si>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</si>
  <si>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</si>
  <si>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</si>
  <si>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</si>
  <si>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</si>
  <si>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</si>
  <si>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</si>
  <si>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</si>
  <si>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</si>
  <si>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</si>
  <si>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</si>
  <si>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</si>
  <si>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</si>
  <si>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</si>
  <si>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</si>
  <si>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</si>
  <si>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</si>
  <si>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</si>
  <si>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</si>
  <si>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</si>
  <si>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</si>
  <si>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</si>
  <si>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</si>
  <si>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</si>
  <si>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</si>
  <si>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</si>
  <si>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</si>
  <si>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</si>
  <si>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</si>
  <si>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</si>
  <si>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</si>
  <si>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</si>
  <si>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</si>
  <si>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</si>
  <si>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</si>
  <si>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</si>
  <si>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</si>
  <si>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</si>
  <si>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</si>
  <si>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</si>
  <si>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</si>
  <si>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</si>
  <si>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</si>
  <si>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</si>
  <si>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</si>
  <si>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</si>
  <si>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</si>
  <si>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</si>
  <si>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</si>
  <si>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</si>
  <si>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</si>
  <si>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</si>
  <si>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</si>
  <si>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</si>
  <si>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</si>
  <si>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</si>
  <si>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</si>
  <si>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</si>
  <si>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</si>
  <si>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</si>
  <si>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</si>
  <si>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</si>
  <si>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</si>
  <si>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</si>
  <si>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</si>
  <si>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</si>
  <si>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</si>
  <si>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</si>
  <si>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</si>
  <si>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</si>
  <si>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</si>
  <si>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</si>
  <si>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</si>
  <si>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</si>
  <si>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</si>
  <si>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</si>
  <si>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</si>
  <si>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</si>
  <si>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</si>
  <si>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</si>
  <si>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</si>
  <si>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</si>
  <si>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</si>
  <si>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</si>
  <si>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</si>
  <si>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</si>
  <si>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</si>
  <si>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</si>
  <si>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</si>
  <si>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</si>
  <si>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</si>
  <si>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</si>
  <si>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</si>
  <si>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</si>
  <si>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</si>
  <si>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</si>
  <si>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</si>
  <si>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</si>
  <si>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</si>
  <si>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</si>
  <si>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</si>
  <si>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</si>
  <si>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</si>
  <si>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</si>
  <si>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</si>
  <si>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</si>
  <si>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</si>
  <si>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</si>
  <si>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</si>
  <si>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</si>
  <si>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</si>
  <si>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</si>
  <si>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</si>
  <si>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</si>
  <si>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</si>
  <si>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</si>
  <si>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</si>
  <si>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</si>
  <si>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</si>
  <si>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</si>
  <si>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</si>
  <si>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</si>
  <si>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</si>
  <si>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</si>
  <si>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</si>
  <si>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</si>
  <si>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</si>
  <si>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</si>
  <si>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</si>
  <si>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</si>
  <si>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</si>
  <si>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</si>
  <si>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</si>
  <si>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</si>
  <si>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</si>
  <si>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</si>
  <si>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</si>
  <si>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</si>
  <si>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</si>
  <si>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</si>
  <si>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</si>
  <si>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</si>
  <si>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</si>
  <si>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</si>
  <si>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</si>
  <si>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</si>
  <si>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</si>
  <si>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</si>
  <si>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</si>
  <si>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</si>
  <si>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</si>
  <si>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</si>
  <si>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</si>
  <si>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</si>
  <si>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</si>
  <si>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</si>
  <si>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</si>
  <si>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</si>
  <si>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</si>
  <si>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</si>
  <si>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</si>
  <si>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</si>
  <si>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</si>
  <si>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</si>
  <si>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</si>
  <si>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</si>
  <si>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</si>
  <si>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</si>
  <si>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</si>
  <si>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</si>
  <si>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</si>
  <si>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</si>
  <si>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</si>
  <si>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</si>
  <si>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</si>
  <si>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</si>
  <si>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</si>
  <si>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</si>
  <si>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</si>
  <si>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</si>
  <si>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</si>
  <si>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</si>
  <si>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</si>
  <si>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</si>
  <si>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</si>
  <si>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</si>
  <si>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</si>
  <si>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</si>
  <si>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</si>
  <si>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</si>
  <si>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</si>
  <si>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</si>
  <si>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</si>
  <si>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</si>
  <si>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</si>
  <si>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</si>
  <si>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</si>
  <si>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</si>
  <si>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</si>
  <si>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</si>
  <si>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</si>
  <si>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</si>
  <si>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</si>
  <si>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</si>
  <si>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</si>
  <si>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</si>
  <si>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</si>
  <si>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</si>
  <si>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</si>
  <si>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</si>
  <si>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</si>
  <si>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</si>
  <si>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</si>
  <si>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</si>
  <si>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</si>
  <si>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</si>
  <si>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</si>
  <si>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</si>
  <si>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</si>
  <si>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</si>
  <si>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</si>
  <si>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</si>
  <si>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</si>
  <si>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</si>
  <si>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</si>
  <si>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</si>
  <si>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</si>
  <si>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</si>
  <si>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</si>
  <si>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</si>
  <si>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</si>
  <si>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</si>
  <si>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</si>
  <si>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</si>
  <si>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</si>
  <si>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</si>
  <si>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</si>
  <si>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</si>
  <si>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</si>
  <si>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</si>
  <si>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</si>
  <si>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</si>
  <si>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</si>
  <si>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</si>
  <si>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</si>
  <si>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</si>
  <si>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</si>
  <si>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</si>
  <si>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</si>
  <si>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</si>
  <si>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</si>
  <si>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</si>
  <si>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</si>
  <si>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</si>
  <si>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</si>
  <si>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</si>
  <si>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</si>
  <si>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</si>
  <si>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</si>
  <si>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</si>
  <si>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</si>
  <si>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</si>
  <si>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</si>
  <si>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</si>
  <si>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</si>
  <si>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</si>
  <si>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</si>
  <si>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</si>
  <si>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</si>
  <si>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</si>
  <si>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</si>
  <si>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</si>
  <si>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</si>
  <si>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</si>
  <si>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</si>
  <si>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</si>
  <si>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</si>
  <si>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</si>
  <si>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</si>
  <si>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</si>
  <si>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</si>
  <si>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</si>
  <si>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</si>
  <si>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</si>
  <si>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</si>
  <si>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</si>
  <si>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</si>
  <si>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</si>
  <si>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</si>
  <si>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</si>
  <si>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</si>
  <si>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</si>
  <si>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</si>
  <si>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</si>
  <si>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</si>
  <si>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</si>
  <si>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</si>
  <si>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</si>
  <si>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</si>
  <si>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</si>
  <si>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</si>
  <si>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</si>
  <si>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</si>
  <si>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</si>
  <si>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</si>
  <si>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</si>
  <si>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</si>
  <si>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</si>
  <si>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</si>
  <si>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</si>
  <si>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</si>
  <si>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</si>
  <si>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</si>
  <si>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</si>
  <si>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</si>
  <si>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</si>
  <si>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</si>
  <si>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</si>
  <si>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</si>
  <si>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</si>
  <si>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</si>
  <si>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</si>
  <si>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</si>
  <si>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</si>
  <si>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</si>
  <si>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</si>
  <si>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</si>
  <si>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</si>
  <si>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</si>
  <si>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</si>
  <si>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</si>
  <si>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</si>
  <si>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</si>
  <si>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</si>
  <si>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</si>
  <si>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</si>
  <si>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</si>
  <si>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</si>
  <si>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</si>
  <si>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</si>
  <si>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</si>
  <si>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</si>
  <si>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</si>
  <si>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</si>
  <si>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</si>
  <si>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</si>
  <si>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</si>
  <si>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</si>
  <si>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</si>
  <si>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</si>
  <si>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</si>
  <si>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</si>
  <si>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</si>
  <si>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</si>
  <si>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</si>
  <si>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</si>
  <si>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</si>
  <si>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</si>
  <si>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</si>
  <si>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</si>
  <si>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</si>
  <si>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</si>
  <si>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</si>
  <si>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</si>
  <si>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</si>
  <si>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</si>
  <si>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</si>
  <si>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</si>
  <si>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</si>
  <si>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</si>
  <si>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</si>
  <si>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</si>
  <si>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</si>
  <si>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</si>
  <si>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</si>
  <si>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</si>
  <si>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</si>
  <si>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</si>
  <si>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</si>
  <si>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</si>
  <si>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</si>
  <si>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</si>
  <si>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</si>
  <si>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</si>
  <si>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</si>
  <si>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</si>
  <si>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</si>
  <si>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</si>
  <si>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</si>
  <si>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</si>
  <si>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</si>
  <si>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</si>
  <si>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</si>
  <si>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</si>
  <si>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</si>
  <si>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</si>
  <si>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</si>
  <si>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</si>
  <si>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</si>
  <si>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</si>
  <si>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</si>
  <si>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</si>
  <si>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</si>
  <si>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</si>
  <si>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</si>
  <si>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</si>
  <si>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</si>
  <si>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</si>
  <si>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</si>
  <si>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</si>
  <si>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</si>
  <si>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</si>
  <si>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</si>
  <si>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</si>
  <si>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</si>
  <si>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</si>
  <si>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</si>
  <si>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</si>
  <si>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</si>
  <si>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</si>
  <si>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</si>
  <si>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</si>
  <si>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</si>
  <si>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</si>
  <si>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</si>
  <si>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</si>
  <si>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</si>
  <si>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</si>
  <si>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</si>
  <si>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</si>
  <si>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</si>
  <si>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</si>
  <si>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</si>
  <si>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</si>
  <si>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</si>
  <si>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</si>
  <si>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</si>
  <si>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</si>
  <si>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</si>
  <si>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</si>
  <si>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</si>
  <si>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</si>
  <si>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</si>
  <si>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</si>
  <si>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</si>
  <si>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</si>
  <si>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</si>
  <si>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</si>
  <si>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</si>
  <si>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</si>
  <si>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</si>
  <si>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</si>
  <si>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</si>
  <si>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</si>
  <si>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</si>
  <si>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</si>
  <si>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</si>
  <si>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</si>
  <si>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</si>
  <si>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</si>
  <si>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</si>
  <si>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</si>
  <si>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</si>
  <si>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</si>
  <si>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</si>
  <si>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</si>
  <si>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</si>
  <si>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</si>
  <si>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</si>
  <si>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</si>
  <si>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</si>
  <si>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</si>
  <si>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</si>
  <si>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</si>
  <si>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</si>
  <si>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</si>
  <si>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</si>
  <si>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</si>
  <si>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</si>
  <si>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</si>
  <si>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</si>
  <si>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</si>
  <si>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</si>
  <si>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</si>
  <si>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</si>
  <si>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</si>
  <si>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</si>
  <si>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</si>
  <si>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</si>
  <si>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</si>
  <si>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</si>
  <si>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</si>
  <si>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</si>
  <si>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</si>
  <si>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</si>
  <si>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</si>
  <si>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</si>
  <si>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</si>
  <si>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</si>
  <si>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</si>
  <si>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</si>
  <si>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</si>
  <si>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</si>
  <si>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</si>
  <si>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</si>
  <si>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</si>
  <si>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</si>
  <si>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</si>
  <si>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</si>
  <si>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</si>
  <si>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</si>
  <si>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</si>
  <si>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</si>
  <si>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</si>
  <si>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</si>
  <si>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</si>
  <si>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</si>
  <si>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</si>
  <si>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</si>
  <si>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</si>
  <si>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</si>
  <si>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</si>
  <si>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</si>
  <si>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</si>
  <si>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</si>
  <si>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</si>
  <si>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</si>
  <si>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</si>
  <si>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</si>
  <si>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</si>
  <si>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</si>
  <si>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</si>
  <si>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</si>
  <si>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</si>
  <si>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</si>
  <si>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</si>
  <si>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</si>
  <si>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</si>
  <si>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</si>
  <si>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</si>
  <si>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</si>
  <si>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</si>
  <si>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</si>
  <si>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</si>
  <si>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</si>
  <si>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</si>
  <si>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</si>
  <si>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</si>
  <si>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</si>
  <si>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</si>
  <si>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</si>
  <si>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</si>
  <si>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</si>
  <si>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</si>
  <si>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</si>
  <si>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</si>
  <si>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</si>
  <si>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</si>
  <si>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</si>
  <si>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</si>
  <si>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</si>
  <si>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</si>
  <si>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</si>
  <si>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</si>
  <si>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</si>
  <si>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</si>
  <si>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</si>
  <si>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</si>
  <si>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</si>
  <si>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</si>
  <si>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</si>
  <si>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</si>
  <si>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</si>
  <si>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</si>
  <si>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</si>
  <si>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</si>
  <si>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</si>
  <si>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</si>
  <si>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</si>
  <si>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</si>
  <si>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</si>
  <si>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</si>
  <si>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</si>
  <si>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</si>
  <si>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</si>
  <si>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</si>
  <si>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</si>
  <si>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</si>
  <si>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</si>
  <si>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</si>
  <si>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</si>
  <si>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</si>
  <si>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</si>
  <si>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</si>
  <si>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</si>
  <si>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</si>
  <si>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</si>
  <si>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</si>
  <si>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</si>
  <si>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</si>
  <si>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</si>
  <si>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</si>
  <si>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</si>
  <si>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</si>
  <si>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</si>
  <si>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</si>
  <si>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</si>
  <si>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</si>
  <si>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</si>
  <si>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</si>
  <si>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</si>
  <si>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</si>
  <si>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</si>
  <si>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</si>
  <si>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</si>
  <si>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</si>
  <si>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</si>
  <si>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</si>
  <si>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</si>
  <si>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</si>
  <si>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</si>
  <si>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</si>
  <si>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</si>
  <si>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</si>
  <si>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</si>
  <si>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</si>
  <si>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</si>
  <si>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</si>
  <si>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</si>
  <si>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</si>
  <si>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</si>
  <si>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</si>
  <si>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</si>
  <si>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</si>
  <si>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</si>
  <si>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</si>
  <si>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</si>
  <si>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</si>
  <si>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</si>
  <si>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</si>
  <si>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</si>
  <si>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</si>
  <si>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</si>
  <si>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</si>
  <si>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</si>
  <si>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</si>
  <si>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</si>
  <si>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</si>
  <si>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</si>
  <si>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</si>
  <si>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</si>
  <si>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</si>
  <si>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</si>
  <si>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</si>
  <si>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</si>
  <si>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</si>
  <si>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</si>
  <si>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</si>
  <si>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</si>
  <si>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</si>
  <si>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</si>
  <si>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</si>
  <si>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</si>
  <si>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</si>
  <si>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</si>
  <si>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</si>
  <si>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</si>
  <si>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</si>
  <si>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</si>
  <si>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</si>
  <si>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</si>
  <si>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</si>
  <si>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</si>
  <si>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</si>
  <si>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</si>
  <si>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</si>
  <si>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</si>
  <si>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</si>
  <si>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</si>
  <si>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</si>
  <si>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</si>
  <si>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</si>
  <si>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</si>
  <si>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</si>
  <si>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</si>
  <si>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</si>
  <si>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</si>
  <si>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</si>
  <si>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</si>
  <si>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</si>
  <si>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</si>
  <si>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</si>
  <si>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</si>
  <si>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</si>
  <si>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</si>
  <si>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</si>
  <si>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</si>
  <si>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</si>
  <si>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</si>
  <si>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</si>
  <si>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</si>
  <si>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</si>
  <si>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</si>
  <si>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</si>
  <si>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</si>
  <si>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</si>
  <si>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</si>
  <si>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</si>
  <si>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</si>
  <si>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</si>
  <si>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</si>
  <si>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</si>
  <si>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</si>
  <si>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</si>
  <si>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</si>
  <si>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</si>
  <si>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</si>
  <si>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</si>
  <si>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</si>
  <si>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</si>
  <si>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</si>
  <si>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</si>
  <si>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</si>
  <si>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</si>
  <si>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</si>
  <si>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</si>
  <si>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</si>
  <si>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</si>
  <si>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</si>
  <si>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</si>
  <si>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</si>
  <si>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</si>
  <si>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</si>
  <si>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</si>
  <si>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</si>
  <si>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</si>
  <si>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</si>
  <si>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</si>
  <si>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</si>
  <si>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</si>
  <si>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</si>
  <si>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</si>
  <si>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</si>
  <si>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</si>
  <si>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</si>
  <si>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</si>
  <si>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</si>
  <si>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</si>
  <si>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</si>
  <si>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</si>
  <si>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</si>
  <si>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</si>
  <si>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</si>
  <si>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</si>
  <si>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</si>
  <si>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</si>
  <si>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</si>
  <si>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</si>
  <si>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</si>
  <si>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</si>
  <si>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</si>
  <si>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</si>
  <si>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</si>
  <si>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</si>
  <si>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</si>
  <si>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</si>
  <si>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</si>
  <si>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</si>
  <si>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</si>
  <si>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</si>
  <si>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</si>
  <si>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</si>
  <si>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</si>
  <si>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</si>
  <si>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</si>
  <si>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</si>
  <si>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</si>
  <si>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</si>
  <si>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</si>
  <si>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</si>
  <si>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</si>
  <si>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</si>
  <si>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</si>
  <si>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</si>
  <si>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</si>
  <si>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</si>
  <si>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</si>
  <si>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</si>
  <si>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</si>
  <si>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</si>
  <si>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</si>
  <si>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</si>
  <si>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</si>
  <si>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</si>
  <si>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</si>
  <si>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</si>
  <si>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</si>
  <si>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</si>
  <si>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</si>
  <si>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</si>
  <si>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</si>
  <si>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</si>
  <si>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</si>
  <si>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</si>
  <si>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</si>
  <si>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</si>
  <si>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</si>
  <si>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</si>
  <si>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</si>
  <si>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</si>
  <si>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</si>
  <si>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</si>
  <si>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</si>
  <si>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</si>
  <si>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</si>
  <si>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</si>
  <si>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</si>
  <si>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</si>
  <si>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</si>
  <si>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</si>
  <si>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</si>
  <si>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</si>
  <si>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</si>
  <si>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</si>
  <si>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</si>
  <si>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</si>
  <si>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</si>
  <si>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</si>
  <si>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</si>
  <si>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</si>
  <si>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</si>
  <si>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</si>
  <si>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</si>
  <si>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</si>
  <si>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</si>
  <si>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</si>
  <si>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</si>
  <si>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</si>
  <si>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</si>
  <si>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</si>
  <si>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</si>
  <si>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</si>
  <si>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</si>
  <si>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</si>
  <si>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</si>
  <si>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</si>
  <si>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</si>
  <si>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</si>
  <si>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</si>
  <si>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</si>
  <si>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</si>
  <si>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</si>
  <si>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</si>
  <si>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</si>
  <si>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</si>
  <si>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</si>
  <si>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</si>
  <si>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</si>
  <si>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</si>
  <si>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</si>
  <si>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</si>
  <si>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</si>
  <si>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</si>
  <si>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</si>
  <si>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</si>
  <si>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</si>
  <si>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</si>
  <si>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</si>
  <si>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</si>
  <si>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</si>
  <si>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</si>
  <si>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</si>
  <si>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</si>
  <si>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</si>
  <si>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</si>
  <si>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</si>
  <si>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</si>
  <si>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</si>
  <si>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</si>
  <si>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</si>
  <si>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</si>
  <si>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</si>
  <si>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</si>
  <si>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</si>
  <si>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</si>
  <si>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</si>
  <si>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</si>
  <si>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</si>
  <si>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</si>
  <si>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</si>
  <si>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</si>
  <si>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</si>
  <si>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</si>
  <si>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</si>
  <si>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</si>
  <si>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</si>
  <si>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</si>
  <si>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</si>
  <si>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</si>
  <si>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</si>
  <si>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</si>
  <si>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</si>
  <si>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</si>
  <si>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</si>
  <si>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</si>
  <si>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</si>
  <si>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</si>
  <si>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</si>
  <si>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</si>
  <si>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</si>
  <si>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</si>
  <si>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</si>
  <si>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</si>
  <si>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</si>
  <si>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</si>
  <si>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</si>
  <si>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</si>
  <si>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</si>
  <si>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</si>
  <si>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</si>
  <si>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</si>
  <si>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</si>
  <si>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</si>
  <si>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</si>
  <si>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</si>
  <si>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</si>
  <si>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</si>
  <si>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</si>
  <si>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</si>
  <si>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</si>
  <si>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</si>
  <si>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</si>
  <si>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</si>
  <si>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</si>
  <si>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</si>
  <si>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</si>
  <si>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</si>
  <si>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</si>
  <si>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</si>
  <si>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</si>
  <si>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</si>
  <si>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</si>
  <si>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</si>
  <si>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</si>
  <si>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</si>
  <si>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</si>
  <si>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</si>
  <si>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</si>
  <si>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</si>
  <si>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</si>
  <si>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</si>
  <si>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</si>
  <si>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</si>
  <si>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</si>
  <si>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</si>
  <si>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</si>
  <si>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</si>
  <si>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</si>
  <si>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</si>
  <si>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</si>
  <si>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</si>
  <si>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</si>
  <si>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</si>
  <si>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</si>
  <si>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</si>
  <si>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</si>
  <si>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</si>
  <si>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</si>
  <si>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</si>
  <si>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</si>
  <si>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</si>
  <si>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</si>
  <si>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</si>
  <si>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</si>
  <si>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</si>
  <si>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</si>
  <si>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</si>
  <si>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</si>
  <si>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</si>
  <si>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</si>
  <si>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</si>
  <si>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</si>
  <si>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</si>
  <si>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</si>
  <si>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</si>
  <si>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</si>
  <si>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</si>
  <si>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</si>
  <si>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</si>
  <si>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</si>
  <si>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</si>
  <si>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</si>
  <si>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</si>
  <si>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</si>
  <si>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</si>
  <si>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</si>
  <si>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</si>
  <si>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</si>
  <si>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</si>
  <si>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</si>
  <si>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</si>
  <si>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</si>
  <si>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</si>
  <si>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</si>
  <si>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</si>
  <si>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</si>
  <si>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</si>
  <si>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</si>
  <si>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</si>
  <si>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</si>
  <si>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</si>
  <si>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</si>
  <si>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</si>
  <si>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</si>
  <si>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</si>
  <si>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</si>
  <si>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</si>
  <si>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</si>
  <si>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</si>
  <si>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</si>
  <si>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</si>
  <si>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</si>
  <si>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</si>
  <si>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</si>
  <si>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</si>
  <si>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</si>
  <si>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</si>
  <si>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</si>
  <si>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</si>
  <si>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</si>
  <si>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</si>
  <si>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</si>
  <si>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</si>
  <si>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</si>
  <si>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</si>
  <si>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</si>
  <si>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</si>
  <si>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</si>
  <si>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</si>
  <si>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</si>
  <si>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</si>
  <si>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</si>
  <si>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</si>
  <si>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</si>
  <si>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</si>
  <si>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</si>
  <si>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</si>
  <si>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</si>
  <si>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</si>
  <si>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</si>
  <si>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</si>
  <si>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</si>
  <si>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</si>
  <si>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</si>
  <si>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</si>
  <si>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</si>
  <si>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</si>
  <si>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</si>
  <si>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</si>
  <si>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</si>
  <si>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</si>
  <si>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</si>
  <si>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</si>
  <si>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</si>
  <si>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</si>
  <si>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</si>
  <si>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</si>
  <si>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</si>
  <si>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</si>
  <si>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</si>
  <si>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</si>
  <si>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</si>
  <si>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</si>
  <si>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</si>
  <si>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</si>
  <si>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</si>
  <si>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</si>
  <si>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</si>
  <si>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</si>
  <si>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</si>
  <si>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</si>
  <si>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</si>
  <si>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</si>
  <si>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</si>
  <si>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</si>
  <si>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</si>
  <si>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</si>
  <si>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</si>
  <si>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</si>
  <si>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</si>
  <si>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</si>
  <si>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</si>
  <si>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</si>
  <si>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</si>
  <si>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</si>
  <si>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</si>
  <si>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</si>
  <si>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</si>
  <si>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</si>
  <si>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</si>
  <si>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</si>
  <si>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</si>
  <si>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</si>
  <si>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</si>
  <si>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</si>
  <si>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</si>
  <si>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</si>
  <si>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</si>
  <si>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</si>
  <si>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</si>
  <si>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</si>
  <si>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</si>
  <si>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</si>
  <si>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</si>
  <si>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</si>
  <si>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</si>
  <si>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</si>
  <si>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</si>
  <si>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</si>
  <si>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</si>
  <si>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</si>
  <si>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</si>
  <si>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</si>
  <si>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</si>
  <si>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</si>
  <si>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</si>
  <si>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</si>
  <si>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</si>
  <si>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</si>
  <si>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</si>
  <si>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</si>
  <si>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</si>
  <si>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</si>
  <si>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</si>
  <si>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</si>
  <si>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</si>
  <si>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</si>
  <si>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</si>
  <si>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</si>
  <si>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</si>
  <si>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</si>
  <si>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</si>
  <si>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</si>
  <si>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</si>
  <si>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</si>
  <si>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</si>
  <si>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</si>
  <si>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</si>
  <si>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</si>
  <si>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</si>
  <si>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</si>
  <si>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</si>
  <si>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</si>
  <si>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</si>
  <si>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</si>
  <si>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</si>
  <si>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</si>
  <si>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</si>
  <si>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</si>
  <si>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</si>
  <si>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</si>
  <si>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</si>
  <si>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</si>
  <si>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</si>
  <si>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</si>
  <si>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</si>
  <si>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</si>
  <si>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</si>
  <si>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</si>
  <si>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</si>
  <si>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</si>
  <si>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</si>
  <si>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</si>
  <si>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</si>
  <si>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</si>
  <si>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</si>
  <si>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</si>
  <si>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</si>
  <si>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</si>
  <si>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</si>
  <si>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</si>
  <si>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</si>
  <si>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</si>
  <si>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</si>
  <si>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</si>
  <si>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</si>
  <si>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</si>
  <si>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</si>
  <si>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</si>
  <si>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</si>
  <si>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</si>
  <si>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</si>
  <si>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</si>
  <si>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</si>
  <si>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</si>
  <si>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</si>
  <si>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</si>
  <si>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</si>
  <si>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</si>
  <si>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</si>
  <si>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</si>
  <si>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</si>
  <si>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</si>
  <si>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</si>
  <si>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</si>
  <si>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</si>
  <si>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</si>
  <si>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</si>
  <si>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</si>
  <si>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</si>
  <si>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</si>
  <si>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</si>
  <si>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</si>
  <si>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</si>
  <si>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</si>
  <si>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</si>
  <si>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</si>
  <si>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</si>
  <si>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</si>
  <si>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</si>
  <si>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</si>
  <si>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</si>
  <si>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</si>
  <si>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</si>
  <si>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</si>
  <si>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</si>
  <si>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</si>
  <si>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</si>
  <si>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</si>
  <si>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</si>
  <si>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</si>
  <si>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</si>
  <si>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</si>
  <si>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</si>
  <si>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</si>
  <si>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</si>
  <si>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</si>
  <si>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</si>
  <si>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</si>
  <si>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</si>
  <si>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</si>
  <si>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</si>
  <si>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</si>
  <si>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</si>
  <si>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</si>
  <si>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</si>
  <si>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</si>
  <si>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</si>
  <si>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</si>
  <si>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</si>
  <si>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</si>
  <si>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</si>
  <si>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</si>
  <si>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</si>
  <si>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</si>
  <si>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</si>
  <si>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</si>
  <si>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</si>
  <si>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</si>
  <si>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</si>
  <si>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</si>
  <si>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</si>
  <si>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</si>
  <si>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</si>
  <si>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</si>
  <si>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</si>
  <si>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</si>
  <si>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</si>
  <si>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</si>
  <si>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</si>
  <si>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</si>
  <si>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</si>
  <si>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</si>
  <si>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</si>
  <si>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</si>
  <si>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</si>
  <si>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</si>
  <si>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</si>
  <si>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</si>
  <si>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</si>
  <si>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</si>
  <si>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</si>
  <si>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</si>
  <si>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</si>
  <si>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</si>
  <si>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</si>
  <si>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</si>
  <si>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</si>
  <si>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</si>
  <si>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</si>
  <si>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</si>
  <si>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</si>
  <si>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</si>
  <si>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</si>
  <si>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</si>
  <si>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</si>
  <si>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</si>
  <si>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</si>
  <si>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</si>
  <si>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</si>
  <si>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</si>
  <si>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</si>
  <si>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</si>
  <si>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</si>
  <si>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</si>
  <si>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</si>
  <si>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</si>
  <si>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</si>
  <si>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</si>
  <si>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</si>
  <si>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</si>
  <si>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</si>
  <si>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</si>
  <si>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</si>
  <si>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</si>
  <si>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</si>
  <si>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</si>
  <si>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</si>
  <si>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</si>
  <si>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</si>
  <si>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</si>
  <si>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</si>
  <si>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</si>
  <si>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</si>
  <si>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</si>
  <si>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</si>
  <si>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</si>
  <si>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</si>
  <si>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</si>
  <si>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</si>
  <si>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</si>
  <si>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</si>
  <si>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</si>
  <si>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</si>
  <si>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</si>
  <si>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</si>
  <si>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</si>
  <si>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</si>
  <si>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</si>
  <si>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</si>
  <si>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</si>
  <si>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</si>
  <si>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</si>
  <si>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</si>
  <si>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</si>
  <si>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</si>
  <si>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</si>
  <si>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</si>
  <si>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</si>
  <si>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</si>
  <si>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</si>
  <si>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</si>
  <si>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</si>
  <si>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</si>
  <si>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</si>
  <si>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</si>
  <si>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</si>
  <si>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</si>
  <si>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</si>
  <si>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</si>
  <si>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</si>
  <si>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</si>
  <si>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</si>
  <si>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</si>
  <si>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</si>
  <si>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</si>
  <si>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</si>
  <si>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</si>
  <si>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</si>
  <si>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</si>
  <si>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</si>
  <si>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</si>
  <si>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</si>
  <si>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</si>
  <si>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</si>
  <si>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</si>
  <si>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</si>
  <si>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</si>
  <si>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</si>
  <si>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</si>
  <si>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</si>
  <si>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</si>
  <si>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</si>
  <si>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</si>
  <si>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</si>
  <si>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</si>
  <si>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</si>
  <si>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</si>
  <si>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</si>
  <si>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</si>
  <si>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</si>
  <si>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</si>
  <si>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</si>
  <si>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</si>
  <si>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</si>
  <si>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</si>
  <si>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</si>
  <si>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</si>
  <si>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</si>
  <si>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</si>
  <si>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</si>
  <si>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</si>
  <si>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</si>
  <si>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</si>
  <si>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</si>
  <si>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</si>
  <si>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</si>
  <si>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</si>
  <si>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</si>
  <si>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</si>
  <si>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</si>
  <si>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</si>
  <si>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</si>
  <si>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</si>
  <si>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</si>
  <si>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</si>
  <si>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</si>
  <si>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</si>
  <si>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</si>
  <si>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</si>
  <si>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</si>
  <si>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</si>
  <si>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</si>
  <si>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</si>
  <si>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</si>
  <si>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</si>
  <si>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</si>
  <si>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</si>
  <si>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</si>
  <si>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</si>
  <si>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</si>
  <si>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</si>
  <si>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</si>
  <si>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</si>
  <si>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</si>
  <si>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</si>
  <si>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</si>
  <si>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</si>
  <si>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</si>
  <si>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</si>
  <si>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</si>
  <si>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</si>
  <si>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</si>
  <si>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</si>
  <si>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</si>
  <si>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</si>
  <si>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</si>
  <si>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</si>
  <si>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</si>
  <si>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</si>
  <si>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</si>
  <si>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</si>
  <si>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</si>
  <si>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</si>
  <si>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</si>
  <si>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</si>
  <si>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</si>
  <si>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</si>
  <si>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</si>
  <si>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</si>
  <si>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</si>
  <si>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</si>
  <si>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</si>
  <si>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</si>
  <si>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</si>
  <si>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</si>
  <si>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</si>
  <si>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</si>
  <si>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</si>
  <si>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</si>
  <si>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</si>
  <si>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</si>
  <si>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</si>
  <si>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</si>
  <si>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</si>
  <si>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</si>
  <si>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</si>
  <si>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</si>
  <si>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</si>
  <si>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</si>
  <si>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</si>
  <si>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</si>
  <si>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</si>
  <si>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</si>
  <si>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</si>
  <si>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</si>
  <si>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</si>
  <si>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</si>
  <si>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</si>
  <si>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</si>
  <si>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</si>
  <si>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</si>
  <si>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</si>
  <si>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</si>
  <si>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</si>
  <si>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</si>
  <si>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</si>
  <si>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</si>
  <si>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</si>
  <si>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</si>
  <si>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</si>
  <si>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</si>
  <si>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</si>
  <si>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</si>
  <si>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</si>
  <si>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</si>
  <si>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</si>
  <si>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</si>
  <si>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</si>
  <si>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</si>
  <si>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</si>
  <si>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</si>
  <si>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</si>
  <si>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</si>
  <si>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</si>
  <si>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</si>
  <si>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</si>
  <si>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</si>
  <si>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</si>
  <si>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</si>
  <si>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</si>
  <si>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</si>
  <si>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</si>
  <si>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</si>
  <si>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</si>
  <si>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</si>
  <si>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</si>
  <si>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</si>
  <si>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</si>
  <si>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</si>
  <si>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</si>
  <si>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</si>
  <si>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</si>
  <si>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</si>
  <si>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</si>
  <si>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</si>
  <si>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</si>
  <si>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</si>
  <si>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</si>
  <si>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</si>
  <si>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</si>
  <si>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</si>
  <si>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</si>
  <si>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</si>
  <si>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</si>
  <si>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</si>
  <si>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</si>
  <si>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</si>
  <si>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</si>
  <si>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</si>
  <si>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</si>
  <si>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</si>
  <si>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</si>
  <si>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</si>
  <si>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</si>
  <si>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</si>
  <si>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</si>
  <si>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</si>
  <si>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</si>
  <si>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</si>
  <si>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</si>
  <si>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</si>
  <si>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</si>
  <si>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</si>
  <si>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</si>
  <si>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</si>
  <si>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</si>
  <si>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</si>
  <si>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</si>
  <si>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</si>
  <si>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</si>
  <si>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</si>
  <si>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</si>
  <si>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</si>
  <si>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</si>
  <si>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</si>
  <si>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</si>
  <si>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</si>
  <si>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</si>
  <si>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</si>
  <si>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</si>
  <si>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</si>
  <si>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</si>
  <si>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</si>
  <si>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</si>
  <si>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</si>
  <si>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</si>
  <si>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</si>
  <si>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</si>
  <si>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</si>
  <si>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</si>
  <si>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</si>
  <si>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</si>
  <si>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</si>
  <si>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</si>
  <si>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</si>
  <si>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</si>
  <si>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</si>
  <si>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</si>
  <si>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</si>
  <si>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</si>
  <si>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</si>
  <si>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</si>
  <si>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</si>
  <si>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</si>
  <si>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</si>
  <si>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</si>
  <si>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</si>
  <si>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</si>
  <si>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</si>
  <si>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</si>
  <si>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</si>
  <si>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</si>
  <si>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</si>
  <si>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</si>
  <si>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</si>
  <si>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</si>
  <si>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</si>
  <si>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</si>
  <si>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</si>
  <si>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</si>
  <si>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</si>
  <si>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</si>
  <si>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</si>
  <si>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</si>
  <si>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</si>
  <si>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</si>
  <si>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</si>
  <si>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</si>
  <si>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</si>
  <si>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</si>
  <si>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</si>
  <si>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</si>
  <si>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</si>
  <si>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</si>
  <si>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</si>
  <si>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</si>
  <si>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</si>
  <si>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</si>
  <si>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</si>
  <si>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</si>
  <si>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</si>
  <si>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</si>
  <si>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</si>
  <si>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</si>
  <si>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</si>
  <si>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</si>
  <si>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</si>
  <si>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</si>
  <si>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</si>
  <si>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</si>
  <si>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</si>
  <si>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</si>
  <si>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</si>
  <si>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</si>
  <si>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</si>
  <si>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</si>
  <si>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</si>
  <si>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</si>
  <si>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</si>
  <si>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</si>
  <si>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</si>
  <si>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</si>
  <si>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</si>
  <si>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</si>
  <si>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</si>
  <si>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</si>
  <si>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</si>
  <si>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</si>
  <si>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</si>
  <si>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</si>
  <si>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</si>
  <si>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</si>
  <si>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</si>
  <si>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</si>
  <si>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</si>
  <si>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</si>
  <si>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</si>
  <si>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</si>
  <si>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</si>
  <si>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</si>
  <si>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</si>
  <si>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</si>
  <si>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</si>
  <si>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</si>
  <si>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</si>
  <si>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</si>
  <si>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</si>
  <si>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</si>
  <si>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</si>
  <si>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</si>
  <si>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</si>
  <si>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</si>
  <si>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</si>
  <si>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</si>
  <si>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</si>
  <si>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</si>
  <si>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</si>
  <si>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</si>
  <si>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</si>
  <si>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</si>
  <si>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</si>
  <si>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</si>
  <si>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</si>
  <si>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</si>
  <si>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</si>
  <si>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</si>
  <si>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</si>
  <si>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</si>
  <si>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</si>
  <si>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</si>
  <si>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</si>
  <si>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</si>
  <si>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</si>
  <si>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</si>
  <si>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</si>
  <si>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</si>
  <si>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</si>
  <si>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</si>
  <si>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</si>
  <si>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</si>
  <si>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</si>
  <si>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</si>
  <si>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</si>
  <si>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</si>
  <si>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</si>
  <si>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</si>
  <si>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</si>
  <si>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</si>
  <si>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</si>
  <si>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</si>
  <si>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</si>
  <si>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</si>
  <si>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</si>
  <si>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</si>
  <si>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</si>
  <si>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</si>
  <si>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</si>
  <si>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</si>
  <si>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</si>
  <si>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</si>
  <si>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</si>
  <si>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</si>
  <si>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</si>
  <si>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</si>
  <si>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</si>
  <si>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</si>
  <si>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</si>
  <si>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</si>
  <si>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</si>
  <si>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</si>
  <si>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</si>
  <si>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</si>
  <si>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</si>
  <si>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</si>
  <si>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</si>
  <si>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</si>
  <si>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</si>
  <si>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</si>
  <si>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</si>
  <si>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</si>
  <si>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</si>
  <si>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</si>
  <si>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</si>
  <si>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</si>
  <si>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</si>
  <si>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</si>
  <si>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</si>
  <si>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</si>
  <si>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</si>
  <si>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</si>
  <si>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</si>
  <si>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</si>
  <si>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</si>
  <si>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</si>
  <si>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</si>
  <si>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</si>
  <si>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</si>
  <si>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</si>
  <si>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</si>
  <si>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</si>
  <si>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</si>
  <si>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</si>
  <si>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</si>
  <si>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</si>
  <si>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</si>
  <si>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</si>
  <si>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</si>
  <si>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</si>
  <si>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</si>
  <si>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</si>
  <si>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</si>
  <si>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</si>
  <si>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</si>
  <si>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</si>
  <si>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</si>
  <si>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</si>
  <si>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</si>
  <si>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</si>
  <si>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</si>
  <si>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</si>
  <si>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</si>
  <si>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</si>
  <si>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</si>
  <si>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</si>
  <si>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</si>
  <si>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</si>
  <si>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</si>
  <si>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</si>
  <si>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</si>
  <si>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</si>
  <si>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</si>
  <si>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</si>
  <si>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</si>
  <si>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</si>
  <si>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</si>
  <si>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</si>
  <si>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</si>
  <si>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</si>
  <si>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</si>
  <si>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</si>
  <si>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</si>
  <si>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</si>
  <si>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</si>
  <si>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</si>
  <si>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</si>
  <si>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</si>
  <si>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</si>
  <si>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</si>
  <si>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</si>
  <si>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</si>
  <si>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</si>
  <si>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</si>
  <si>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</si>
  <si>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</si>
  <si>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</si>
  <si>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</si>
  <si>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</si>
  <si>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</si>
  <si>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</si>
  <si>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</si>
  <si>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</si>
  <si>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</si>
  <si>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</si>
  <si>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</si>
  <si>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</si>
  <si>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</si>
  <si>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</si>
  <si>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</si>
  <si>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</si>
  <si>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</si>
  <si>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</si>
  <si>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</si>
  <si>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</si>
  <si>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</si>
  <si>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</si>
  <si>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</si>
  <si>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</si>
  <si>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</si>
  <si>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</si>
  <si>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</si>
  <si>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</si>
  <si>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</si>
  <si>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</si>
  <si>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</si>
  <si>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</si>
  <si>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</si>
  <si>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</si>
  <si>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</si>
  <si>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</si>
  <si>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</si>
  <si>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</si>
  <si>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</si>
  <si>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</si>
  <si>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</si>
  <si>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</si>
  <si>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</si>
  <si>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</si>
  <si>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</si>
  <si>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</si>
  <si>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</si>
  <si>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</si>
  <si>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</si>
  <si>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</si>
  <si>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</si>
  <si>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</si>
  <si>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</si>
  <si>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</si>
  <si>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</si>
  <si>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</si>
  <si>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</si>
  <si>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</si>
  <si>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</si>
  <si>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</si>
  <si>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</si>
  <si>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</si>
  <si>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</si>
  <si>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</si>
  <si>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</si>
  <si>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</si>
  <si>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</si>
  <si>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</si>
  <si>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</si>
  <si>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</si>
  <si>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</si>
  <si>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</si>
  <si>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</si>
  <si>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</si>
  <si>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</si>
  <si>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</si>
  <si>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</si>
  <si>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</si>
  <si>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</si>
  <si>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</si>
  <si>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</si>
  <si>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</si>
  <si>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</si>
  <si>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</si>
  <si>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</si>
  <si>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</si>
  <si>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</si>
  <si>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</si>
  <si>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</si>
  <si>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</si>
  <si>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</si>
  <si>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</si>
  <si>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</si>
  <si>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</si>
  <si>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</si>
  <si>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</si>
  <si>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</si>
  <si>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</si>
  <si>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</si>
  <si>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</si>
  <si>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</si>
  <si>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</si>
  <si>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</si>
  <si>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</si>
  <si>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</si>
  <si>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</si>
  <si>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</si>
  <si>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</si>
  <si>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</si>
  <si>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</si>
  <si>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</si>
  <si>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</si>
  <si>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</si>
  <si>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</si>
  <si>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</si>
  <si>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</si>
  <si>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</si>
  <si>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</si>
  <si>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</si>
  <si>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</si>
  <si>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</si>
  <si>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</si>
  <si>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</si>
  <si>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</si>
  <si>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</si>
  <si>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</si>
  <si>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</si>
  <si>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</si>
  <si>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</si>
  <si>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</si>
  <si>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</si>
  <si>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</si>
  <si>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</si>
  <si>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</si>
  <si>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</si>
  <si>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</si>
  <si>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</si>
  <si>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</si>
  <si>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</si>
  <si>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</si>
  <si>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</si>
  <si>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</si>
  <si>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</si>
  <si>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</si>
  <si>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</si>
  <si>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</si>
  <si>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</si>
  <si>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</si>
  <si>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</si>
  <si>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</si>
  <si>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</si>
  <si>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</si>
  <si>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</si>
  <si>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</si>
  <si>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</si>
  <si>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</si>
  <si>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</si>
  <si>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</si>
  <si>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</si>
  <si>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</si>
  <si>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</si>
  <si>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</si>
  <si>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</si>
  <si>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</si>
  <si>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</si>
  <si>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</si>
  <si>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</si>
  <si>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</si>
  <si>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</si>
  <si>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</si>
  <si>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</si>
  <si>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</si>
  <si>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</si>
  <si>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</si>
  <si>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</si>
  <si>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</si>
  <si>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</si>
  <si>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</si>
  <si>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</si>
  <si>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</si>
  <si>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</si>
  <si>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</si>
  <si>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</si>
  <si>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</si>
  <si>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</si>
  <si>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</si>
  <si>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</si>
  <si>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</si>
  <si>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</si>
  <si>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</si>
  <si>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</si>
  <si>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</si>
  <si>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</si>
  <si>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</si>
  <si>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</si>
  <si>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</si>
  <si>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</si>
  <si>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</si>
  <si>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</si>
  <si>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</si>
  <si>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</si>
  <si>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</si>
  <si>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</si>
  <si>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</si>
  <si>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</si>
  <si>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</si>
  <si>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</si>
  <si>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</si>
  <si>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</si>
  <si>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</si>
  <si>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</si>
  <si>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</si>
  <si>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</si>
  <si>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</si>
  <si>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</si>
  <si>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</si>
  <si>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</si>
  <si>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</si>
  <si>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</si>
  <si>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</si>
  <si>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</si>
  <si>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</si>
  <si>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</si>
  <si>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</si>
  <si>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</si>
  <si>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</si>
  <si>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</si>
  <si>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</si>
  <si>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</si>
  <si>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</si>
  <si>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</si>
  <si>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</si>
  <si>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</si>
  <si>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</si>
  <si>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</si>
  <si>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</si>
  <si>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</si>
  <si>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</si>
  <si>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</si>
  <si>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</si>
  <si>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</si>
  <si>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</si>
  <si>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</si>
  <si>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</si>
  <si>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</si>
  <si>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</si>
  <si>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</si>
  <si>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</si>
  <si>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</si>
  <si>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</si>
  <si>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</si>
  <si>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</si>
  <si>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</si>
  <si>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</si>
  <si>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</si>
  <si>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</si>
  <si>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</si>
  <si>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</si>
  <si>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</si>
  <si>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</si>
  <si>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</si>
  <si>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</si>
  <si>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</si>
  <si>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</si>
  <si>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</si>
  <si>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</si>
  <si>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</si>
  <si>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</si>
  <si>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</si>
  <si>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</si>
  <si>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</si>
  <si>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</si>
  <si>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</si>
  <si>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</si>
  <si>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</si>
  <si>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</si>
  <si>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</si>
  <si>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</si>
  <si>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</si>
  <si>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</si>
  <si>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</si>
  <si>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</si>
  <si>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</si>
  <si>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</si>
  <si>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</si>
  <si>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</si>
  <si>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</si>
  <si>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</si>
  <si>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</si>
  <si>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</si>
  <si>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</si>
  <si>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</si>
  <si>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</si>
  <si>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</si>
  <si>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</si>
  <si>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</si>
  <si>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</si>
  <si>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</si>
  <si>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</si>
  <si>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</si>
  <si>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</si>
  <si>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</si>
  <si>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</si>
  <si>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</si>
  <si>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</si>
  <si>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</si>
  <si>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</si>
  <si>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</si>
  <si>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</si>
  <si>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</si>
  <si>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</si>
  <si>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</si>
  <si>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</si>
  <si>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</si>
  <si>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</si>
  <si>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</si>
  <si>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</si>
  <si>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</si>
  <si>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</si>
  <si>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</si>
  <si>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</si>
  <si>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</si>
  <si>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</si>
  <si>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</si>
  <si>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</si>
  <si>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</si>
  <si>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</si>
  <si>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</si>
  <si>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</si>
  <si>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</si>
  <si>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</si>
  <si>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</si>
  <si>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</si>
  <si>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</si>
  <si>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</si>
  <si>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</si>
  <si>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</si>
  <si>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</si>
  <si>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</si>
  <si>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</si>
  <si>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</si>
  <si>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</si>
  <si>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</si>
  <si>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</si>
  <si>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</si>
  <si>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</si>
  <si>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</si>
  <si>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</si>
  <si>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</si>
  <si>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</si>
  <si>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</si>
  <si>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</si>
  <si>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</si>
  <si>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</si>
  <si>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</si>
  <si>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</si>
  <si>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</si>
  <si>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</si>
  <si>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</si>
  <si>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</si>
  <si>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</si>
  <si>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</si>
  <si>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</si>
  <si>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</si>
  <si>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</si>
  <si>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</si>
  <si>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</si>
  <si>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</si>
  <si>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</si>
  <si>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</si>
  <si>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</si>
  <si>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</si>
  <si>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</si>
  <si>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</si>
  <si>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</si>
  <si>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</si>
  <si>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</si>
  <si>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</si>
  <si>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</si>
  <si>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</si>
  <si>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</si>
  <si>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</si>
  <si>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</si>
  <si>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</si>
  <si>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</si>
  <si>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</si>
  <si>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</si>
  <si>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</si>
  <si>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</si>
  <si>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</si>
  <si>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</si>
  <si>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</si>
  <si>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</si>
  <si>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</si>
  <si>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</si>
  <si>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</si>
  <si>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</si>
  <si>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</si>
  <si>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</si>
  <si>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</si>
  <si>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</si>
  <si>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</si>
  <si>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</si>
  <si>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</si>
  <si>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</si>
  <si>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</si>
  <si>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</si>
  <si>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</si>
  <si>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</si>
  <si>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</si>
  <si>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</si>
  <si>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</si>
  <si>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</si>
  <si>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</si>
  <si>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</si>
  <si>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</si>
  <si>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</si>
  <si>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</si>
  <si>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</si>
  <si>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</si>
  <si>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</si>
  <si>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</si>
  <si>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</si>
  <si>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</si>
  <si>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</si>
  <si>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</si>
  <si>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</si>
  <si>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</si>
  <si>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</si>
  <si>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</si>
  <si>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</si>
  <si>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</si>
  <si>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</si>
  <si>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</si>
  <si>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</si>
  <si>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</si>
  <si>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</si>
  <si>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</si>
  <si>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</si>
  <si>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</si>
  <si>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</si>
  <si>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</si>
  <si>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</si>
  <si>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</si>
  <si>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</si>
  <si>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</si>
  <si>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</si>
  <si>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</si>
  <si>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</si>
  <si>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</si>
  <si>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</si>
  <si>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</si>
  <si>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</si>
  <si>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</si>
  <si>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</si>
  <si>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</si>
  <si>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</si>
  <si>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</si>
  <si>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</si>
  <si>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</si>
  <si>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</si>
  <si>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</si>
  <si>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</si>
  <si>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</si>
  <si>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</si>
  <si>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</si>
  <si>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</si>
  <si>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</si>
  <si>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</si>
  <si>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</si>
  <si>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</si>
  <si>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</si>
  <si>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</si>
  <si>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</si>
  <si>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</si>
  <si>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</si>
  <si>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</si>
  <si>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</si>
  <si>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</si>
  <si>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</si>
  <si>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</si>
  <si>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</si>
  <si>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</si>
  <si>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</si>
  <si>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</si>
  <si>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</si>
  <si>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</si>
  <si>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</si>
  <si>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</si>
  <si>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</si>
  <si>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</si>
  <si>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</si>
  <si>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</si>
  <si>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</si>
  <si>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</si>
  <si>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</si>
  <si>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</si>
  <si>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</si>
  <si>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</si>
  <si>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</si>
  <si>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</si>
  <si>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</si>
  <si>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</si>
  <si>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</si>
  <si>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</si>
  <si>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</si>
  <si>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</si>
  <si>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</si>
  <si>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</si>
  <si>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</si>
  <si>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</si>
  <si>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</si>
  <si>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</si>
  <si>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</si>
  <si>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</si>
  <si>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</si>
  <si>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</si>
  <si>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</si>
  <si>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</si>
  <si>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</si>
  <si>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</si>
  <si>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</si>
  <si>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</si>
  <si>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</si>
  <si>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</si>
  <si>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</si>
  <si>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</si>
  <si>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</si>
  <si>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</si>
  <si>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</si>
  <si>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</si>
  <si>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</si>
  <si>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</si>
  <si>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</si>
  <si>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</si>
  <si>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</si>
  <si>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</si>
  <si>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</si>
  <si>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</si>
  <si>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</si>
  <si>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</si>
  <si>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</si>
  <si>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</si>
  <si>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</si>
  <si>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</si>
  <si>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</si>
  <si>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</si>
  <si>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</si>
  <si>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</si>
  <si>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</si>
  <si>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</si>
  <si>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</si>
  <si>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</si>
  <si>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</si>
  <si>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</si>
  <si>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</si>
  <si>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</si>
  <si>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</si>
  <si>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</si>
  <si>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</si>
  <si>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</si>
  <si>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</si>
  <si>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</si>
  <si>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</si>
  <si>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</si>
  <si>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</si>
  <si>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</si>
  <si>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</si>
  <si>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</si>
  <si>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</si>
  <si>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</si>
  <si>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</si>
  <si>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</si>
  <si>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</si>
  <si>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</si>
  <si>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</si>
  <si>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</si>
  <si>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</si>
  <si>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</si>
  <si>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</si>
  <si>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</si>
  <si>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</si>
  <si>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</si>
  <si>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</si>
  <si>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</si>
  <si>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</si>
  <si>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</si>
  <si>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</si>
  <si>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</si>
  <si>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</si>
  <si>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</si>
  <si>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</si>
  <si>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</si>
  <si>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</si>
  <si>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</si>
  <si>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</si>
  <si>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</si>
  <si>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</si>
  <si>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</si>
  <si>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</si>
  <si>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</si>
  <si>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</si>
  <si>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</si>
  <si>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</si>
  <si>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</si>
  <si>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</si>
  <si>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</si>
  <si>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</si>
  <si>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</si>
  <si>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</si>
  <si>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</si>
  <si>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</si>
  <si>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</si>
  <si>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</si>
  <si>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</si>
  <si>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</si>
  <si>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</si>
  <si>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</si>
  <si>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</si>
  <si>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</si>
  <si>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</si>
  <si>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</si>
  <si>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</si>
  <si>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</si>
  <si>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</si>
  <si>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</si>
  <si>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</si>
  <si>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</si>
  <si>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</si>
  <si>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</si>
  <si>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</si>
  <si>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</si>
  <si>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</si>
  <si>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</si>
  <si>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</si>
  <si>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</si>
  <si>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</si>
  <si>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</si>
  <si>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</si>
  <si>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</si>
  <si>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</si>
  <si>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</si>
  <si>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</si>
  <si>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</si>
  <si>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</si>
  <si>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</si>
  <si>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</si>
  <si>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</si>
  <si>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</si>
  <si>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</si>
  <si>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</si>
  <si>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</si>
  <si>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</si>
  <si>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</si>
  <si>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</si>
  <si>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</si>
  <si>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</si>
  <si>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</si>
  <si>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</si>
  <si>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</si>
  <si>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</si>
  <si>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</si>
  <si>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</si>
  <si>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</si>
  <si>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</si>
  <si>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</si>
  <si>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</si>
  <si>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</si>
  <si>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</si>
  <si>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</si>
  <si>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</si>
  <si>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</si>
  <si>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</si>
  <si>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</si>
  <si>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</si>
  <si>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</si>
  <si>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</si>
  <si>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</si>
  <si>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</si>
  <si>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</si>
  <si>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</si>
  <si>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</si>
  <si>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</si>
  <si>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</si>
  <si>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</si>
  <si>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</si>
  <si>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</si>
  <si>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</si>
  <si>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</si>
  <si>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</si>
  <si>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</si>
  <si>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</si>
  <si>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</si>
  <si>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</si>
  <si>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</si>
  <si>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</si>
  <si>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</si>
  <si>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</si>
  <si>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</si>
  <si>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</si>
  <si>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</si>
  <si>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</si>
  <si>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</si>
  <si>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</si>
  <si>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</si>
  <si>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</si>
  <si>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</si>
  <si>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</si>
  <si>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</si>
  <si>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</si>
  <si>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</si>
  <si>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</si>
  <si>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</si>
  <si>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</si>
  <si>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</si>
  <si>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</si>
  <si>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</si>
  <si>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</si>
  <si>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</si>
  <si>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</si>
  <si>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</si>
  <si>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</si>
  <si>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</si>
  <si>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</si>
  <si>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</si>
  <si>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</si>
  <si>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</si>
  <si>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</si>
  <si>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</si>
  <si>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</si>
  <si>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</si>
  <si>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</si>
  <si>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</si>
  <si>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</si>
  <si>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</si>
  <si>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</si>
  <si>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</si>
  <si>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</si>
  <si>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</si>
  <si>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</si>
  <si>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</si>
  <si>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</si>
  <si>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</si>
  <si>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</si>
  <si>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</si>
  <si>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</si>
  <si>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</si>
  <si>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</si>
  <si>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</si>
  <si>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</si>
  <si>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</si>
  <si>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</si>
  <si>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</si>
  <si>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</si>
  <si>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</si>
  <si>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</si>
  <si>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</si>
  <si>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</si>
  <si>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</si>
  <si>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</si>
  <si>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</si>
  <si>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</si>
  <si>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</si>
  <si>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</si>
  <si>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</si>
  <si>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</si>
  <si>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</si>
  <si>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</si>
  <si>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</si>
  <si>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</si>
  <si>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</si>
  <si>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</si>
  <si>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</si>
  <si>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</si>
  <si>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</si>
  <si>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</si>
  <si>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</si>
  <si>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</si>
  <si>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</si>
  <si>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</si>
  <si>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</si>
  <si>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</si>
  <si>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</si>
  <si>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</si>
  <si>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</si>
  <si>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</si>
  <si>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</si>
  <si>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</si>
  <si>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</si>
  <si>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</si>
  <si>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</si>
  <si>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</si>
  <si>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</si>
  <si>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</si>
  <si>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</si>
  <si>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</si>
  <si>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</si>
  <si>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</si>
  <si>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</si>
  <si>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</si>
  <si>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</si>
  <si>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</si>
  <si>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</si>
  <si>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</si>
  <si>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</si>
  <si>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</si>
  <si>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</si>
  <si>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</si>
  <si>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</si>
  <si>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</si>
  <si>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</si>
  <si>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</si>
  <si>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</si>
  <si>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</si>
  <si>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</si>
  <si>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</si>
  <si>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</si>
  <si>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</si>
  <si>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</si>
  <si>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</si>
  <si>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</si>
  <si>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</si>
  <si>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</si>
  <si>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</si>
  <si>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</si>
  <si>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</si>
  <si>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</si>
  <si>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</si>
  <si>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</si>
  <si>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</si>
  <si>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</si>
  <si>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</si>
  <si>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</si>
  <si>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</si>
  <si>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</si>
  <si>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</si>
  <si>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</si>
  <si>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</si>
  <si>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</si>
  <si>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</si>
  <si>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</si>
  <si>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</si>
  <si>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</si>
  <si>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</si>
  <si>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</si>
  <si>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</si>
  <si>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</si>
  <si>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</si>
  <si>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</si>
  <si>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</si>
  <si>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</si>
  <si>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</si>
  <si>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</si>
  <si>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</si>
  <si>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</si>
  <si>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</si>
  <si>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</si>
  <si>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</si>
  <si>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</si>
  <si>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</si>
  <si>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</si>
  <si>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</si>
  <si>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</si>
  <si>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</si>
  <si>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</si>
  <si>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</si>
  <si>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</si>
  <si>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</si>
  <si>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</si>
  <si>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</si>
  <si>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</si>
  <si>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</si>
  <si>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</si>
  <si>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</si>
  <si>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</si>
  <si>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</si>
  <si>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</si>
  <si>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</si>
  <si>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</si>
  <si>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</si>
  <si>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</si>
  <si>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</si>
  <si>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</si>
  <si>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</si>
  <si>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</si>
  <si>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</si>
  <si>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</si>
  <si>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</si>
  <si>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</si>
  <si>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</si>
  <si>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</si>
  <si>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</si>
  <si>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</si>
  <si>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</si>
  <si>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</si>
  <si>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</si>
  <si>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</si>
  <si>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</si>
  <si>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</si>
  <si>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</si>
  <si>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</si>
  <si>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</si>
  <si>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</si>
  <si>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</si>
  <si>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</si>
  <si>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</si>
  <si>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</si>
  <si>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</si>
  <si>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</si>
  <si>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</si>
  <si>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</si>
  <si>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</si>
  <si>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</si>
  <si>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</si>
  <si>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</si>
  <si>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</si>
  <si>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</si>
  <si>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</si>
  <si>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</si>
  <si>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</si>
  <si>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</si>
  <si>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</si>
  <si>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</si>
  <si>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</si>
  <si>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</si>
  <si>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</si>
  <si>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</si>
  <si>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</si>
  <si>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</si>
  <si>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</si>
  <si>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</si>
  <si>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</si>
  <si>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</si>
  <si>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</si>
  <si>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</si>
  <si>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</si>
  <si>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</si>
  <si>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</si>
  <si>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</si>
  <si>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</si>
  <si>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</si>
  <si>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</si>
  <si>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</si>
  <si>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</si>
  <si>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</si>
  <si>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</si>
  <si>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</si>
  <si>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</si>
  <si>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</si>
  <si>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</si>
  <si>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</si>
  <si>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</si>
  <si>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</si>
  <si>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</si>
  <si>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</si>
  <si>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</si>
  <si>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</si>
  <si>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</si>
  <si>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</si>
  <si>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</si>
  <si>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</si>
  <si>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</si>
  <si>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</si>
  <si>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</si>
  <si>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</si>
  <si>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</si>
  <si>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</si>
  <si>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</si>
  <si>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</si>
  <si>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</si>
  <si>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</si>
  <si>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</si>
  <si>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</si>
  <si>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</si>
  <si>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</si>
  <si>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</si>
  <si>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</si>
  <si>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</si>
  <si>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</si>
  <si>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</si>
  <si>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</si>
  <si>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</si>
  <si>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</si>
  <si>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</si>
  <si>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</si>
  <si>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</si>
  <si>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</si>
  <si>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</si>
  <si>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</si>
  <si>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</si>
  <si>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</si>
  <si>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</si>
  <si>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</si>
  <si>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</si>
  <si>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</si>
  <si>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</si>
  <si>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</si>
  <si>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</si>
  <si>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</si>
  <si>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</si>
  <si>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</si>
  <si>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</si>
  <si>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</si>
  <si>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</si>
  <si>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</si>
  <si>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</si>
  <si>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</si>
  <si>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</si>
  <si>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</si>
  <si>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</si>
  <si>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</si>
  <si>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</si>
  <si>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</si>
  <si>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</si>
  <si>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</si>
  <si>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</si>
  <si>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</si>
  <si>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</si>
  <si>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</si>
  <si>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</si>
  <si>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</si>
  <si>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</si>
  <si>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</si>
  <si>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</si>
  <si>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</si>
  <si>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</si>
  <si>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</si>
  <si>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</si>
  <si>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</si>
  <si>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</si>
  <si>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</si>
  <si>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</si>
  <si>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</si>
  <si>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</si>
  <si>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</si>
  <si>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</si>
  <si>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</si>
  <si>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</si>
  <si>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</si>
  <si>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</si>
  <si>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</si>
  <si>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</si>
  <si>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</si>
  <si>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</si>
  <si>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</si>
  <si>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</si>
  <si>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</si>
  <si>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</si>
  <si>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</si>
  <si>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</si>
  <si>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</si>
  <si>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</si>
  <si>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</si>
  <si>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</si>
  <si>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</si>
  <si>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</si>
  <si>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</si>
  <si>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</si>
  <si>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</si>
  <si>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</si>
  <si>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</si>
  <si>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</si>
  <si>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</si>
  <si>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</si>
  <si>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</si>
  <si>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</si>
  <si>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</si>
  <si>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</si>
  <si>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</si>
  <si>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</si>
  <si>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</si>
  <si>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</si>
  <si>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</si>
  <si>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</si>
  <si>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</si>
  <si>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</si>
  <si>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</si>
  <si>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</si>
  <si>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</si>
  <si>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</si>
  <si>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</si>
  <si>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</si>
  <si>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</si>
  <si>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</si>
  <si>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</si>
  <si>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</si>
  <si>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</si>
  <si>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</si>
  <si>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</si>
  <si>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</si>
  <si>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</si>
  <si>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</si>
  <si>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</si>
  <si>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</si>
  <si>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</si>
  <si>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</si>
  <si>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</si>
  <si>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</si>
  <si>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</si>
  <si>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</si>
  <si>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</si>
  <si>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</si>
  <si>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</si>
  <si>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</si>
  <si>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</si>
  <si>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</si>
  <si>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</si>
  <si>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</si>
  <si>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</si>
  <si>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</si>
  <si>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</si>
  <si>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</si>
  <si>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</si>
  <si>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</si>
  <si>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</si>
  <si>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</si>
  <si>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</si>
  <si>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</si>
  <si>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</si>
  <si>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</si>
  <si>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</si>
  <si>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</si>
  <si>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</si>
  <si>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</si>
  <si>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</si>
  <si>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</si>
  <si>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</si>
  <si>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</si>
  <si>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</si>
  <si>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</si>
  <si>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</si>
  <si>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</si>
  <si>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</si>
  <si>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</si>
  <si>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</si>
  <si>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</si>
  <si>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</si>
  <si>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</si>
  <si>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</si>
  <si>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</si>
  <si>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</si>
  <si>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</si>
  <si>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</si>
  <si>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</si>
  <si>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</si>
  <si>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</si>
  <si>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</si>
  <si>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</si>
  <si>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</si>
  <si>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</si>
  <si>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</si>
  <si>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</si>
  <si>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</si>
  <si>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</si>
  <si>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</si>
  <si>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</si>
  <si>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</si>
  <si>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</si>
  <si>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</si>
  <si>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</si>
  <si>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</si>
  <si>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</si>
  <si>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</si>
  <si>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</si>
  <si>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</si>
  <si>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</si>
  <si>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</si>
  <si>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</si>
  <si>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</si>
  <si>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</si>
  <si>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</si>
  <si>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</si>
  <si>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</si>
  <si>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</si>
  <si>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</si>
  <si>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</si>
  <si>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</si>
  <si>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</si>
  <si>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</si>
  <si>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</si>
  <si>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</si>
  <si>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</si>
  <si>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</si>
  <si>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</si>
  <si>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</si>
  <si>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</si>
  <si>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</si>
  <si>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</si>
  <si>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</si>
  <si>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</si>
  <si>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</si>
  <si>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</si>
  <si>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</si>
  <si>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</si>
  <si>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</si>
  <si>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</si>
  <si>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</si>
  <si>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</si>
  <si>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</si>
  <si>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</si>
  <si>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</si>
  <si>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</si>
  <si>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</si>
  <si>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</si>
  <si>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</si>
  <si>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</si>
  <si>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</si>
  <si>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</si>
  <si>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</si>
  <si>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</si>
  <si>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</si>
  <si>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</si>
  <si>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</si>
  <si>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</si>
  <si>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</si>
  <si>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</si>
  <si>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</si>
  <si>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</si>
  <si>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</si>
  <si>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</si>
  <si>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</si>
  <si>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</si>
  <si>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</si>
  <si>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</si>
  <si>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</si>
  <si>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</si>
  <si>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</si>
  <si>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</si>
  <si>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</si>
  <si>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</si>
  <si>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</si>
  <si>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</si>
  <si>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</si>
  <si>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</si>
  <si>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</si>
  <si>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</si>
  <si>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</si>
  <si>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</si>
  <si>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</si>
  <si>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</si>
  <si>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</si>
  <si>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</si>
  <si>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</si>
  <si>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</si>
  <si>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</si>
  <si>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</si>
  <si>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</si>
  <si>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</si>
  <si>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</si>
  <si>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</si>
  <si>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</si>
  <si>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</si>
  <si>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</si>
  <si>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</si>
  <si>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</si>
  <si>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</si>
  <si>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</si>
  <si>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</si>
  <si>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</si>
  <si>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</si>
  <si>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</si>
  <si>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</si>
  <si>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</si>
  <si>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</si>
  <si>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</si>
  <si>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</si>
  <si>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</si>
  <si>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</si>
  <si>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</si>
  <si>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</si>
  <si>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</si>
  <si>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</si>
  <si>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</si>
  <si>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</si>
  <si>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</si>
  <si>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</si>
  <si>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</si>
  <si>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</si>
  <si>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</si>
  <si>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</si>
  <si>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</si>
  <si>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</si>
  <si>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</si>
  <si>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</si>
  <si>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</si>
  <si>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</si>
  <si>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</si>
  <si>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</si>
  <si>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</si>
  <si>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</si>
  <si>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</si>
  <si>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</si>
  <si>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</si>
  <si>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</si>
  <si>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</si>
  <si>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</si>
  <si>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</si>
  <si>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</si>
  <si>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</si>
  <si>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</si>
  <si>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</si>
  <si>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</si>
  <si>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</si>
  <si>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</si>
  <si>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</si>
  <si>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</si>
  <si>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</si>
  <si>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</si>
  <si>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</si>
  <si>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</si>
  <si>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</si>
  <si>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</si>
  <si>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</si>
  <si>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</si>
  <si>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</si>
  <si>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</si>
  <si>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</si>
  <si>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</si>
  <si>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</si>
  <si>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</si>
  <si>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</si>
  <si>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</si>
  <si>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</si>
  <si>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</si>
  <si>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</si>
  <si>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</si>
  <si>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</si>
  <si>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</si>
  <si>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</si>
  <si>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</si>
  <si>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</si>
  <si>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</si>
  <si>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</si>
  <si>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</si>
  <si>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</si>
  <si>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</si>
  <si>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</si>
  <si>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</si>
  <si>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</si>
  <si>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</si>
  <si>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</si>
  <si>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</si>
  <si>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</si>
  <si>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</si>
  <si>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</si>
  <si>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</si>
  <si>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</si>
  <si>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</si>
  <si>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</si>
  <si>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</si>
  <si>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</si>
  <si>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</si>
  <si>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</si>
  <si>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</si>
  <si>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</si>
  <si>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</si>
  <si>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</si>
  <si>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</si>
  <si>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</si>
  <si>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</si>
  <si>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</si>
  <si>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</si>
  <si>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</si>
  <si>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</si>
  <si>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</si>
  <si>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</si>
  <si>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</si>
  <si>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</si>
  <si>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</si>
  <si>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</si>
  <si>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</si>
  <si>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</si>
  <si>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</si>
  <si>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</si>
  <si>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</si>
  <si>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</si>
  <si>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</si>
  <si>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</si>
  <si>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</si>
  <si>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</si>
  <si>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</si>
  <si>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</si>
  <si>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</si>
  <si>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</si>
  <si>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</si>
  <si>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</si>
  <si>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</si>
  <si>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</si>
  <si>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</si>
  <si>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</si>
  <si>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</si>
  <si>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</si>
  <si>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</si>
  <si>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</si>
  <si>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</si>
  <si>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</si>
  <si>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</si>
  <si>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</si>
  <si>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</si>
  <si>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</si>
  <si>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</si>
  <si>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</si>
  <si>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</si>
  <si>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</si>
  <si>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</si>
  <si>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</si>
  <si>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</si>
  <si>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</si>
  <si>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</si>
  <si>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</si>
  <si>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</si>
  <si>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</si>
  <si>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</si>
  <si>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</si>
  <si>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</si>
  <si>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</si>
  <si>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</si>
  <si>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</si>
  <si>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</si>
  <si>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</si>
  <si>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</si>
  <si>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</si>
  <si>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</si>
  <si>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</si>
  <si>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</si>
  <si>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</si>
  <si>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</si>
  <si>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</si>
  <si>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</si>
  <si>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</si>
  <si>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</si>
  <si>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</si>
  <si>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</si>
  <si>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</si>
  <si>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</si>
  <si>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</si>
  <si>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</si>
  <si>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</si>
  <si>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</si>
  <si>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</si>
  <si>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</si>
  <si>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</si>
  <si>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</si>
  <si>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</si>
  <si>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</si>
  <si>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</si>
  <si>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</si>
  <si>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</si>
  <si>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</si>
  <si>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</si>
  <si>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</si>
  <si>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</si>
  <si>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</si>
  <si>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</si>
  <si>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</si>
  <si>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</si>
  <si>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</si>
  <si>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</si>
  <si>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</si>
  <si>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</si>
  <si>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</si>
  <si>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</si>
  <si>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</si>
  <si>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</si>
  <si>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</si>
  <si>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</si>
  <si>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</si>
  <si>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</si>
  <si>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</si>
  <si>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</si>
  <si>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</si>
  <si>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</si>
  <si>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</si>
  <si>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</si>
  <si>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</si>
  <si>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</si>
  <si>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</si>
  <si>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</si>
  <si>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</si>
  <si>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</si>
  <si>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</si>
  <si>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</si>
  <si>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</si>
  <si>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</si>
  <si>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</si>
  <si>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</si>
  <si>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</si>
  <si>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</si>
  <si>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</si>
  <si>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</si>
  <si>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</si>
  <si>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</si>
  <si>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</si>
  <si>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</si>
  <si>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</si>
  <si>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</si>
  <si>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</si>
  <si>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</si>
  <si>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</si>
  <si>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</si>
  <si>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</si>
  <si>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</si>
  <si>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</si>
  <si>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</si>
  <si>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</si>
  <si>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</si>
  <si>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</si>
  <si>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</si>
  <si>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</si>
  <si>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</si>
  <si>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</si>
  <si>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</si>
  <si>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</si>
  <si>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</si>
  <si>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</si>
  <si>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</si>
  <si>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</si>
  <si>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</si>
  <si>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</si>
  <si>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</si>
  <si>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</si>
  <si>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</si>
  <si>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</si>
  <si>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</si>
  <si>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</si>
  <si>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</si>
  <si>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</si>
  <si>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</si>
  <si>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</si>
  <si>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</si>
  <si>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</si>
  <si>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</si>
  <si>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</si>
  <si>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</si>
  <si>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</si>
  <si>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</si>
  <si>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</si>
  <si>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</si>
  <si>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</si>
  <si>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</si>
  <si>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</si>
  <si>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</si>
  <si>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</si>
  <si>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</si>
  <si>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</si>
  <si>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</si>
  <si>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</si>
  <si>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</si>
  <si>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</si>
  <si>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</si>
  <si>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</si>
  <si>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</si>
  <si>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</si>
  <si>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</si>
  <si>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</si>
  <si>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</si>
  <si>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</si>
  <si>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</si>
  <si>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</si>
  <si>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</si>
  <si>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</si>
  <si>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</si>
  <si>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</si>
  <si>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</si>
  <si>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</si>
  <si>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</si>
  <si>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</si>
  <si>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</si>
  <si>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</si>
  <si>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</si>
  <si>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</si>
  <si>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</si>
  <si>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</si>
  <si>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</si>
  <si>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</si>
  <si>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</si>
  <si>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</si>
  <si>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</si>
  <si>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</si>
  <si>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</si>
  <si>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</si>
  <si>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</si>
  <si>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</si>
  <si>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</si>
  <si>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</si>
  <si>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</si>
  <si>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</si>
  <si>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</si>
  <si>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</si>
  <si>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</si>
  <si>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</si>
  <si>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</si>
  <si>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</si>
  <si>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</si>
  <si>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</si>
  <si>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</si>
  <si>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</si>
  <si>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</si>
  <si>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</si>
  <si>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</si>
  <si>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</si>
  <si>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</si>
  <si>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</si>
  <si>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</si>
  <si>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</si>
  <si>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</si>
  <si>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</si>
  <si>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</si>
  <si>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</si>
  <si>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</si>
  <si>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</si>
  <si>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</si>
  <si>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</si>
  <si>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</si>
  <si>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</si>
  <si>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</si>
  <si>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</si>
  <si>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</si>
  <si>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</si>
  <si>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</si>
  <si>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</si>
  <si>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</si>
  <si>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</si>
  <si>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</si>
  <si>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</si>
  <si>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</si>
  <si>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</si>
  <si>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</si>
  <si>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</si>
  <si>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</si>
  <si>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</si>
  <si>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</si>
  <si>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</si>
  <si>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</si>
  <si>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</si>
  <si>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</si>
  <si>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</si>
  <si>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</si>
  <si>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</si>
  <si>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</si>
  <si>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</si>
  <si>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</si>
  <si>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</si>
  <si>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</si>
  <si>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</si>
  <si>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</si>
  <si>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</si>
  <si>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</si>
  <si>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</si>
  <si>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</si>
  <si>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</si>
  <si>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</si>
  <si>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</si>
  <si>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</si>
  <si>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</si>
  <si>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</si>
  <si>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</si>
  <si>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</si>
  <si>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</si>
  <si>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</si>
  <si>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</si>
  <si>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</si>
  <si>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</si>
  <si>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</si>
  <si>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</si>
  <si>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</si>
  <si>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</si>
  <si>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</si>
  <si>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</si>
  <si>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</si>
  <si>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</si>
  <si>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</si>
  <si>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</si>
  <si>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</si>
  <si>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</si>
  <si>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</si>
  <si>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</si>
  <si>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</si>
  <si>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</si>
  <si>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</si>
  <si>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</si>
  <si>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</si>
  <si>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</si>
  <si>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</si>
  <si>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</si>
  <si>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</si>
  <si>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</si>
  <si>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</si>
  <si>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</si>
  <si>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</si>
  <si>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</si>
  <si>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</si>
  <si>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</si>
  <si>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</si>
  <si>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</si>
  <si>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</si>
  <si>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</si>
  <si>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</si>
  <si>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</si>
  <si>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</si>
  <si>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</si>
  <si>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</si>
  <si>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</si>
  <si>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</si>
  <si>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</si>
  <si>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</si>
  <si>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</si>
  <si>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</si>
  <si>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</si>
  <si>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</si>
  <si>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</si>
  <si>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</si>
  <si>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</si>
  <si>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</si>
  <si>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</si>
  <si>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</si>
  <si>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</si>
  <si>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</si>
  <si>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</si>
  <si>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</si>
  <si>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</si>
  <si>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</si>
  <si>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</si>
  <si>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</si>
  <si>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</si>
  <si>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</si>
  <si>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</si>
  <si>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</si>
  <si>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</si>
  <si>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</si>
  <si>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</si>
  <si>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</si>
  <si>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</si>
  <si>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</si>
  <si>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</si>
  <si>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</si>
  <si>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</si>
  <si>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</si>
  <si>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</si>
  <si>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</si>
  <si>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</si>
  <si>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</si>
  <si>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</si>
  <si>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</si>
  <si>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</si>
  <si>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</si>
  <si>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</si>
  <si>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</si>
  <si>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</si>
  <si>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</si>
  <si>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</si>
  <si>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</si>
  <si>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</si>
  <si>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</si>
  <si>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</si>
  <si>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</si>
  <si>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</si>
  <si>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</si>
  <si>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</si>
  <si>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</si>
  <si>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</si>
  <si>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</si>
  <si>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</si>
  <si>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</si>
  <si>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</si>
  <si>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</si>
  <si>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</si>
  <si>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</si>
  <si>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</si>
  <si>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</si>
  <si>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</si>
  <si>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</si>
  <si>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</si>
  <si>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</si>
  <si>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</si>
  <si>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</si>
  <si>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</si>
  <si>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</si>
  <si>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</si>
  <si>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</si>
  <si>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</si>
  <si>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</si>
  <si>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</si>
  <si>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</si>
  <si>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</si>
  <si>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</si>
  <si>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</si>
  <si>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</si>
  <si>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</si>
  <si>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</si>
  <si>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</si>
  <si>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</si>
  <si>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</si>
  <si>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</si>
  <si>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</si>
  <si>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</si>
  <si>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</si>
  <si>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</si>
  <si>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</si>
  <si>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</si>
  <si>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</si>
  <si>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</si>
  <si>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</si>
  <si>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</si>
  <si>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</si>
  <si>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</si>
  <si>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</si>
  <si>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</si>
  <si>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</si>
  <si>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</si>
  <si>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</si>
  <si>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</si>
  <si>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</si>
  <si>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</si>
  <si>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</si>
  <si>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</si>
  <si>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</si>
  <si>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</si>
  <si>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</si>
  <si>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</si>
  <si>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</si>
  <si>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</si>
  <si>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</si>
  <si>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</si>
  <si>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</si>
  <si>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</si>
  <si>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</si>
  <si>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</si>
  <si>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</si>
  <si>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</si>
  <si>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</si>
  <si>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</si>
  <si>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</si>
  <si>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</si>
  <si>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</si>
  <si>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</si>
  <si>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</si>
  <si>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</si>
  <si>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</si>
  <si>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</si>
  <si>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</si>
  <si>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</si>
  <si>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</si>
  <si>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</si>
  <si>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</si>
  <si>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</si>
  <si>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</si>
  <si>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</si>
  <si>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</si>
  <si>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</si>
  <si>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</si>
  <si>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</si>
  <si>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</si>
  <si>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</si>
  <si>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</si>
  <si>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</si>
  <si>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</si>
  <si>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</si>
  <si>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</si>
  <si>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</si>
  <si>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</si>
  <si>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</si>
  <si>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</si>
  <si>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</si>
  <si>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</si>
  <si>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</si>
  <si>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</si>
  <si>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</si>
  <si>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</si>
  <si>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</si>
  <si>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</si>
  <si>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</si>
  <si>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</si>
  <si>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</si>
  <si>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</si>
  <si>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</si>
  <si>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</si>
  <si>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</si>
  <si>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</si>
  <si>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</si>
  <si>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</si>
  <si>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</si>
  <si>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</si>
  <si>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</si>
  <si>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</si>
  <si>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</si>
  <si>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</si>
  <si>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</si>
  <si>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</si>
  <si>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</si>
  <si>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</si>
  <si>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</si>
  <si>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</si>
  <si>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</si>
  <si>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</si>
  <si>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</si>
  <si>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</si>
  <si>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</si>
  <si>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</si>
  <si>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</si>
  <si>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</si>
  <si>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</si>
  <si>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</si>
  <si>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</si>
  <si>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</si>
  <si>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</si>
  <si>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</si>
  <si>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</si>
  <si>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</si>
  <si>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</si>
  <si>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</si>
  <si>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</si>
  <si>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</si>
  <si>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</si>
  <si>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</si>
  <si>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</si>
  <si>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</si>
  <si>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</si>
  <si>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</si>
  <si>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</si>
  <si>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</si>
  <si>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</si>
  <si>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</si>
  <si>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</si>
  <si>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</si>
  <si>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</si>
  <si>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</si>
  <si>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</si>
  <si>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</si>
  <si>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</si>
  <si>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</si>
  <si>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</si>
  <si>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</si>
  <si>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</si>
  <si>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</si>
  <si>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</si>
  <si>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</si>
  <si>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</si>
  <si>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</si>
  <si>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</si>
  <si>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</si>
  <si>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</si>
  <si>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</si>
  <si>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</si>
  <si>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</si>
  <si>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</si>
  <si>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</si>
  <si>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</si>
  <si>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</si>
  <si>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</si>
  <si>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</si>
  <si>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</si>
  <si>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</si>
  <si>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</si>
  <si>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</si>
  <si>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</si>
  <si>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</si>
  <si>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</si>
  <si>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</si>
  <si>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</si>
  <si>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</si>
  <si>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</si>
  <si>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</si>
  <si>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</si>
  <si>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</si>
  <si>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</si>
  <si>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</si>
  <si>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</si>
  <si>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</si>
  <si>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</si>
  <si>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</si>
  <si>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</si>
  <si>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</si>
  <si>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</si>
  <si>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</si>
  <si>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</si>
  <si>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</si>
  <si>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</si>
  <si>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</si>
  <si>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</si>
  <si>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</si>
  <si>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</si>
  <si>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</si>
  <si>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</si>
  <si>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</si>
  <si>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</si>
  <si>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</si>
  <si>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</si>
  <si>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</si>
  <si>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</si>
  <si>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</si>
  <si>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</si>
  <si>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</si>
  <si>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</si>
  <si>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</si>
  <si>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</si>
  <si>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</si>
  <si>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</si>
  <si>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</si>
  <si>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</si>
  <si>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</si>
  <si>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</si>
  <si>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</si>
  <si>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</si>
  <si>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</si>
  <si>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</si>
  <si>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</si>
  <si>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</si>
  <si>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</si>
  <si>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</si>
  <si>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</si>
  <si>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</si>
  <si>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</si>
  <si>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</si>
  <si>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</si>
  <si>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</si>
  <si>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</si>
  <si>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</si>
  <si>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</si>
  <si>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</si>
  <si>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</si>
  <si>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</si>
  <si>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</si>
  <si>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</si>
  <si>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</si>
  <si>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</si>
  <si>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</si>
  <si>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</si>
  <si>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</si>
  <si>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</si>
  <si>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</si>
  <si>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</si>
  <si>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</si>
  <si>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</si>
  <si>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</si>
  <si>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</si>
  <si>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</si>
  <si>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</si>
  <si>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</si>
  <si>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</si>
  <si>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</si>
  <si>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</si>
  <si>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</si>
  <si>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</si>
  <si>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</si>
  <si>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</si>
  <si>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</si>
  <si>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</si>
  <si>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</si>
  <si>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</si>
  <si>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</si>
  <si>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</si>
  <si>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</si>
  <si>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</si>
  <si>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</si>
  <si>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</si>
  <si>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</si>
  <si>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</si>
  <si>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</si>
  <si>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</si>
  <si>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</si>
  <si>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</si>
  <si>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</si>
  <si>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</si>
  <si>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</si>
  <si>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</si>
  <si>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</si>
  <si>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</si>
  <si>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</si>
  <si>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</si>
  <si>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</si>
  <si>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</si>
  <si>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</si>
  <si>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</si>
  <si>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</si>
  <si>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</si>
  <si>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</si>
  <si>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</si>
  <si>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</si>
  <si>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</si>
  <si>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</si>
  <si>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</si>
  <si>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</si>
  <si>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</si>
  <si>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</si>
  <si>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</si>
  <si>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</si>
  <si>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</si>
  <si>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</si>
  <si>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</si>
  <si>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</si>
  <si>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</si>
  <si>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</si>
  <si>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</si>
  <si>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</si>
  <si>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</si>
  <si>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</si>
  <si>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</si>
  <si>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</si>
  <si>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</si>
  <si>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</si>
  <si>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</si>
  <si>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</si>
  <si>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</si>
  <si>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</si>
  <si>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</si>
  <si>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</si>
  <si>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</si>
  <si>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</si>
  <si>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</si>
  <si>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</si>
  <si>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</si>
  <si>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</si>
  <si>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</si>
  <si>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</si>
  <si>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</si>
  <si>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</si>
  <si>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</si>
  <si>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</si>
  <si>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</si>
  <si>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</si>
  <si>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</si>
  <si>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</si>
  <si>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</si>
  <si>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</si>
  <si>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</si>
  <si>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</si>
  <si>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</si>
  <si>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</si>
  <si>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</si>
  <si>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</si>
  <si>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</si>
  <si>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</si>
  <si>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</si>
  <si>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</si>
  <si>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</si>
  <si>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</si>
  <si>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</si>
  <si>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</si>
  <si>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</si>
  <si>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</si>
  <si>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</si>
  <si>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</si>
  <si>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</si>
  <si>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</si>
  <si>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</si>
  <si>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</si>
  <si>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</si>
  <si>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</si>
  <si>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</si>
  <si>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</si>
  <si>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</si>
  <si>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</si>
  <si>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</si>
  <si>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</si>
  <si>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</si>
  <si>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</si>
  <si>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</si>
  <si>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</si>
  <si>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</si>
  <si>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</si>
  <si>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</si>
  <si>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</si>
  <si>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</si>
  <si>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</si>
  <si>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</si>
  <si>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</si>
  <si>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</si>
  <si>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</si>
  <si>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</si>
  <si>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</si>
  <si>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</si>
  <si>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</si>
  <si>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</si>
  <si>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</si>
  <si>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</si>
  <si>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</si>
  <si>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</si>
  <si>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</si>
  <si>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</si>
  <si>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</si>
  <si>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</si>
  <si>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</si>
  <si>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</si>
  <si>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</si>
  <si>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</si>
  <si>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</si>
  <si>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</si>
  <si>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</si>
  <si>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</si>
  <si>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</si>
  <si>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</si>
  <si>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</si>
  <si>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</si>
  <si>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</si>
  <si>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</si>
  <si>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</si>
  <si>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</si>
  <si>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</si>
  <si>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</si>
  <si>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</si>
  <si>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</si>
  <si>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</si>
  <si>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</si>
  <si>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</si>
  <si>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</si>
  <si>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</si>
  <si>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</si>
  <si>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</si>
  <si>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</si>
  <si>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</si>
  <si>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</si>
  <si>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</si>
  <si>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</si>
  <si>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</si>
  <si>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</si>
  <si>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</si>
  <si>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</si>
  <si>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</si>
  <si>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</si>
  <si>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</si>
  <si>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</si>
  <si>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</si>
  <si>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</si>
  <si>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</si>
  <si>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</si>
  <si>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</si>
  <si>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</si>
  <si>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</si>
  <si>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</si>
  <si>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</si>
  <si>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</si>
  <si>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</si>
  <si>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</si>
  <si>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</si>
  <si>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</si>
  <si>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</si>
  <si>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</si>
  <si>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</si>
  <si>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</si>
  <si>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</si>
  <si>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</si>
  <si>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</si>
  <si>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</si>
  <si>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</si>
  <si>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</si>
  <si>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</si>
  <si>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</si>
  <si>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</si>
  <si>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</si>
  <si>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</si>
  <si>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</si>
  <si>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</si>
  <si>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</si>
  <si>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</si>
  <si>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</si>
  <si>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</si>
  <si>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</si>
  <si>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</si>
  <si>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</si>
  <si>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</si>
  <si>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</si>
  <si>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</si>
  <si>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</si>
  <si>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</si>
  <si>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</si>
  <si>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</si>
  <si>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</si>
  <si>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</si>
  <si>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</si>
  <si>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</si>
  <si>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</si>
  <si>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</si>
  <si>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</si>
  <si>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</si>
  <si>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</si>
  <si>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</si>
  <si>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</si>
  <si>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</si>
  <si>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</si>
  <si>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</si>
  <si>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</si>
  <si>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</si>
  <si>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</si>
  <si>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</si>
  <si>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</si>
  <si>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</si>
  <si>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</si>
  <si>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</si>
  <si>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</si>
  <si>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</si>
  <si>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</si>
  <si>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</si>
  <si>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</si>
  <si>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</si>
  <si>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</si>
  <si>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</si>
  <si>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</si>
  <si>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</si>
  <si>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</si>
  <si>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</si>
  <si>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</si>
  <si>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</si>
  <si>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</si>
  <si>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</si>
  <si>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</si>
  <si>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</si>
  <si>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</si>
  <si>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</si>
  <si>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</si>
  <si>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</si>
  <si>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</si>
  <si>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</si>
  <si>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</si>
  <si>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</si>
  <si>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</si>
  <si>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</si>
  <si>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</si>
  <si>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</si>
  <si>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</si>
  <si>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</si>
  <si>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</si>
  <si>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</si>
  <si>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</si>
  <si>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</si>
  <si>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</si>
  <si>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</si>
  <si>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</si>
  <si>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</si>
  <si>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</si>
  <si>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</si>
  <si>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</si>
  <si>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</si>
  <si>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</si>
  <si>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</si>
  <si>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</si>
  <si>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</si>
  <si>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</si>
  <si>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</si>
  <si>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</si>
  <si>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</si>
  <si>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</si>
  <si>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</si>
  <si>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</si>
  <si>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</si>
  <si>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</si>
  <si>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</si>
  <si>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</si>
  <si>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</si>
  <si>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</si>
  <si>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</si>
  <si>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</si>
  <si>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</si>
  <si>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</si>
  <si>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</si>
  <si>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</si>
  <si>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</si>
  <si>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</si>
  <si>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</si>
  <si>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</si>
  <si>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</si>
  <si>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</si>
  <si>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</si>
  <si>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</si>
  <si>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</si>
  <si>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</si>
  <si>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</si>
  <si>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</si>
  <si>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</si>
  <si>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</si>
  <si>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</si>
  <si>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</si>
  <si>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</si>
  <si>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</si>
  <si>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</si>
  <si>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</si>
  <si>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</si>
  <si>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</si>
  <si>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</si>
  <si>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</si>
  <si>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</si>
  <si>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</si>
  <si>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</si>
  <si>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</si>
  <si>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</si>
  <si>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</si>
  <si>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</si>
  <si>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</si>
  <si>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</si>
  <si>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</si>
  <si>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</si>
  <si>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</si>
  <si>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</si>
  <si>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</si>
  <si>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</si>
  <si>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</si>
  <si>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</si>
  <si>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</si>
  <si>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</si>
  <si>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</si>
  <si>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</si>
  <si>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</si>
  <si>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</si>
  <si>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</si>
  <si>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</si>
  <si>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</si>
  <si>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</si>
  <si>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</si>
  <si>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</si>
  <si>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</si>
  <si>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</si>
  <si>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</si>
  <si>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</si>
  <si>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</si>
  <si>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</si>
  <si>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</si>
  <si>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</si>
  <si>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</si>
  <si>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</si>
  <si>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</si>
  <si>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</si>
  <si>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</si>
  <si>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</si>
  <si>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</si>
  <si>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</si>
  <si>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</si>
  <si>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</si>
  <si>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</si>
  <si>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</si>
  <si>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</si>
  <si>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</si>
  <si>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</si>
  <si>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</si>
  <si>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</si>
  <si>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</si>
  <si>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</si>
  <si>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</si>
  <si>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</si>
  <si>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</si>
  <si>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</si>
  <si>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</si>
  <si>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</si>
  <si>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</si>
  <si>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</si>
  <si>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</si>
  <si>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</si>
  <si>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</si>
  <si>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</si>
  <si>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</si>
  <si>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</si>
  <si>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</si>
  <si>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</si>
  <si>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</si>
  <si>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</si>
  <si>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</si>
  <si>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</si>
  <si>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</si>
  <si>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</si>
  <si>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</si>
  <si>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</si>
  <si>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</si>
  <si>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</si>
  <si>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</si>
  <si>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</si>
  <si>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</si>
  <si>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</si>
  <si>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</si>
  <si>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</si>
  <si>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</si>
  <si>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</si>
  <si>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</si>
  <si>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</si>
  <si>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</si>
  <si>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</si>
  <si>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</si>
  <si>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</si>
  <si>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</si>
  <si>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</si>
  <si>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</si>
  <si>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</si>
  <si>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</si>
  <si>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</si>
  <si>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</si>
  <si>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</si>
  <si>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</si>
  <si>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</si>
  <si>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</si>
  <si>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</si>
  <si>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</si>
  <si>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</si>
  <si>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</si>
  <si>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</si>
  <si>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</si>
  <si>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</si>
  <si>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</si>
  <si>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</si>
  <si>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</si>
  <si>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</si>
  <si>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</si>
  <si>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</si>
  <si>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</si>
  <si>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</si>
  <si>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</si>
  <si>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</si>
  <si>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</si>
  <si>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</si>
  <si>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</si>
  <si>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</si>
  <si>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</si>
  <si>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</si>
  <si>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</si>
  <si>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</si>
  <si>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</si>
  <si>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</si>
  <si>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</si>
  <si>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</si>
  <si>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</si>
  <si>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</si>
  <si>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</si>
  <si>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</si>
  <si>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</si>
  <si>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</si>
  <si>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</si>
  <si>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</si>
  <si>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</si>
  <si>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</si>
  <si>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</si>
  <si>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</si>
  <si>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</si>
  <si>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</si>
  <si>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</si>
  <si>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</si>
  <si>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</si>
  <si>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</si>
  <si>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</si>
  <si>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</si>
  <si>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</si>
  <si>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</si>
  <si>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</si>
  <si>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</si>
  <si>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</si>
  <si>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</si>
  <si>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</si>
  <si>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</si>
  <si>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</si>
  <si>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</si>
  <si>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</si>
  <si>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</si>
  <si>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</si>
  <si>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</si>
  <si>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</si>
  <si>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</si>
  <si>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</si>
  <si>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</si>
  <si>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</si>
  <si>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</si>
  <si>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</si>
  <si>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</si>
  <si>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</si>
  <si>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</si>
  <si>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</si>
  <si>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</si>
  <si>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</si>
  <si>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</si>
  <si>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</si>
  <si>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</si>
  <si>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</si>
  <si>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</si>
  <si>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</si>
  <si>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</si>
  <si>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</si>
  <si>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</si>
  <si>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</si>
  <si>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</si>
  <si>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</si>
  <si>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</si>
  <si>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</si>
  <si>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</si>
  <si>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</si>
  <si>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</si>
  <si>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</si>
  <si>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</si>
  <si>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</si>
  <si>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</si>
  <si>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</si>
  <si>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</si>
  <si>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</si>
  <si>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</si>
  <si>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</si>
  <si>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</si>
  <si>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</si>
  <si>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</si>
  <si>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</si>
  <si>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</si>
  <si>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</si>
  <si>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</si>
  <si>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</si>
  <si>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</si>
  <si>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</si>
  <si>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</si>
  <si>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</si>
  <si>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</si>
  <si>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</si>
  <si>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</si>
  <si>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</si>
  <si>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</si>
  <si>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</si>
  <si>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</si>
  <si>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</si>
  <si>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</si>
  <si>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</si>
  <si>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</si>
  <si>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</si>
  <si>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</si>
  <si>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</si>
  <si>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</si>
  <si>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</si>
  <si>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</si>
  <si>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</si>
  <si>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</si>
  <si>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</si>
  <si>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</si>
  <si>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</si>
  <si>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</si>
  <si>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</si>
  <si>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</si>
  <si>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</si>
  <si>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</si>
  <si>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</si>
  <si>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</si>
  <si>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</si>
  <si>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</si>
  <si>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</si>
  <si>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</si>
  <si>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</si>
  <si>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</si>
  <si>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</si>
  <si>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</si>
  <si>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</si>
  <si>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</si>
  <si>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</si>
  <si>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</si>
  <si>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</si>
  <si>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</si>
  <si>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</si>
  <si>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</si>
  <si>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</si>
  <si>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</si>
  <si>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</si>
  <si>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</si>
  <si>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</si>
  <si>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</si>
  <si>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</si>
  <si>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</si>
  <si>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</si>
  <si>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</si>
  <si>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</si>
  <si>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</si>
  <si>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</si>
  <si>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</si>
  <si>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</si>
  <si>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</si>
  <si>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</si>
  <si>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</si>
  <si>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</si>
  <si>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</si>
  <si>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</si>
  <si>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</si>
  <si>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</si>
  <si>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</si>
  <si>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</si>
  <si>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</si>
  <si>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</si>
  <si>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</si>
  <si>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</si>
  <si>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</si>
  <si>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</si>
  <si>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</si>
  <si>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</si>
  <si>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</si>
  <si>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</si>
  <si>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</si>
  <si>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</si>
  <si>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</si>
  <si>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</si>
  <si>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</si>
  <si>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</si>
  <si>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</si>
  <si>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</si>
  <si>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</si>
  <si>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</si>
  <si>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</si>
  <si>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</si>
  <si>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</si>
  <si>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</si>
  <si>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</si>
  <si>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</si>
  <si>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</si>
  <si>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</si>
  <si>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</si>
  <si>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</si>
  <si>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</si>
  <si>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</si>
  <si>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</si>
  <si>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</si>
  <si>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</si>
  <si>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</si>
  <si>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</si>
  <si>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</si>
  <si>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</si>
  <si>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</si>
  <si>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</si>
  <si>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</si>
  <si>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</si>
  <si>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</si>
  <si>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</si>
  <si>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</si>
  <si>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</si>
  <si>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</si>
  <si>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</si>
  <si>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</si>
  <si>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</si>
  <si>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</si>
  <si>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</si>
  <si>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</si>
  <si>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</si>
  <si>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</si>
  <si>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</si>
  <si>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</si>
  <si>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</si>
  <si>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</si>
  <si>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</si>
  <si>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</si>
  <si>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</si>
  <si>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</si>
  <si>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</si>
  <si>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</si>
  <si>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</si>
  <si>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</si>
  <si>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</si>
  <si>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</si>
  <si>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</si>
  <si>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</si>
  <si>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</si>
  <si>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</si>
  <si>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</si>
  <si>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</si>
  <si>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</si>
  <si>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</si>
  <si>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</si>
  <si>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</si>
  <si>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</si>
  <si>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</si>
  <si>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</si>
  <si>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</si>
  <si>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</si>
  <si>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</si>
  <si>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</si>
  <si>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</si>
  <si>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</si>
  <si>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</si>
  <si>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</si>
  <si>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</si>
  <si>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</si>
  <si>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</si>
  <si>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</si>
  <si>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</si>
  <si>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</si>
  <si>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</si>
  <si>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</si>
  <si>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</si>
  <si>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</si>
  <si>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</si>
  <si>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</si>
  <si>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</si>
  <si>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</si>
  <si>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</si>
  <si>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</si>
  <si>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</si>
  <si>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</si>
  <si>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</si>
  <si>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</si>
  <si>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</si>
  <si>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</si>
  <si>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</si>
  <si>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</si>
  <si>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</si>
  <si>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</si>
  <si>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</si>
  <si>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</si>
  <si>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</si>
  <si>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</si>
  <si>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</si>
  <si>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</si>
  <si>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</si>
  <si>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</si>
  <si>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</si>
  <si>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</si>
  <si>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</si>
  <si>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</si>
  <si>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</si>
  <si>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</si>
  <si>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</si>
  <si>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</si>
  <si>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</si>
  <si>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</si>
  <si>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</si>
  <si>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</si>
  <si>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</si>
  <si>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</si>
  <si>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</si>
  <si>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</si>
  <si>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</si>
  <si>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</si>
  <si>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</si>
  <si>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</si>
  <si>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</si>
  <si>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</si>
  <si>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</si>
  <si>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</si>
  <si>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</si>
  <si>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</si>
  <si>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</si>
  <si>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</si>
  <si>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</si>
  <si>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</si>
  <si>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</si>
  <si>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</si>
  <si>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</si>
  <si>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</si>
  <si>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</si>
  <si>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</si>
  <si>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</si>
  <si>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</si>
  <si>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</si>
  <si>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</si>
  <si>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</si>
  <si>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</si>
  <si>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</si>
  <si>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</si>
  <si>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</si>
  <si>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</si>
  <si>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</si>
  <si>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</si>
  <si>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</si>
  <si>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</si>
  <si>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</si>
  <si>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</si>
  <si>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</si>
  <si>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</si>
  <si>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</si>
  <si>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</si>
  <si>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</si>
  <si>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</si>
  <si>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</si>
  <si>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</si>
  <si>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</si>
  <si>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</si>
  <si>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</si>
  <si>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</si>
  <si>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</si>
  <si>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</si>
  <si>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</si>
  <si>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</si>
  <si>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</si>
  <si>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</si>
  <si>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</si>
  <si>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</si>
  <si>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</si>
  <si>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</si>
  <si>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</si>
  <si>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</si>
  <si>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</si>
  <si>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</si>
  <si>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</si>
  <si>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</si>
  <si>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</si>
  <si>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</si>
  <si>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</si>
  <si>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</si>
  <si>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</si>
  <si>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</si>
  <si>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</si>
  <si>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</si>
  <si>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</si>
  <si>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</si>
  <si>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</si>
  <si>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</si>
  <si>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</si>
  <si>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</si>
  <si>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</si>
  <si>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</si>
  <si>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</si>
  <si>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</si>
  <si>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</si>
  <si>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</si>
  <si>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</si>
  <si>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</si>
  <si>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</si>
  <si>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</si>
  <si>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</si>
  <si>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</si>
  <si>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</si>
  <si>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</si>
  <si>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</si>
  <si>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</si>
  <si>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</si>
  <si>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</si>
  <si>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</si>
  <si>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</si>
  <si>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</si>
  <si>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</si>
  <si>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</si>
  <si>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</si>
  <si>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</si>
  <si>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</si>
  <si>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</si>
  <si>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</si>
  <si>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</si>
  <si>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</si>
  <si>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</si>
  <si>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</si>
  <si>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</si>
  <si>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</si>
  <si>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</si>
  <si>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</si>
  <si>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</si>
  <si>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</si>
  <si>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</si>
  <si>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</si>
  <si>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</si>
  <si>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</si>
  <si>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</si>
  <si>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</si>
  <si>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</si>
  <si>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</si>
  <si>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</si>
  <si>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</si>
  <si>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</si>
  <si>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</si>
  <si>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</si>
  <si>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</si>
  <si>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</si>
  <si>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</si>
  <si>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</si>
  <si>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</si>
  <si>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</si>
  <si>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</si>
  <si>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</si>
  <si>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</si>
  <si>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</si>
  <si>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</si>
  <si>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</si>
  <si>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</si>
  <si>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</si>
  <si>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</si>
  <si>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</si>
  <si>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</si>
  <si>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</si>
  <si>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</si>
  <si>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</si>
  <si>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</si>
  <si>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</si>
  <si>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</si>
  <si>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</si>
  <si>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</si>
  <si>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</si>
  <si>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</si>
  <si>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</si>
  <si>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</si>
  <si>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</si>
  <si>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</si>
  <si>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</si>
  <si>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</si>
  <si>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</si>
  <si>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</si>
  <si>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</si>
  <si>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</si>
  <si>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</si>
  <si>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</si>
  <si>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</si>
  <si>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</si>
  <si>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</si>
  <si>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</si>
  <si>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</si>
  <si>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</si>
  <si>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</si>
  <si>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</si>
  <si>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</si>
  <si>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</si>
  <si>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</si>
  <si>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</si>
  <si>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</si>
  <si>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</si>
  <si>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</si>
  <si>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</si>
  <si>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</si>
  <si>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</si>
  <si>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</si>
  <si>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</si>
  <si>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</si>
  <si>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</si>
  <si>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</si>
  <si>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</si>
  <si>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</si>
  <si>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</si>
  <si>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</si>
  <si>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</si>
  <si>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</si>
  <si>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</si>
  <si>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</si>
  <si>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</si>
  <si>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</si>
  <si>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</si>
  <si>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</si>
  <si>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</si>
  <si>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</si>
  <si>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</si>
  <si>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</si>
  <si>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</si>
  <si>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</si>
  <si>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</si>
  <si>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</si>
  <si>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</si>
  <si>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</si>
  <si>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</si>
  <si>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</si>
  <si>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</si>
  <si>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</si>
  <si>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</si>
  <si>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</si>
  <si>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</si>
  <si>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</si>
  <si>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</si>
  <si>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</si>
  <si>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</si>
  <si>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</si>
  <si>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</si>
  <si>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</si>
  <si>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</si>
  <si>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</si>
  <si>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</si>
  <si>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</si>
  <si>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</si>
  <si>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</si>
  <si>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</si>
  <si>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</si>
  <si>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</si>
  <si>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</si>
  <si>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</si>
  <si>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</si>
  <si>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</si>
  <si>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</si>
  <si>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</si>
  <si>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</si>
  <si>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</si>
  <si>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</si>
  <si>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</si>
  <si>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</si>
  <si>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</si>
  <si>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</si>
  <si>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</si>
  <si>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</si>
  <si>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</si>
  <si>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</si>
  <si>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</si>
  <si>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</si>
  <si>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</si>
  <si>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</si>
  <si>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</si>
  <si>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</si>
  <si>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</si>
  <si>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</si>
  <si>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</si>
  <si>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</si>
  <si>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</si>
  <si>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</si>
  <si>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</si>
  <si>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</si>
  <si>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</si>
  <si>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</si>
  <si>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</si>
  <si>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</si>
  <si>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</si>
  <si>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</si>
  <si>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</si>
  <si>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</si>
  <si>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</si>
  <si>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</si>
  <si>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</si>
  <si>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</si>
  <si>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</si>
  <si>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</si>
  <si>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</si>
  <si>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</si>
  <si>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</si>
  <si>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</si>
  <si>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</si>
  <si>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</si>
  <si>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</si>
  <si>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</si>
  <si>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</si>
  <si>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</si>
  <si>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</si>
  <si>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</si>
  <si>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</si>
  <si>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</si>
  <si>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</si>
  <si>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</si>
  <si>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</si>
  <si>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</si>
  <si>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</si>
  <si>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</si>
  <si>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</si>
  <si>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</si>
  <si>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</si>
  <si>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</si>
  <si>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</si>
  <si>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</si>
  <si>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</si>
  <si>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</si>
  <si>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</si>
  <si>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</si>
  <si>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</si>
  <si>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</si>
  <si>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</si>
  <si>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</si>
  <si>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</si>
  <si>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</si>
  <si>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</si>
  <si>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</si>
  <si>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</si>
  <si>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</si>
  <si>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</si>
  <si>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</si>
  <si>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</si>
  <si>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</si>
  <si>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</si>
  <si>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</si>
  <si>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</si>
  <si>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</si>
  <si>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</si>
  <si>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</si>
  <si>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</si>
  <si>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</si>
  <si>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</si>
  <si>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</si>
  <si>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</si>
  <si>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</si>
  <si>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</si>
  <si>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</si>
  <si>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</si>
  <si>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</si>
  <si>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</si>
  <si>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</si>
  <si>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</si>
  <si>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</si>
  <si>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</si>
  <si>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</si>
  <si>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</si>
  <si>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</si>
  <si>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</si>
  <si>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</si>
  <si>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</si>
  <si>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</si>
  <si>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</si>
  <si>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</si>
  <si>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</si>
  <si>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</si>
  <si>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</si>
  <si>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</si>
  <si>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</si>
  <si>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</si>
  <si>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</si>
  <si>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</si>
  <si>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</si>
  <si>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</si>
  <si>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</si>
  <si>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</si>
  <si>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</si>
  <si>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</si>
  <si>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</si>
  <si>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</si>
  <si>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</si>
  <si>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</si>
  <si>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</si>
  <si>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</si>
  <si>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</si>
  <si>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</si>
  <si>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</si>
  <si>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</si>
  <si>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</si>
  <si>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</si>
  <si>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</si>
  <si>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</si>
  <si>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</si>
  <si>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</si>
  <si>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</si>
  <si>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</si>
  <si>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</si>
  <si>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</si>
  <si>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</si>
  <si>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</si>
  <si>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</si>
  <si>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</si>
  <si>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</si>
  <si>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</si>
  <si>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</si>
  <si>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</si>
  <si>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</si>
  <si>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</si>
  <si>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</si>
  <si>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</si>
  <si>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</si>
  <si>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</si>
  <si>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</si>
  <si>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</si>
  <si>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</si>
  <si>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</si>
  <si>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</si>
  <si>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</si>
  <si>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</si>
  <si>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</si>
  <si>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</si>
  <si>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</si>
  <si>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</si>
  <si>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</si>
  <si>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</si>
  <si>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</si>
  <si>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</si>
  <si>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</si>
  <si>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</si>
  <si>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</si>
  <si>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</si>
  <si>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</si>
  <si>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</si>
  <si>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</si>
  <si>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</si>
  <si>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</si>
  <si>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</si>
  <si>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</si>
  <si>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</si>
  <si>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</si>
  <si>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</si>
  <si>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</si>
  <si>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</si>
  <si>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</si>
  <si>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</si>
  <si>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</si>
  <si>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</si>
  <si>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</si>
  <si>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</si>
  <si>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</si>
  <si>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</si>
  <si>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</si>
  <si>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</si>
  <si>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</si>
  <si>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</si>
  <si>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</si>
  <si>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</si>
  <si>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</si>
  <si>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</si>
  <si>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</si>
  <si>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</si>
  <si>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</si>
  <si>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</si>
  <si>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</si>
  <si>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</si>
  <si>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</si>
  <si>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</si>
  <si>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</si>
  <si>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</si>
  <si>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</si>
  <si>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</si>
  <si>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</si>
  <si>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</si>
  <si>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</si>
  <si>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</si>
  <si>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</si>
  <si>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</si>
  <si>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</si>
  <si>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</si>
  <si>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</si>
  <si>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</si>
  <si>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</si>
  <si>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</si>
  <si>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</si>
  <si>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</si>
  <si>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</si>
  <si>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</si>
  <si>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</si>
  <si>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</si>
  <si>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</si>
  <si>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</si>
  <si>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</si>
  <si>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</si>
  <si>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</si>
  <si>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</si>
  <si>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</si>
  <si>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</si>
  <si>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</si>
  <si>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</si>
  <si>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</si>
  <si>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</si>
  <si>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</si>
  <si>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</si>
  <si>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</si>
  <si>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</si>
  <si>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</si>
  <si>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</si>
  <si>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</si>
  <si>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</si>
  <si>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</si>
  <si>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</si>
  <si>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</si>
  <si>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</si>
  <si>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</si>
  <si>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</si>
  <si>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</si>
  <si>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</si>
  <si>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</si>
  <si>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</si>
  <si>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</si>
  <si>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</si>
  <si>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</si>
  <si>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</si>
  <si>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</si>
  <si>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</si>
  <si>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</si>
  <si>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</si>
  <si>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</si>
  <si>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</si>
  <si>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</si>
  <si>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</si>
  <si>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</si>
  <si>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</si>
  <si>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</si>
  <si>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</si>
  <si>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</si>
  <si>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</si>
  <si>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</si>
  <si>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</si>
  <si>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</si>
  <si>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</si>
  <si>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</si>
  <si>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</si>
  <si>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</si>
  <si>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</si>
  <si>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</si>
  <si>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</si>
  <si>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</si>
  <si>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</si>
  <si>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</si>
  <si>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</si>
  <si>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</si>
  <si>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</si>
  <si>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</si>
  <si>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</si>
  <si>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</si>
  <si>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</si>
  <si>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</si>
  <si>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</si>
  <si>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</si>
  <si>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</si>
  <si>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</si>
  <si>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</si>
  <si>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</si>
  <si>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</si>
  <si>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</si>
  <si>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</si>
  <si>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</si>
  <si>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</si>
  <si>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</si>
  <si>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</si>
  <si>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</si>
  <si>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</si>
  <si>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</si>
  <si>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</si>
  <si>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</si>
  <si>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</si>
  <si>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</si>
  <si>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</si>
  <si>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</si>
  <si>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</si>
  <si>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</si>
  <si>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</si>
  <si>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</si>
  <si>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</si>
  <si>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</si>
  <si>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</si>
  <si>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</si>
  <si>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</si>
  <si>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</si>
  <si>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</si>
  <si>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</si>
  <si>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</si>
  <si>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</si>
  <si>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</si>
  <si>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</si>
  <si>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</si>
  <si>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</si>
  <si>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</si>
  <si>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</si>
  <si>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</si>
  <si>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</si>
  <si>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</si>
  <si>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</si>
  <si>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</si>
  <si>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</si>
  <si>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</si>
  <si>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</si>
  <si>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</si>
  <si>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</si>
  <si>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</si>
  <si>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</si>
  <si>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</si>
  <si>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</si>
  <si>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</si>
  <si>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</si>
  <si>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</si>
  <si>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</si>
  <si>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</si>
  <si>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</si>
  <si>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</si>
  <si>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</si>
  <si>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</si>
  <si>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</si>
  <si>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</si>
  <si>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</si>
  <si>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</si>
  <si>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</si>
  <si>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</si>
  <si>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</si>
  <si>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</si>
  <si>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</si>
  <si>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</si>
  <si>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</si>
  <si>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</si>
  <si>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</si>
  <si>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</si>
  <si>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</si>
  <si>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</si>
  <si>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</si>
  <si>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</si>
  <si>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</si>
  <si>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</si>
  <si>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</si>
  <si>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</si>
  <si>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</si>
  <si>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</si>
  <si>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</si>
  <si>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</si>
  <si>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</si>
  <si>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</si>
  <si>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</si>
  <si>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</si>
  <si>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</si>
  <si>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</si>
  <si>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</si>
  <si>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</si>
  <si>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</si>
  <si>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</si>
  <si>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</si>
  <si>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</si>
  <si>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</si>
  <si>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</si>
  <si>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</si>
  <si>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</si>
  <si>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</si>
  <si>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</si>
  <si>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</si>
  <si>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</si>
  <si>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</si>
  <si>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</si>
  <si>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</si>
  <si>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</si>
  <si>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</si>
  <si>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</si>
  <si>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</si>
  <si>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</si>
  <si>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</si>
  <si>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</si>
  <si>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</si>
  <si>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</si>
  <si>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</si>
  <si>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</si>
  <si>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</si>
  <si>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</si>
  <si>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</si>
  <si>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</si>
  <si>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</si>
  <si>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</si>
  <si>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</si>
  <si>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</si>
  <si>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</si>
  <si>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</si>
  <si>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</si>
  <si>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</si>
  <si>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</si>
  <si>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</si>
  <si>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</si>
  <si>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</si>
  <si>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</si>
  <si>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</si>
  <si>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</si>
  <si>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</si>
  <si>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</si>
  <si>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</si>
  <si>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</si>
  <si>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</si>
  <si>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</si>
  <si>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</si>
  <si>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</si>
  <si>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</si>
  <si>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</si>
  <si>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</si>
  <si>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</si>
  <si>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</si>
  <si>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</si>
  <si>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</si>
  <si>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</si>
  <si>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</si>
  <si>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</si>
  <si>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</si>
  <si>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</si>
  <si>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</si>
  <si>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</si>
  <si>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</si>
  <si>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</si>
  <si>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</si>
  <si>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</si>
  <si>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</si>
  <si>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</si>
  <si>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</si>
  <si>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</si>
  <si>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</si>
  <si>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</si>
  <si>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</si>
  <si>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</si>
  <si>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</si>
  <si>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</si>
  <si>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</si>
  <si>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</si>
  <si>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</si>
  <si>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</si>
  <si>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</si>
  <si>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</si>
  <si>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</si>
  <si>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</si>
  <si>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</si>
  <si>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</si>
  <si>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</si>
  <si>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</si>
  <si>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</si>
  <si>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</si>
  <si>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</si>
  <si>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</si>
  <si>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</si>
  <si>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</si>
  <si>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</si>
  <si>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</si>
  <si>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</si>
  <si>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</si>
  <si>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</si>
  <si>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</si>
  <si>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</si>
  <si>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</si>
  <si>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</si>
  <si>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</si>
  <si>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</si>
  <si>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</si>
  <si>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</si>
  <si>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</si>
  <si>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</si>
  <si>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</si>
  <si>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</si>
  <si>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</si>
  <si>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</si>
  <si>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</si>
  <si>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</si>
  <si>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</si>
  <si>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</si>
  <si>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</si>
  <si>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</si>
  <si>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</si>
  <si>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</si>
  <si>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</si>
  <si>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</si>
  <si>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</si>
  <si>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</si>
  <si>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</si>
  <si>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</si>
  <si>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</si>
  <si>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</si>
  <si>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</si>
  <si>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</si>
  <si>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</si>
  <si>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</si>
  <si>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</si>
  <si>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</si>
  <si>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</si>
  <si>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</si>
  <si>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</si>
  <si>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</si>
  <si>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</si>
  <si>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</si>
  <si>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</si>
  <si>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</si>
  <si>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</si>
  <si>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</si>
  <si>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</si>
  <si>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</si>
  <si>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</si>
  <si>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</si>
  <si>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</si>
  <si>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</si>
  <si>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</si>
  <si>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</si>
  <si>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</si>
  <si>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</si>
  <si>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</si>
  <si>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</si>
  <si>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</si>
  <si>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</si>
  <si>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</si>
  <si>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</si>
  <si>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</si>
  <si>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</si>
  <si>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</si>
  <si>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</si>
  <si>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</si>
  <si>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</si>
  <si>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</si>
  <si>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</si>
  <si>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</si>
  <si>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</si>
  <si>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</si>
  <si>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</si>
  <si>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</si>
  <si>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</si>
  <si>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</si>
  <si>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</si>
  <si>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</si>
  <si>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</si>
  <si>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</si>
  <si>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</si>
  <si>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</si>
  <si>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</si>
  <si>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</si>
  <si>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</si>
  <si>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</si>
  <si>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</si>
  <si>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</si>
  <si>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</si>
  <si>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</si>
  <si>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</si>
  <si>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</si>
  <si>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</si>
  <si>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</si>
  <si>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</si>
  <si>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</si>
  <si>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</si>
  <si>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</si>
  <si>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</si>
  <si>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</si>
  <si>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</si>
  <si>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</si>
  <si>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</si>
  <si>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</si>
  <si>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</si>
  <si>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</si>
  <si>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</si>
  <si>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</si>
  <si>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</si>
  <si>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</si>
  <si>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</si>
  <si>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</si>
  <si>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</si>
  <si>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</si>
  <si>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</si>
  <si>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</si>
  <si>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</si>
  <si>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</si>
  <si>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</si>
  <si>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</si>
  <si>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</si>
  <si>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</si>
  <si>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</si>
  <si>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</si>
  <si>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</si>
  <si>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</si>
  <si>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</si>
  <si>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</si>
  <si>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</si>
  <si>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</si>
  <si>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</si>
  <si>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</si>
  <si>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</si>
  <si>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</si>
  <si>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</si>
  <si>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</si>
  <si>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</si>
  <si>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</si>
  <si>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</si>
  <si>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</si>
  <si>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</si>
  <si>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</si>
  <si>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</si>
  <si>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</si>
  <si>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</si>
  <si>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</si>
  <si>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</si>
  <si>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</si>
  <si>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</si>
  <si>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</si>
  <si>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</si>
  <si>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</si>
  <si>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</si>
  <si>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</si>
  <si>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</si>
  <si>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</si>
  <si>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</si>
  <si>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</si>
  <si>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</si>
  <si>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</si>
  <si>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</si>
  <si>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</si>
  <si>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</si>
  <si>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</si>
  <si>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</si>
  <si>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</si>
  <si>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</si>
  <si>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</si>
  <si>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</si>
  <si>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</si>
  <si>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</si>
  <si>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</si>
  <si>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</si>
  <si>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</si>
  <si>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</si>
  <si>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</si>
  <si>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</si>
  <si>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</si>
  <si>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</si>
  <si>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</si>
  <si>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</si>
  <si>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</si>
  <si>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</si>
  <si>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</si>
  <si>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</si>
  <si>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</si>
  <si>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</si>
  <si>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</si>
  <si>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</si>
  <si>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</si>
  <si>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</si>
  <si>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</si>
  <si>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</si>
  <si>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</si>
  <si>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</si>
  <si>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</si>
  <si>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</si>
  <si>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</si>
  <si>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</si>
  <si>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</si>
  <si>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</si>
  <si>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</si>
  <si>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</si>
  <si>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</si>
  <si>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</si>
  <si>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</si>
  <si>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</si>
  <si>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</si>
  <si>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</si>
  <si>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</si>
  <si>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</si>
  <si>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</si>
  <si>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</si>
  <si>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</si>
  <si>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</si>
  <si>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</si>
  <si>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</si>
  <si>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</si>
  <si>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</si>
  <si>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</si>
  <si>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</si>
  <si>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</si>
  <si>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</si>
  <si>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</si>
  <si>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</si>
  <si>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</si>
  <si>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</si>
  <si>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</si>
  <si>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</si>
  <si>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</si>
  <si>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</si>
  <si>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</si>
  <si>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</si>
  <si>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</si>
  <si>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</si>
  <si>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</si>
  <si>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</si>
  <si>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</si>
  <si>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</si>
  <si>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</si>
  <si>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</si>
  <si>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</si>
  <si>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</si>
  <si>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</si>
  <si>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</si>
  <si>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</si>
  <si>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</si>
  <si>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</si>
  <si>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</si>
  <si>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</si>
  <si>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</si>
  <si>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</si>
  <si>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</si>
  <si>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</si>
  <si>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</si>
  <si>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</si>
  <si>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</si>
  <si>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</si>
  <si>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</si>
  <si>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</si>
  <si>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</si>
  <si>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</si>
  <si>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</si>
  <si>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</si>
  <si>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</si>
  <si>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</si>
  <si>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</si>
  <si>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</si>
  <si>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</si>
  <si>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</si>
  <si>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</si>
  <si>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</si>
  <si>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</si>
  <si>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</si>
  <si>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</si>
  <si>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</si>
  <si>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</si>
  <si>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</si>
  <si>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</si>
  <si>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</si>
  <si>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</si>
  <si>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</si>
  <si>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</si>
  <si>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</si>
  <si>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</si>
  <si>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</si>
  <si>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</si>
  <si>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</si>
  <si>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</si>
  <si>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</si>
  <si>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</si>
  <si>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</si>
  <si>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</si>
  <si>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</si>
  <si>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</si>
  <si>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</si>
  <si>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</si>
  <si>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</si>
  <si>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</si>
  <si>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</si>
  <si>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</si>
  <si>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</si>
  <si>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</si>
  <si>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</si>
  <si>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</si>
  <si>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</si>
  <si>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</si>
  <si>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</si>
  <si>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</si>
  <si>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</si>
  <si>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</si>
  <si>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</si>
  <si>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</si>
  <si>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</si>
  <si>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</si>
  <si>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</si>
  <si>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</si>
  <si>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</si>
  <si>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</si>
  <si>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</si>
  <si>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</si>
  <si>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</si>
  <si>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</si>
  <si>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</si>
  <si>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</si>
  <si>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</si>
  <si>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</si>
  <si>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</si>
  <si>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</si>
  <si>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</si>
  <si>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</si>
  <si>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</si>
  <si>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</si>
  <si>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</si>
  <si>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</si>
  <si>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</si>
  <si>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</si>
  <si>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</si>
  <si>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</si>
  <si>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</si>
  <si>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</si>
  <si>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</si>
  <si>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</si>
  <si>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</si>
  <si>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</si>
  <si>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</si>
  <si>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</si>
  <si>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</si>
  <si>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</si>
  <si>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</si>
  <si>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</si>
  <si>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</si>
  <si>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</si>
  <si>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</si>
  <si>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</si>
  <si>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</si>
  <si>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</si>
  <si>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</si>
  <si>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</si>
  <si>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</si>
  <si>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</si>
  <si>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</si>
  <si>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</si>
  <si>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</si>
  <si>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</si>
  <si>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</si>
  <si>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</si>
  <si>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</si>
  <si>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</si>
  <si>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</si>
  <si>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</si>
  <si>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</si>
  <si>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</si>
  <si>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</si>
  <si>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</si>
  <si>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</si>
  <si>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</si>
  <si>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</si>
  <si>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</si>
  <si>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</si>
  <si>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</si>
  <si>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</si>
  <si>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</si>
  <si>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</si>
  <si>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</si>
  <si>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</si>
  <si>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</si>
  <si>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</si>
  <si>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</si>
  <si>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</si>
  <si>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</si>
  <si>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</si>
  <si>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</si>
  <si>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</si>
  <si>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</si>
  <si>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</si>
  <si>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</si>
  <si>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</si>
  <si>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</si>
  <si>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</si>
  <si>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</si>
  <si>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</si>
  <si>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</si>
  <si>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</si>
  <si>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</si>
  <si>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</si>
  <si>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</si>
  <si>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</si>
  <si>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</si>
  <si>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</si>
  <si>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</si>
  <si>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</si>
  <si>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</si>
  <si>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</si>
  <si>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</si>
  <si>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</si>
  <si>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</si>
  <si>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</si>
  <si>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</si>
  <si>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</si>
  <si>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</si>
  <si>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</si>
  <si>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</si>
  <si>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</si>
  <si>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</si>
  <si>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</si>
  <si>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</si>
  <si>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</si>
  <si>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</si>
  <si>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</si>
  <si>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</si>
  <si>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</si>
  <si>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</si>
  <si>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</si>
  <si>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</si>
  <si>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</si>
  <si>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</si>
  <si>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</si>
  <si>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</si>
  <si>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</si>
  <si>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</si>
  <si>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</si>
  <si>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</si>
  <si>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</si>
  <si>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</si>
  <si>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</si>
  <si>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</si>
  <si>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</si>
  <si>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</si>
  <si>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</si>
  <si>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</si>
  <si>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</si>
  <si>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</si>
  <si>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</si>
  <si>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</si>
  <si>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</si>
  <si>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</si>
  <si>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</si>
  <si>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</si>
  <si>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</si>
  <si>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</si>
  <si>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</si>
  <si>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</si>
  <si>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</si>
  <si>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</si>
  <si>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</si>
  <si>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</si>
  <si>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</si>
  <si>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</si>
  <si>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</si>
  <si>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</si>
  <si>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</si>
  <si>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</si>
  <si>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</si>
  <si>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</si>
  <si>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</si>
  <si>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</si>
  <si>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</si>
  <si>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</si>
  <si>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</si>
  <si>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</si>
  <si>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</si>
  <si>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</si>
  <si>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</si>
  <si>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</si>
  <si>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</si>
  <si>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</si>
  <si>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</si>
  <si>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</si>
  <si>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</si>
  <si>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</si>
  <si>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</si>
  <si>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</si>
  <si>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</si>
  <si>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</si>
  <si>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</si>
  <si>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</si>
  <si>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</si>
  <si>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</si>
  <si>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</si>
  <si>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</si>
  <si>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</si>
  <si>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</si>
  <si>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</si>
  <si>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</si>
  <si>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</si>
  <si>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</si>
  <si>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</si>
  <si>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</si>
  <si>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</si>
  <si>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</si>
  <si>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</si>
  <si>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</si>
  <si>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</si>
  <si>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</si>
  <si>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</si>
  <si>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</si>
  <si>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</si>
  <si>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</si>
  <si>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</si>
  <si>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</si>
  <si>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</si>
  <si>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</si>
  <si>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</si>
  <si>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</si>
  <si>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</si>
  <si>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</si>
  <si>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</si>
  <si>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</si>
  <si>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</si>
  <si>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</si>
  <si>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</si>
  <si>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</si>
  <si>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</si>
  <si>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</si>
  <si>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</si>
  <si>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</si>
  <si>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</si>
  <si>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</si>
  <si>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</si>
  <si>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</si>
  <si>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</si>
  <si>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</si>
  <si>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</si>
  <si>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</si>
  <si>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</si>
  <si>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</si>
  <si>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</si>
  <si>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</si>
  <si>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</si>
  <si>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</si>
  <si>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</si>
  <si>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</si>
  <si>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</si>
  <si>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</si>
  <si>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</si>
  <si>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</si>
  <si>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</si>
  <si>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</si>
  <si>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</si>
  <si>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</si>
  <si>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</si>
  <si>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</si>
  <si>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</si>
  <si>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</si>
  <si>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</si>
  <si>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</si>
  <si>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</si>
  <si>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</si>
  <si>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</si>
  <si>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</si>
  <si>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</si>
  <si>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</si>
  <si>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</si>
  <si>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</si>
  <si>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</si>
  <si>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</si>
  <si>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</si>
  <si>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</si>
  <si>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</si>
  <si>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</si>
  <si>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</si>
  <si>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</si>
  <si>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</si>
  <si>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</si>
  <si>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</si>
  <si>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</si>
  <si>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</si>
  <si>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</si>
  <si>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</si>
  <si>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</si>
  <si>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</si>
  <si>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</si>
  <si>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</si>
  <si>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</si>
  <si>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</si>
  <si>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</si>
  <si>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</si>
  <si>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</si>
  <si>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</si>
  <si>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</si>
  <si>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</si>
  <si>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</si>
  <si>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</si>
  <si>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</si>
  <si>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</si>
  <si>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</si>
  <si>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</si>
  <si>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</si>
  <si>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</si>
  <si>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</si>
  <si>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</si>
  <si>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</si>
  <si>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</si>
  <si>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</si>
  <si>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</si>
  <si>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</si>
  <si>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</si>
  <si>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</si>
  <si>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</si>
  <si>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</si>
  <si>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</si>
  <si>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</si>
  <si>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</si>
  <si>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</si>
  <si>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</si>
  <si>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</si>
  <si>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</si>
  <si>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</si>
  <si>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</si>
  <si>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</si>
  <si>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</si>
  <si>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</si>
  <si>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</si>
  <si>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</si>
  <si>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</si>
  <si>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</si>
  <si>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</si>
  <si>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</si>
  <si>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</si>
  <si>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</si>
  <si>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</si>
  <si>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</si>
  <si>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</si>
  <si>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</si>
  <si>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</si>
  <si>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</si>
  <si>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</si>
  <si>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</si>
  <si>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</si>
  <si>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</si>
  <si>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</si>
  <si>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</si>
  <si>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</si>
  <si>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</si>
  <si>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</si>
  <si>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</si>
  <si>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</si>
  <si>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</si>
  <si>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</si>
  <si>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</si>
  <si>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</si>
  <si>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</si>
  <si>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</si>
  <si>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</si>
  <si>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</si>
  <si>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</si>
  <si>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</si>
  <si>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</si>
  <si>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</si>
  <si>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</si>
  <si>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</si>
  <si>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</si>
  <si>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</si>
  <si>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</si>
  <si>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</si>
  <si>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</si>
  <si>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</si>
  <si>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</si>
  <si>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</si>
  <si>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</si>
  <si>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</si>
  <si>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</si>
  <si>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</si>
  <si>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</si>
  <si>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</si>
  <si>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</si>
  <si>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</si>
  <si>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</si>
  <si>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</si>
  <si>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</si>
  <si>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</si>
  <si>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</si>
  <si>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</si>
  <si>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</si>
  <si>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</si>
  <si>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</si>
  <si>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</si>
  <si>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</si>
  <si>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</si>
  <si>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</si>
  <si>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</si>
  <si>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</si>
  <si>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</si>
  <si>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</si>
  <si>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</si>
  <si>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</si>
  <si>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</si>
  <si>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</si>
  <si>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</si>
  <si>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</si>
  <si>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</si>
  <si>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</si>
  <si>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</si>
  <si>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</si>
  <si>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</si>
  <si>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</si>
  <si>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</si>
  <si>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</si>
  <si>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</si>
  <si>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</si>
  <si>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</si>
  <si>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</si>
  <si>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</si>
  <si>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</si>
  <si>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</si>
  <si>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</si>
  <si>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</si>
  <si>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</si>
  <si>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</si>
  <si>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</si>
  <si>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</si>
  <si>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</si>
  <si>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</si>
  <si>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</si>
  <si>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</si>
  <si>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</si>
  <si>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</si>
  <si>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</si>
  <si>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</si>
  <si>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</si>
  <si>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</si>
  <si>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</si>
  <si>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</si>
  <si>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</si>
  <si>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</si>
  <si>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</si>
  <si>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</si>
  <si>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</si>
  <si>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</si>
  <si>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</si>
  <si>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</si>
  <si>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</si>
  <si>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</si>
  <si>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</si>
  <si>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</si>
  <si>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</si>
  <si>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</si>
  <si>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</si>
  <si>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</si>
  <si>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</si>
  <si>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</si>
  <si>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</si>
  <si>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</si>
  <si>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</si>
  <si>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</si>
  <si>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</si>
  <si>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</si>
  <si>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</si>
  <si>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</si>
  <si>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</si>
  <si>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</si>
  <si>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</si>
  <si>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</si>
  <si>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</si>
  <si>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</si>
  <si>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</si>
  <si>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</si>
  <si>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</si>
  <si>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</si>
  <si>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</si>
  <si>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</si>
  <si>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</si>
  <si>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</si>
  <si>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</si>
  <si>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</si>
  <si>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</si>
  <si>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</si>
  <si>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</si>
  <si>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</si>
  <si>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</si>
  <si>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</si>
  <si>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</si>
  <si>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</si>
  <si>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</si>
  <si>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</si>
  <si>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</si>
  <si>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</si>
  <si>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</si>
  <si>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</si>
  <si>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</si>
  <si>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</si>
  <si>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</si>
  <si>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</si>
  <si>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</si>
  <si>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</si>
  <si>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</si>
  <si>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</si>
  <si>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</si>
  <si>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</si>
  <si>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</si>
  <si>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</si>
  <si>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</si>
  <si>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</si>
  <si>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</si>
  <si>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</si>
  <si>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</si>
  <si>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</si>
  <si>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</si>
  <si>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</si>
  <si>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</si>
  <si>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</si>
  <si>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</si>
  <si>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</si>
  <si>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</si>
  <si>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</si>
  <si>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</si>
  <si>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</si>
  <si>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</si>
  <si>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</si>
  <si>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</si>
  <si>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</si>
  <si>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</si>
  <si>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</si>
  <si>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</si>
  <si>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</si>
  <si>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</si>
  <si>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</si>
  <si>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</si>
  <si>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</si>
  <si>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</si>
  <si>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</si>
  <si>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</si>
  <si>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</si>
  <si>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</si>
  <si>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</si>
  <si>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</si>
  <si>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</si>
  <si>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</si>
  <si>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</si>
  <si>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</si>
  <si>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</si>
  <si>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</si>
  <si>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</si>
  <si>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</si>
  <si>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</si>
  <si>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</si>
  <si>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</si>
  <si>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</si>
  <si>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</si>
  <si>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</si>
  <si>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</si>
  <si>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</si>
  <si>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</si>
  <si>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</si>
  <si>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</si>
  <si>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</si>
  <si>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</si>
  <si>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</si>
  <si>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</si>
  <si>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</si>
  <si>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</si>
  <si>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</si>
  <si>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</si>
  <si>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</si>
  <si>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</si>
  <si>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</si>
  <si>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</si>
  <si>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</si>
  <si>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</si>
  <si>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</si>
  <si>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</si>
  <si>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</si>
  <si>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</si>
  <si>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</si>
  <si>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</si>
  <si>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</si>
  <si>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</si>
  <si>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</si>
  <si>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</si>
  <si>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</si>
  <si>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</si>
  <si>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</si>
  <si>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</si>
  <si>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</si>
  <si>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</si>
  <si>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</si>
  <si>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</si>
  <si>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</si>
  <si>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</si>
  <si>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</si>
  <si>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</si>
  <si>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</si>
  <si>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</si>
  <si>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</si>
  <si>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</si>
  <si>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</si>
  <si>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</si>
  <si>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</si>
  <si>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</si>
  <si>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</si>
  <si>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</si>
  <si>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</si>
  <si>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</si>
  <si>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</si>
  <si>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</si>
  <si>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</si>
  <si>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</si>
  <si>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</si>
  <si>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</si>
  <si>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</si>
  <si>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</si>
  <si>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</si>
  <si>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</si>
  <si>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</si>
  <si>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</si>
  <si>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</si>
  <si>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</si>
  <si>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</si>
  <si>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</si>
  <si>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</si>
  <si>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</si>
  <si>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</si>
  <si>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</si>
  <si>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</si>
  <si>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</si>
  <si>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</si>
  <si>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</si>
  <si>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</si>
  <si>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</si>
  <si>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</si>
  <si>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</si>
  <si>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</si>
  <si>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</si>
  <si>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</si>
  <si>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</si>
  <si>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</si>
  <si>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</si>
  <si>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</si>
  <si>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</si>
  <si>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</si>
  <si>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</si>
  <si>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</si>
  <si>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</si>
  <si>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</si>
  <si>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</si>
  <si>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</si>
  <si>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</si>
  <si>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</si>
  <si>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</si>
  <si>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</si>
  <si>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</si>
  <si>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</si>
  <si>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</si>
  <si>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</si>
  <si>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</si>
  <si>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</si>
  <si>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</si>
  <si>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</si>
  <si>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</si>
  <si>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</si>
  <si>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</si>
  <si>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</si>
  <si>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</si>
  <si>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</si>
  <si>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</si>
  <si>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</si>
  <si>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</si>
  <si>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</si>
  <si>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</si>
  <si>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</si>
  <si>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</si>
  <si>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</si>
  <si>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</si>
  <si>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</si>
  <si>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</si>
  <si>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</si>
  <si>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</si>
  <si>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</si>
  <si>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</si>
  <si>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</si>
  <si>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</si>
  <si>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</si>
  <si>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</si>
  <si>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</si>
  <si>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</si>
  <si>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</si>
  <si>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</si>
  <si>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</si>
  <si>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</si>
  <si>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</si>
  <si>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</si>
  <si>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</si>
  <si>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</si>
  <si>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</si>
  <si>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</si>
  <si>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</si>
  <si>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</si>
  <si>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</si>
  <si>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</si>
  <si>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</si>
  <si>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</si>
  <si>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</si>
  <si>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</si>
  <si>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</si>
  <si>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</si>
  <si>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</si>
  <si>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</si>
  <si>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</si>
  <si>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</si>
  <si>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</si>
  <si>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</si>
  <si>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</si>
  <si>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</si>
  <si>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</si>
  <si>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</si>
  <si>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</si>
  <si>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</si>
  <si>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</si>
  <si>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</si>
  <si>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</si>
  <si>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</si>
  <si>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</si>
  <si>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</si>
  <si>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</si>
  <si>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</si>
  <si>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</si>
  <si>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</si>
  <si>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</si>
  <si>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</si>
  <si>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</si>
  <si>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</si>
  <si>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</si>
  <si>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</si>
  <si>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</si>
  <si>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</si>
  <si>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</si>
  <si>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</si>
  <si>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</si>
  <si>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</si>
  <si>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</si>
  <si>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</si>
  <si>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</si>
  <si>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</si>
  <si>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</si>
  <si>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</si>
  <si>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</si>
  <si>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</si>
  <si>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</si>
  <si>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</si>
  <si>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</si>
  <si>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</si>
  <si>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</si>
  <si>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</si>
  <si>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</si>
  <si>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</si>
  <si>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</si>
  <si>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</si>
  <si>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</si>
  <si>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</si>
  <si>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</si>
  <si>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</si>
  <si>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</si>
  <si>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</si>
  <si>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</si>
  <si>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</si>
  <si>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</si>
  <si>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</si>
  <si>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</si>
  <si>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</si>
  <si>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</si>
  <si>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</si>
  <si>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</si>
  <si>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</si>
  <si>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</si>
  <si>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</si>
  <si>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</si>
  <si>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</si>
  <si>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</si>
  <si>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</si>
  <si>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</si>
  <si>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</si>
  <si>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</si>
  <si>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</si>
  <si>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</si>
  <si>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</si>
  <si>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</si>
  <si>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</si>
  <si>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</si>
  <si>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</si>
  <si>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</si>
  <si>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</si>
  <si>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</si>
  <si>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</si>
  <si>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</si>
  <si>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</si>
  <si>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</si>
  <si>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</si>
  <si>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</si>
  <si>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</si>
  <si>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</si>
  <si>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</si>
  <si>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</si>
  <si>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</si>
  <si>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</si>
  <si>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</si>
  <si>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</si>
  <si>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</si>
  <si>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</si>
  <si>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</si>
  <si>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</si>
  <si>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</si>
  <si>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</si>
  <si>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</si>
  <si>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</si>
  <si>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</si>
  <si>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</si>
  <si>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</si>
  <si>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</si>
  <si>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</si>
  <si>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</si>
  <si>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</si>
  <si>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</si>
  <si>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</si>
  <si>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</si>
  <si>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</si>
  <si>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</si>
  <si>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</si>
  <si>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</si>
  <si>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</si>
  <si>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</si>
  <si>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</si>
  <si>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</si>
  <si>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</si>
  <si>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</si>
  <si>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</si>
  <si>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</si>
  <si>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</si>
  <si>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</si>
  <si>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</si>
  <si>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</si>
  <si>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</si>
  <si>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</si>
  <si>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</si>
  <si>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</si>
  <si>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</si>
  <si>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</si>
  <si>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</si>
  <si>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</si>
  <si>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</si>
  <si>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</si>
  <si>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</si>
  <si>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</si>
  <si>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</si>
  <si>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</si>
  <si>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</si>
  <si>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</si>
  <si>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</si>
  <si>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</si>
  <si>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</si>
  <si>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</si>
  <si>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</si>
  <si>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</si>
  <si>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</si>
  <si>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</si>
  <si>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</si>
  <si>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</si>
  <si>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</si>
  <si>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</si>
  <si>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</si>
  <si>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</si>
  <si>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</si>
  <si>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</si>
  <si>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</si>
  <si>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</si>
  <si>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</si>
  <si>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</si>
  <si>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</si>
  <si>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</si>
  <si>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</si>
  <si>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</si>
  <si>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</si>
  <si>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</si>
  <si>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</si>
  <si>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</si>
  <si>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</si>
  <si>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</si>
  <si>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</si>
  <si>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</si>
  <si>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</si>
  <si>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</si>
  <si>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</si>
  <si>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</si>
  <si>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</si>
  <si>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</si>
  <si>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</si>
  <si>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</si>
  <si>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</si>
  <si>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</si>
  <si>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</si>
  <si>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</si>
  <si>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</si>
  <si>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</si>
  <si>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</si>
  <si>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</si>
  <si>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</si>
  <si>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</si>
  <si>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</si>
  <si>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</si>
  <si>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</si>
  <si>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</si>
  <si>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</si>
  <si>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</si>
  <si>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</si>
  <si>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</si>
  <si>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</si>
  <si>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</si>
  <si>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</si>
  <si>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</si>
  <si>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</si>
  <si>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</si>
  <si>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</si>
  <si>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</si>
  <si>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</si>
  <si>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</si>
  <si>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</si>
  <si>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</si>
  <si>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</si>
  <si>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</si>
  <si>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</si>
  <si>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</si>
  <si>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</si>
  <si>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</si>
  <si>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</si>
  <si>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</si>
  <si>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</si>
  <si>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</si>
  <si>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</si>
  <si>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</si>
  <si>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</si>
  <si>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</si>
  <si>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</si>
  <si>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</si>
  <si>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</si>
  <si>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</si>
  <si>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</si>
  <si>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</si>
  <si>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</si>
  <si>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</si>
  <si>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</si>
  <si>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</si>
  <si>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</si>
  <si>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</si>
  <si>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</si>
  <si>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</si>
  <si>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</si>
  <si>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</si>
  <si>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</si>
  <si>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</si>
  <si>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</si>
  <si>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</si>
  <si>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</si>
  <si>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</si>
  <si>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</si>
  <si>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</si>
  <si>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</si>
  <si>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</si>
  <si>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</si>
  <si>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</si>
  <si>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</si>
  <si>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</si>
  <si>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</si>
  <si>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</si>
  <si>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</si>
  <si>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</si>
  <si>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</si>
  <si>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</si>
  <si>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</si>
  <si>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</si>
  <si>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</si>
  <si>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</si>
  <si>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</si>
  <si>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</si>
  <si>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</si>
  <si>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</si>
  <si>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</si>
  <si>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</si>
  <si>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</si>
  <si>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</si>
  <si>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</si>
  <si>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</si>
  <si>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</si>
  <si>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</si>
  <si>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</si>
  <si>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</si>
  <si>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</si>
  <si>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</si>
  <si>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</si>
  <si>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</si>
  <si>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</si>
  <si>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</si>
  <si>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</si>
  <si>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</si>
  <si>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</si>
  <si>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</si>
  <si>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</si>
  <si>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</si>
  <si>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</si>
  <si>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</si>
  <si>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</si>
  <si>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</si>
  <si>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</si>
  <si>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</si>
  <si>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</si>
  <si>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</si>
  <si>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</si>
  <si>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</si>
  <si>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</si>
  <si>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</si>
  <si>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</si>
  <si>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</si>
  <si>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</si>
  <si>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</si>
  <si>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</si>
  <si>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</si>
  <si>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</si>
  <si>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</si>
  <si>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</si>
  <si>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</si>
  <si>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</si>
  <si>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</si>
  <si>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</si>
  <si>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</si>
  <si>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</si>
  <si>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</si>
  <si>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</si>
  <si>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</si>
  <si>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</si>
  <si>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</si>
  <si>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</si>
  <si>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</si>
  <si>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</si>
  <si>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</si>
  <si>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</si>
  <si>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</si>
  <si>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</si>
  <si>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</si>
  <si>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</si>
  <si>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</si>
  <si>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</si>
  <si>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</si>
  <si>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</si>
  <si>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</si>
  <si>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</si>
  <si>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</si>
  <si>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</si>
  <si>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</si>
  <si>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</si>
  <si>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</si>
  <si>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</si>
  <si>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</si>
  <si>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</si>
  <si>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</si>
  <si>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</si>
  <si>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</si>
  <si>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</si>
  <si>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</si>
  <si>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</si>
  <si>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</si>
  <si>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</si>
  <si>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</si>
  <si>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</si>
  <si>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</si>
  <si>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</si>
  <si>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</si>
  <si>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</si>
  <si>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</si>
  <si>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</si>
  <si>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</si>
  <si>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</si>
  <si>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</si>
  <si>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</si>
  <si>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</si>
  <si>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</si>
  <si>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</si>
  <si>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</si>
  <si>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</si>
  <si>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</si>
  <si>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</si>
  <si>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</si>
  <si>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</si>
  <si>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</si>
  <si>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</si>
  <si>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</si>
  <si>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</si>
  <si>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</si>
  <si>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</si>
  <si>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</si>
  <si>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</si>
  <si>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</si>
  <si>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</si>
  <si>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</si>
  <si>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</si>
  <si>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</si>
  <si>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</si>
  <si>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</si>
  <si>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</si>
  <si>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</si>
  <si>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</si>
  <si>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</si>
  <si>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</si>
  <si>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</si>
  <si>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</si>
  <si>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</si>
  <si>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</si>
  <si>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</si>
  <si>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</si>
  <si>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</si>
  <si>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</si>
  <si>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</si>
  <si>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</si>
  <si>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</si>
  <si>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</si>
  <si>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</si>
  <si>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</si>
  <si>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</si>
  <si>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</si>
  <si>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</si>
  <si>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</si>
  <si>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</si>
  <si>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</si>
  <si>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</si>
  <si>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</si>
  <si>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</si>
  <si>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</si>
  <si>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</si>
  <si>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</si>
  <si>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</si>
  <si>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</si>
  <si>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</si>
  <si>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</si>
  <si>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</si>
  <si>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</si>
  <si>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</si>
  <si>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</si>
  <si>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</si>
  <si>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</si>
  <si>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</si>
  <si>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</si>
  <si>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</si>
  <si>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</si>
  <si>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</si>
  <si>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</si>
  <si>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</si>
  <si>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</si>
  <si>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</si>
  <si>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</si>
  <si>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</si>
  <si>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</si>
  <si>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</si>
  <si>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</si>
  <si>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</si>
  <si>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</si>
  <si>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</si>
  <si>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</si>
  <si>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</si>
  <si>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</si>
  <si>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</si>
  <si>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</si>
  <si>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</si>
  <si>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</si>
  <si>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</si>
  <si>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</si>
  <si>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</si>
  <si>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</si>
  <si>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</si>
  <si>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</si>
  <si>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</si>
  <si>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</si>
  <si>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</si>
  <si>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</si>
  <si>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</si>
  <si>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</si>
  <si>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</si>
  <si>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</si>
  <si>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</si>
  <si>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</si>
  <si>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</si>
  <si>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</si>
  <si>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</si>
  <si>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</si>
  <si>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</si>
  <si>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</si>
  <si>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</si>
  <si>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</si>
  <si>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</si>
  <si>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</si>
  <si>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</si>
  <si>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</si>
  <si>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</si>
  <si>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</si>
  <si>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</si>
  <si>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</si>
  <si>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</si>
  <si>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</si>
  <si>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</si>
  <si>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</si>
  <si>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</si>
  <si>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</si>
  <si>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</si>
  <si>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</si>
  <si>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</si>
  <si>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</si>
  <si>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</si>
  <si>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</si>
  <si>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</si>
  <si>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</si>
  <si>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</si>
  <si>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</si>
  <si>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</si>
  <si>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</si>
  <si>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</si>
  <si>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</si>
  <si>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</si>
  <si>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</si>
  <si>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</si>
  <si>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</si>
  <si>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</si>
  <si>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</si>
  <si>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</si>
  <si>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</si>
  <si>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</si>
  <si>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</si>
  <si>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</si>
  <si>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</si>
  <si>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</si>
  <si>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</si>
  <si>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</si>
  <si>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</si>
  <si>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</si>
  <si>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</si>
  <si>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</si>
  <si>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</si>
  <si>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</si>
  <si>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</si>
  <si>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</si>
  <si>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</si>
  <si>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</si>
  <si>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</si>
  <si>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</si>
  <si>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</si>
  <si>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</si>
  <si>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</si>
  <si>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</si>
  <si>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</si>
  <si>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</si>
  <si>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</si>
  <si>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</si>
  <si>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</si>
  <si>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</si>
  <si>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</si>
  <si>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</si>
  <si>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</si>
  <si>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</si>
  <si>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</si>
  <si>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</si>
  <si>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</si>
  <si>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</si>
  <si>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</si>
  <si>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</si>
  <si>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</si>
  <si>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</si>
  <si>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</si>
  <si>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</si>
  <si>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</si>
  <si>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</si>
  <si>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</si>
  <si>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</si>
  <si>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</si>
  <si>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</si>
  <si>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</si>
  <si>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</si>
  <si>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</si>
  <si>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</si>
  <si>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</si>
  <si>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</si>
  <si>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</si>
  <si>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</si>
  <si>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</si>
  <si>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</si>
  <si>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</si>
  <si>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</si>
  <si>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</si>
  <si>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</si>
  <si>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</si>
  <si>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</si>
  <si>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</si>
  <si>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</si>
  <si>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</si>
  <si>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</si>
  <si>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</si>
  <si>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</si>
  <si>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</si>
  <si>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</si>
  <si>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</si>
  <si>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</si>
  <si>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</si>
  <si>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</si>
  <si>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</si>
  <si>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</si>
  <si>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</si>
  <si>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</si>
  <si>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</si>
  <si>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</si>
  <si>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</si>
  <si>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</si>
  <si>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</si>
  <si>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</si>
  <si>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</si>
  <si>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</si>
  <si>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</si>
  <si>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</si>
  <si>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</si>
  <si>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</si>
  <si>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</si>
  <si>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</si>
  <si>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</si>
  <si>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</si>
  <si>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</si>
  <si>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</si>
  <si>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</si>
  <si>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</si>
  <si>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</si>
  <si>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</si>
  <si>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</si>
  <si>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</si>
  <si>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</si>
  <si>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</si>
  <si>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</si>
  <si>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</si>
  <si>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</si>
  <si>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</si>
  <si>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</si>
  <si>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</si>
  <si>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</si>
  <si>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</si>
  <si>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</si>
  <si>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</si>
  <si>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</si>
  <si>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</si>
  <si>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</si>
  <si>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</si>
  <si>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</si>
  <si>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</si>
  <si>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</si>
  <si>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</si>
  <si>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</si>
  <si>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</si>
  <si>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</si>
  <si>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</si>
  <si>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</si>
  <si>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</si>
  <si>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</si>
  <si>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</si>
  <si>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</si>
  <si>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</si>
  <si>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</si>
  <si>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</si>
  <si>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</si>
  <si>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</si>
  <si>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</si>
  <si>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</si>
  <si>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</si>
  <si>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</si>
  <si>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</si>
  <si>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</si>
  <si>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</si>
  <si>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</si>
  <si>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</si>
  <si>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</si>
  <si>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</si>
  <si>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</si>
  <si>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</si>
  <si>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</si>
  <si>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</si>
  <si>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</si>
  <si>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</si>
  <si>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</si>
  <si>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</si>
  <si>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</si>
  <si>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</si>
  <si>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</si>
  <si>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</si>
  <si>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</si>
  <si>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</si>
  <si>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</si>
  <si>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</si>
  <si>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</si>
  <si>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</si>
  <si>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</si>
  <si>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</si>
  <si>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</si>
  <si>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</si>
  <si>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</si>
  <si>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</si>
  <si>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</si>
  <si>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</si>
  <si>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</si>
  <si>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</si>
  <si>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</si>
  <si>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</si>
  <si>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</si>
  <si>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</si>
  <si>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</si>
  <si>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</si>
  <si>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</si>
  <si>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</si>
  <si>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</si>
  <si>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</si>
  <si>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</si>
  <si>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</si>
  <si>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</si>
  <si>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</si>
  <si>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</si>
  <si>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</si>
  <si>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</si>
  <si>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</si>
  <si>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</si>
  <si>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</si>
  <si>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</si>
  <si>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</si>
  <si>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</si>
  <si>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</si>
  <si>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</si>
  <si>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</si>
  <si>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</si>
  <si>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</si>
  <si>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</si>
  <si>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</si>
  <si>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</si>
  <si>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</si>
  <si>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</si>
  <si>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</si>
  <si>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</si>
  <si>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</si>
  <si>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</si>
  <si>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</si>
  <si>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</si>
  <si>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</si>
  <si>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</si>
  <si>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</si>
  <si>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</si>
  <si>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</si>
  <si>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</si>
  <si>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</si>
  <si>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</si>
  <si>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</si>
  <si>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</si>
  <si>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</si>
  <si>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</si>
  <si>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</si>
  <si>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</si>
  <si>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</si>
  <si>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</si>
  <si>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</si>
  <si>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</si>
  <si>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</si>
  <si>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</si>
  <si>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</si>
  <si>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</si>
  <si>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</si>
  <si>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</si>
  <si>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</si>
  <si>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</si>
  <si>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</si>
  <si>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</si>
  <si>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</si>
  <si>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</si>
  <si>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</si>
  <si>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</si>
  <si>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</si>
  <si>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</si>
  <si>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</si>
  <si>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</si>
  <si>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</si>
  <si>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</si>
  <si>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</si>
  <si>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</si>
  <si>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</si>
  <si>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</si>
  <si>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</si>
  <si>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</si>
  <si>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</si>
  <si>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</si>
  <si>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</si>
  <si>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</si>
  <si>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</si>
  <si>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</si>
  <si>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</si>
  <si>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</si>
  <si>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</si>
  <si>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</si>
  <si>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</si>
  <si>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</si>
  <si>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</si>
  <si>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</si>
  <si>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</si>
  <si>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</si>
  <si>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</si>
  <si>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</si>
  <si>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</si>
  <si>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</si>
  <si>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</si>
  <si>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</si>
  <si>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</si>
  <si>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</si>
  <si>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</si>
  <si>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</si>
  <si>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</si>
  <si>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</si>
  <si>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</si>
  <si>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</si>
  <si>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</si>
  <si>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</si>
  <si>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</si>
  <si>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</si>
  <si>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</si>
  <si>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</si>
  <si>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</si>
  <si>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</si>
  <si>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</si>
  <si>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</si>
  <si>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</si>
  <si>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</si>
  <si>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</si>
  <si>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</si>
  <si>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</si>
  <si>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</si>
  <si>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</si>
  <si>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</si>
  <si>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</si>
  <si>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</si>
  <si>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</si>
  <si>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</si>
  <si>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</si>
  <si>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</si>
  <si>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</si>
  <si>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</si>
  <si>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</si>
  <si>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</si>
  <si>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</si>
  <si>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</si>
  <si>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</si>
  <si>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</si>
  <si>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</si>
  <si>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</si>
  <si>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</si>
  <si>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</si>
  <si>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</si>
  <si>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</si>
  <si>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</si>
  <si>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</si>
  <si>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</si>
  <si>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</si>
  <si>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</si>
  <si>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</si>
  <si>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</si>
  <si>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</si>
  <si>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</si>
  <si>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</si>
  <si>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</si>
  <si>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</si>
  <si>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</si>
  <si>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</si>
  <si>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</si>
  <si>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</si>
  <si>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</si>
  <si>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</si>
  <si>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</si>
  <si>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</si>
  <si>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</si>
  <si>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</si>
  <si>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</si>
  <si>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</si>
  <si>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</si>
  <si>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</si>
  <si>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</si>
  <si>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</si>
  <si>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</si>
  <si>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</si>
  <si>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</si>
  <si>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</si>
  <si>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</si>
  <si>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</si>
  <si>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</si>
  <si>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</si>
  <si>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</si>
  <si>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</si>
  <si>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</si>
  <si>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</si>
  <si>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</si>
  <si>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</si>
  <si>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</si>
  <si>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</si>
  <si>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</si>
  <si>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</si>
  <si>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</si>
  <si>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</si>
  <si>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</si>
  <si>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</si>
  <si>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</si>
  <si>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</si>
  <si>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</si>
  <si>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</si>
  <si>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</si>
  <si>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</si>
  <si>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</si>
  <si>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</si>
  <si>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</si>
  <si>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</si>
  <si>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</si>
  <si>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</si>
  <si>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</si>
  <si>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</si>
  <si>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</si>
  <si>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</si>
  <si>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</si>
  <si>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</si>
  <si>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</si>
  <si>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</si>
  <si>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</si>
  <si>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</si>
  <si>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</si>
  <si>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</si>
  <si>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</si>
  <si>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</si>
  <si>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</si>
  <si>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</si>
  <si>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</si>
  <si>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</si>
  <si>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</si>
  <si>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</si>
  <si>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</si>
  <si>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</si>
  <si>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</si>
  <si>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</si>
  <si>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</si>
  <si>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</si>
  <si>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</si>
  <si>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</si>
  <si>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</si>
  <si>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</si>
  <si>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</si>
  <si>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</si>
  <si>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</si>
  <si>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</si>
  <si>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</si>
  <si>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</si>
  <si>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</si>
  <si>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</si>
  <si>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</si>
  <si>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</si>
  <si>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</si>
  <si>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</si>
  <si>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</si>
  <si>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</si>
  <si>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</si>
  <si>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</si>
  <si>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</si>
  <si>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</si>
  <si>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</si>
  <si>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</si>
  <si>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</si>
  <si>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</si>
  <si>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</si>
  <si>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</si>
  <si>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</si>
  <si>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</si>
  <si>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</si>
  <si>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</si>
  <si>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</si>
  <si>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</si>
  <si>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</si>
  <si>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</si>
  <si>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</si>
  <si>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</si>
  <si>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</si>
  <si>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</si>
  <si>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</si>
  <si>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</si>
  <si>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</si>
  <si>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</si>
  <si>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</si>
  <si>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</si>
  <si>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</si>
  <si>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</si>
  <si>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</si>
  <si>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</si>
  <si>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</si>
  <si>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</si>
  <si>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</si>
  <si>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</si>
  <si>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</si>
  <si>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</si>
  <si>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</si>
  <si>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</si>
  <si>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</si>
  <si>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</si>
  <si>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</si>
  <si>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</si>
  <si>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</si>
  <si>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</si>
  <si>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</si>
  <si>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</si>
  <si>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</si>
  <si>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</si>
  <si>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</si>
  <si>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</si>
  <si>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</si>
  <si>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</si>
  <si>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</si>
  <si>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</si>
  <si>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</si>
  <si>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</si>
  <si>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</si>
  <si>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</si>
  <si>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</si>
  <si>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</si>
  <si>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</si>
  <si>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</si>
  <si>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</si>
  <si>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</si>
  <si>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</si>
  <si>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</si>
  <si>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</si>
  <si>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</si>
  <si>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</si>
  <si>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</si>
  <si>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</si>
  <si>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</si>
  <si>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</si>
  <si>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</si>
  <si>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</si>
  <si>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</si>
  <si>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</si>
  <si>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</si>
  <si>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</si>
  <si>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</si>
  <si>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</si>
  <si>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</si>
  <si>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</si>
  <si>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</si>
  <si>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</si>
  <si>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</si>
  <si>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</si>
  <si>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</si>
  <si>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</si>
  <si>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</si>
  <si>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</si>
  <si>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</si>
  <si>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</si>
  <si>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</si>
  <si>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</si>
  <si>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</si>
  <si>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</si>
  <si>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</si>
  <si>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</si>
  <si>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</si>
  <si>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</si>
  <si>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</si>
  <si>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</si>
  <si>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</si>
  <si>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</si>
  <si>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</si>
  <si>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</si>
  <si>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</si>
  <si>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</si>
  <si>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</si>
  <si>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</si>
  <si>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</si>
  <si>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</si>
  <si>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</si>
  <si>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</si>
  <si>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</si>
  <si>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</si>
  <si>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</si>
  <si>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</si>
  <si>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</si>
  <si>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</si>
  <si>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</si>
  <si>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</si>
  <si>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</si>
  <si>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</si>
  <si>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</si>
  <si>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</si>
  <si>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</si>
  <si>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</si>
  <si>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</si>
  <si>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</si>
  <si>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</si>
  <si>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</si>
  <si>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</si>
  <si>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</si>
  <si>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</si>
  <si>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</si>
  <si>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</si>
  <si>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</si>
  <si>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</si>
  <si>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</si>
  <si>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</si>
  <si>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</si>
  <si>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</si>
  <si>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</si>
  <si>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</si>
  <si>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</si>
  <si>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</si>
  <si>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</si>
  <si>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</si>
  <si>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</si>
  <si>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</si>
  <si>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</si>
  <si>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</si>
  <si>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</si>
  <si>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</si>
  <si>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</si>
  <si>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</si>
  <si>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</si>
  <si>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</si>
  <si>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</si>
  <si>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</si>
  <si>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</si>
  <si>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</si>
  <si>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</si>
  <si>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</si>
  <si>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</si>
  <si>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</si>
  <si>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</si>
  <si>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</si>
  <si>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</si>
  <si>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</si>
  <si>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</si>
  <si>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</si>
  <si>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</si>
  <si>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</si>
  <si>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</si>
  <si>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</si>
  <si>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</si>
  <si>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</si>
  <si>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</si>
  <si>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</si>
  <si>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</si>
  <si>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</si>
  <si>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</si>
  <si>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</si>
  <si>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</si>
  <si>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</si>
  <si>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</si>
  <si>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</si>
  <si>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</si>
  <si>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</si>
  <si>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</si>
  <si>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</si>
  <si>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</si>
  <si>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</si>
  <si>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</si>
  <si>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</si>
  <si>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</si>
  <si>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</si>
  <si>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</si>
  <si>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</si>
  <si>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</si>
  <si>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</si>
  <si>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</si>
  <si>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</si>
  <si>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</si>
  <si>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</si>
  <si>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</si>
  <si>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</si>
  <si>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</si>
  <si>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</si>
  <si>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</si>
  <si>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</si>
  <si>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</si>
  <si>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</si>
  <si>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</si>
  <si>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</si>
  <si>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</si>
  <si>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</si>
  <si>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</si>
  <si>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</si>
  <si>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</si>
  <si>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</si>
  <si>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</si>
  <si>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</si>
  <si>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</si>
  <si>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</si>
  <si>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</si>
  <si>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</si>
  <si>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</si>
  <si>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</si>
  <si>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</si>
  <si>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</si>
  <si>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</si>
  <si>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</si>
  <si>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</si>
  <si>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</si>
  <si>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</si>
  <si>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</si>
  <si>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</si>
  <si>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</si>
  <si>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</si>
  <si>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</si>
  <si>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</si>
  <si>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</si>
  <si>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</si>
  <si>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</si>
  <si>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</si>
  <si>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</si>
  <si>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</si>
  <si>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</si>
  <si>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</si>
  <si>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</si>
  <si>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</si>
  <si>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</si>
  <si>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</si>
  <si>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</si>
  <si>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</si>
  <si>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</si>
  <si>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</si>
  <si>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</si>
  <si>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</si>
  <si>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</si>
  <si>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</si>
  <si>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</si>
  <si>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</si>
  <si>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</si>
  <si>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</si>
  <si>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</si>
  <si>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</si>
  <si>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</si>
  <si>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</si>
  <si>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</si>
  <si>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</si>
  <si>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</si>
  <si>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</si>
  <si>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</si>
  <si>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</si>
  <si>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</si>
  <si>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</si>
  <si>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</si>
  <si>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</si>
  <si>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</si>
  <si>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</si>
  <si>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</si>
  <si>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</si>
  <si>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</si>
  <si>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</si>
  <si>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</si>
  <si>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</si>
  <si>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</si>
  <si>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</si>
  <si>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</si>
  <si>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</si>
  <si>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</si>
  <si>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</si>
  <si>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</si>
  <si>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</si>
  <si>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</si>
  <si>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</si>
  <si>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</si>
  <si>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</si>
  <si>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</si>
  <si>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</si>
  <si>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</si>
  <si>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</si>
  <si>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</si>
  <si>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</si>
  <si>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</si>
  <si>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</si>
  <si>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</si>
  <si>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</si>
  <si>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</si>
  <si>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</si>
  <si>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</si>
  <si>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</si>
  <si>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</si>
  <si>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</si>
  <si>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</si>
  <si>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</si>
  <si>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</si>
  <si>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</si>
  <si>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</si>
  <si>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</si>
  <si>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</si>
  <si>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</si>
  <si>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</si>
  <si>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</si>
  <si>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</si>
  <si>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</si>
  <si>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</si>
  <si>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</si>
  <si>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</si>
  <si>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</si>
  <si>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</si>
  <si>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</si>
  <si>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</si>
  <si>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</si>
  <si>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</si>
  <si>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</si>
  <si>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</si>
  <si>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</si>
  <si>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</si>
  <si>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</si>
  <si>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</si>
  <si>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</si>
  <si>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</si>
  <si>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</si>
  <si>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</si>
  <si>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</si>
  <si>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</si>
  <si>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</si>
  <si>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</si>
  <si>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</si>
  <si>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</si>
  <si>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</si>
  <si>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</si>
  <si>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</si>
  <si>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</si>
  <si>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</si>
  <si>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</si>
  <si>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</si>
  <si>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</si>
  <si>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</si>
  <si>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</si>
  <si>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</si>
  <si>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</si>
  <si>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</si>
  <si>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</si>
  <si>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</si>
  <si>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</si>
  <si>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</si>
  <si>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</si>
  <si>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</si>
  <si>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</si>
  <si>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</si>
  <si>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</si>
  <si>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</si>
  <si>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</si>
  <si>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</si>
  <si>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</si>
  <si>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</si>
  <si>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</si>
  <si>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</si>
  <si>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</si>
  <si>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</si>
  <si>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</si>
  <si>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</si>
  <si>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</si>
  <si>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</si>
  <si>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</si>
  <si>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</si>
  <si>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</si>
  <si>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</si>
  <si>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</si>
  <si>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</si>
  <si>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</si>
  <si>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</si>
  <si>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</si>
  <si>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</si>
  <si>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</si>
  <si>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</si>
  <si>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</si>
  <si>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</si>
  <si>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</si>
  <si>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</si>
  <si>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</si>
  <si>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</si>
  <si>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</si>
  <si>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</si>
  <si>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</si>
  <si>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</si>
  <si>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</si>
  <si>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</si>
  <si>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</si>
  <si>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</si>
  <si>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</si>
  <si>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</si>
  <si>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</si>
  <si>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</si>
  <si>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</si>
  <si>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</si>
  <si>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</si>
  <si>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</si>
  <si>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</si>
  <si>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</si>
  <si>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</si>
  <si>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</si>
  <si>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</si>
  <si>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</si>
  <si>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</si>
  <si>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</si>
  <si>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</si>
  <si>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</si>
  <si>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</si>
  <si>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</si>
  <si>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</si>
  <si>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</si>
  <si>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</si>
  <si>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</si>
  <si>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</si>
  <si>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</si>
  <si>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</si>
  <si>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</si>
  <si>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</si>
  <si>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</si>
  <si>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</si>
  <si>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</si>
  <si>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</si>
  <si>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</si>
  <si>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</si>
  <si>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</si>
  <si>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</si>
  <si>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</si>
  <si>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</si>
  <si>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</si>
  <si>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</si>
  <si>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</si>
  <si>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</si>
  <si>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</si>
  <si>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</si>
  <si>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</si>
  <si>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</si>
  <si>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</si>
  <si>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</si>
  <si>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</si>
  <si>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</si>
  <si>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</si>
  <si>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</si>
  <si>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</si>
  <si>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</si>
  <si>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</si>
  <si>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</si>
  <si>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</si>
  <si>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</si>
  <si>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</si>
  <si>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</si>
  <si>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</si>
  <si>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</si>
  <si>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</si>
  <si>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</si>
  <si>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</si>
  <si>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</si>
  <si>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</si>
  <si>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</si>
  <si>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</si>
  <si>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</si>
  <si>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</si>
  <si>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</si>
  <si>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</si>
  <si>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</si>
  <si>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</si>
  <si>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</si>
  <si>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</si>
  <si>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</si>
  <si>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</si>
  <si>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</si>
  <si>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</si>
  <si>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</si>
  <si>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</si>
  <si>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</si>
  <si>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</si>
  <si>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</si>
  <si>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</si>
  <si>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</si>
  <si>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</si>
  <si>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</si>
  <si>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</si>
  <si>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</si>
  <si>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</si>
  <si>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</si>
  <si>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</si>
  <si>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</si>
  <si>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</si>
  <si>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</si>
  <si>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</si>
  <si>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</si>
  <si>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</si>
  <si>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</si>
  <si>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</si>
  <si>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</si>
  <si>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</si>
  <si>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</si>
  <si>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</si>
  <si>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</si>
  <si>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</si>
  <si>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</si>
  <si>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</si>
  <si>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</si>
  <si>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</si>
  <si>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</si>
  <si>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</si>
  <si>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</si>
  <si>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</si>
  <si>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</si>
  <si>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</si>
  <si>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</si>
  <si>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</si>
  <si>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</si>
  <si>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</si>
  <si>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</si>
  <si>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</si>
  <si>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</si>
  <si>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</si>
  <si>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</si>
  <si>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</si>
  <si>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</si>
  <si>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</si>
  <si>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</si>
  <si>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</si>
  <si>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</si>
  <si>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</si>
  <si>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</si>
  <si>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</si>
  <si>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</si>
  <si>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</si>
  <si>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</si>
  <si>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</si>
  <si>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</si>
  <si>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</si>
  <si>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</si>
  <si>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</si>
  <si>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</si>
  <si>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</si>
  <si>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</si>
  <si>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</si>
  <si>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</si>
  <si>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</si>
  <si>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</si>
  <si>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</si>
  <si>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</si>
  <si>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</si>
  <si>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</si>
  <si>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</si>
  <si>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</si>
  <si>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</si>
  <si>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</si>
  <si>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</si>
  <si>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</si>
  <si>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</si>
  <si>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</si>
  <si>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</si>
  <si>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</si>
  <si>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</si>
  <si>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</si>
  <si>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</si>
  <si>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</si>
  <si>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</si>
  <si>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</si>
  <si>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</si>
  <si>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</si>
  <si>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</si>
  <si>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</si>
  <si>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</si>
  <si>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</si>
  <si>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</si>
  <si>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</si>
  <si>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</si>
  <si>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</si>
  <si>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</si>
  <si>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</si>
  <si>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</si>
  <si>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</si>
  <si>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</si>
  <si>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</si>
  <si>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</si>
  <si>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</si>
  <si>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</si>
  <si>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</si>
  <si>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</si>
  <si>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</si>
  <si>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</si>
  <si>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</si>
  <si>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</si>
  <si>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</si>
  <si>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</si>
  <si>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</si>
  <si>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</si>
  <si>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</si>
  <si>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</si>
  <si>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</si>
  <si>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</si>
  <si>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</si>
  <si>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</si>
  <si>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</si>
  <si>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</si>
  <si>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</si>
  <si>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</si>
  <si>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</si>
  <si>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</si>
  <si>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</si>
  <si>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</si>
  <si>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</si>
  <si>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</si>
  <si>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</si>
  <si>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</si>
  <si>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</si>
  <si>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</si>
  <si>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</si>
  <si>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</si>
  <si>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</si>
  <si>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</si>
  <si>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</si>
  <si>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</si>
  <si>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</si>
  <si>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</si>
  <si>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</si>
  <si>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</si>
  <si>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</si>
  <si>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</si>
  <si>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</si>
  <si>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</si>
  <si>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</si>
  <si>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</si>
  <si>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</si>
  <si>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</si>
  <si>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</si>
  <si>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</si>
  <si>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</si>
  <si>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</si>
  <si>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</si>
  <si>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</si>
  <si>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</si>
  <si>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</si>
  <si>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</si>
  <si>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</si>
  <si>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</si>
  <si>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</si>
  <si>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</si>
  <si>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</si>
  <si>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</si>
  <si>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</si>
  <si>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</si>
  <si>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</si>
  <si>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</si>
  <si>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</si>
  <si>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</si>
  <si>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</si>
  <si>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</si>
  <si>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</si>
  <si>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</si>
  <si>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</si>
  <si>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</si>
  <si>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</si>
  <si>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</si>
  <si>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</si>
  <si>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</si>
  <si>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</si>
  <si>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</si>
  <si>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</si>
  <si>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</si>
  <si>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</si>
  <si>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</si>
  <si>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</si>
  <si>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</si>
  <si>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</si>
  <si>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</si>
  <si>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</si>
  <si>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</si>
  <si>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</si>
  <si>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</si>
  <si>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</si>
  <si>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</si>
  <si>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</si>
  <si>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</si>
  <si>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</si>
  <si>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</si>
  <si>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</si>
  <si>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</si>
  <si>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</si>
  <si>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</si>
  <si>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</si>
  <si>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</si>
  <si>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</si>
  <si>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</si>
  <si>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</si>
  <si>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</si>
  <si>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</si>
  <si>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</si>
  <si>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</si>
  <si>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</si>
  <si>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</si>
  <si>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</si>
  <si>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</si>
  <si>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</si>
  <si>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</si>
  <si>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</si>
  <si>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</si>
  <si>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</si>
  <si>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</si>
  <si>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</si>
  <si>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</si>
  <si>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</si>
  <si>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</si>
  <si>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</si>
  <si>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</si>
  <si>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</si>
  <si>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</si>
  <si>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</si>
  <si>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</si>
  <si>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</si>
  <si>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</si>
  <si>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</si>
  <si>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</si>
  <si>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</si>
  <si>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</si>
  <si>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</si>
  <si>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</si>
  <si>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</si>
  <si>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</si>
  <si>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</si>
  <si>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</si>
  <si>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</si>
  <si>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</si>
  <si>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</si>
  <si>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</si>
  <si>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</si>
  <si>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</si>
  <si>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</si>
  <si>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</si>
  <si>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</si>
  <si>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</si>
  <si>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</si>
  <si>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</si>
  <si>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</si>
  <si>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</si>
  <si>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</si>
  <si>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</si>
  <si>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</si>
  <si>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</si>
  <si>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</si>
  <si>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</si>
  <si>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</si>
  <si>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</si>
  <si>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</si>
  <si>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</si>
  <si>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</si>
  <si>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</si>
  <si>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</si>
  <si>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</si>
  <si>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</si>
  <si>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</si>
  <si>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</si>
  <si>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</si>
  <si>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</si>
  <si>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</si>
  <si>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</si>
  <si>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</si>
  <si>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</si>
  <si>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</si>
  <si>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</si>
  <si>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</si>
  <si>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</si>
  <si>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</si>
  <si>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</si>
  <si>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</si>
  <si>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</si>
  <si>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</si>
  <si>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</si>
  <si>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</si>
  <si>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</si>
  <si>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</si>
  <si>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</si>
  <si>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</si>
  <si>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</si>
  <si>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</si>
  <si>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</si>
  <si>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</si>
  <si>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</si>
  <si>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</si>
  <si>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</si>
  <si>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</si>
  <si>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</si>
  <si>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</si>
  <si>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</si>
  <si>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</si>
  <si>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</si>
  <si>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</si>
  <si>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</si>
  <si>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</si>
  <si>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</si>
  <si>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</si>
  <si>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</si>
  <si>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</si>
  <si>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</si>
  <si>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</si>
  <si>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</si>
  <si>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</si>
  <si>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</si>
  <si>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</si>
  <si>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</si>
  <si>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</si>
  <si>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</si>
  <si>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</si>
  <si>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</si>
  <si>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</si>
  <si>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</si>
  <si>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</si>
  <si>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</si>
  <si>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</si>
  <si>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</si>
  <si>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</si>
  <si>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</si>
  <si>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</si>
  <si>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</si>
  <si>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</si>
  <si>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</si>
  <si>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</si>
  <si>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</si>
  <si>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</si>
  <si>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</si>
  <si>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</si>
  <si>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</si>
  <si>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</si>
  <si>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</si>
  <si>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</si>
  <si>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</si>
  <si>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</si>
  <si>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</si>
  <si>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</si>
  <si>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</si>
  <si>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</si>
  <si>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</si>
  <si>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</si>
  <si>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</si>
  <si>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</si>
  <si>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</si>
  <si>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</si>
  <si>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</si>
  <si>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</si>
  <si>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</si>
  <si>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</si>
  <si>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</si>
  <si>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</si>
  <si>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</si>
  <si>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</si>
  <si>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</si>
  <si>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</si>
  <si>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</si>
  <si>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</si>
  <si>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</si>
  <si>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</si>
  <si>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</si>
  <si>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</si>
  <si>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</si>
  <si>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</si>
  <si>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</si>
  <si>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</si>
  <si>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</si>
  <si>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</si>
  <si>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</si>
  <si>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</si>
  <si>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</si>
  <si>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</si>
  <si>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</si>
  <si>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</si>
  <si>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</si>
  <si>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</si>
  <si>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</si>
  <si>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</si>
  <si>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</si>
  <si>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</si>
  <si>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</si>
  <si>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</si>
  <si>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</si>
  <si>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</si>
  <si>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</si>
  <si>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</si>
  <si>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</si>
  <si>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</si>
  <si>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</si>
  <si>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</si>
  <si>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</si>
  <si>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</si>
  <si>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</si>
  <si>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</si>
  <si>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</si>
  <si>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</si>
  <si>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</si>
  <si>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</si>
  <si>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</si>
  <si>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</si>
  <si>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</si>
  <si>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</si>
  <si>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</si>
  <si>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</si>
  <si>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</si>
  <si>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</si>
  <si>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</si>
  <si>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</si>
  <si>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</si>
  <si>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</si>
  <si>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</si>
  <si>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</si>
  <si>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</si>
  <si>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</si>
  <si>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</si>
  <si>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</si>
  <si>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</si>
  <si>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</si>
  <si>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</si>
  <si>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</si>
  <si>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</si>
  <si>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</si>
  <si>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</si>
  <si>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</si>
  <si>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</si>
  <si>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</si>
  <si>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</si>
  <si>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</si>
  <si>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</si>
  <si>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</si>
  <si>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</si>
  <si>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</si>
  <si>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</si>
  <si>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</si>
  <si>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</si>
  <si>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</si>
  <si>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</si>
  <si>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</si>
  <si>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</si>
  <si>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</si>
  <si>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</si>
  <si>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</si>
  <si>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</si>
  <si>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</si>
  <si>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</si>
  <si>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</si>
  <si>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</si>
  <si>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</si>
  <si>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</si>
  <si>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</si>
  <si>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</si>
  <si>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</si>
  <si>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</si>
  <si>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</si>
  <si>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</si>
  <si>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</si>
  <si>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</si>
  <si>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</si>
  <si>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</si>
  <si>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</si>
  <si>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</si>
  <si>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</si>
  <si>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</si>
  <si>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</si>
  <si>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</si>
  <si>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</si>
  <si>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</si>
  <si>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</si>
  <si>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</si>
  <si>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</si>
  <si>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</si>
  <si>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</si>
  <si>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</si>
  <si>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</si>
  <si>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</si>
  <si>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</si>
  <si>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</si>
  <si>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</si>
  <si>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</si>
  <si>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</si>
  <si>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</si>
  <si>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</si>
  <si>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</si>
  <si>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</si>
  <si>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</si>
  <si>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</si>
  <si>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</si>
  <si>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</si>
  <si>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</si>
  <si>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</si>
  <si>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</si>
  <si>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</si>
  <si>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</si>
  <si>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</si>
  <si>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</si>
  <si>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</si>
  <si>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</si>
  <si>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</si>
  <si>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</si>
  <si>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</si>
  <si>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</si>
  <si>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</si>
  <si>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</si>
  <si>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</si>
  <si>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</si>
  <si>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</si>
  <si>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</si>
  <si>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</si>
  <si>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</si>
  <si>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</si>
  <si>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</si>
  <si>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</si>
  <si>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</si>
  <si>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</si>
  <si>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</si>
  <si>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</si>
  <si>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</si>
  <si>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</si>
  <si>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</si>
  <si>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</si>
  <si>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</si>
  <si>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</si>
  <si>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</si>
  <si>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</si>
  <si>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</si>
  <si>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</si>
  <si>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</si>
  <si>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</si>
  <si>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</si>
  <si>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</si>
  <si>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</si>
  <si>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</si>
  <si>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</si>
  <si>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</si>
  <si>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</si>
  <si>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</si>
  <si>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</si>
  <si>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</si>
  <si>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</si>
  <si>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</si>
  <si>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</si>
  <si>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</si>
  <si>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</si>
  <si>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</si>
  <si>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</si>
  <si>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</si>
  <si>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</si>
  <si>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</si>
  <si>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</si>
  <si>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</si>
  <si>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</si>
  <si>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</si>
  <si>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</si>
  <si>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</si>
  <si>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</si>
  <si>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</si>
  <si>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</si>
  <si>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</si>
  <si>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</si>
  <si>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</si>
  <si>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</si>
  <si>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</si>
  <si>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</si>
  <si>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</si>
  <si>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</si>
  <si>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</si>
  <si>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</si>
  <si>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</si>
  <si>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</si>
  <si>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</si>
  <si>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</si>
  <si>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</si>
  <si>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</si>
  <si>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</si>
  <si>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</si>
  <si>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</si>
  <si>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</si>
  <si>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</si>
  <si>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</si>
  <si>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</si>
  <si>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</si>
  <si>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</si>
  <si>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</si>
  <si>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</si>
  <si>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</si>
  <si>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</si>
  <si>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</si>
  <si>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</si>
  <si>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</si>
  <si>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</si>
  <si>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</si>
  <si>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</si>
  <si>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</si>
  <si>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</si>
  <si>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</si>
  <si>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</si>
  <si>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</si>
  <si>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</si>
  <si>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</si>
  <si>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</si>
  <si>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</si>
  <si>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</si>
  <si>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</si>
  <si>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</si>
  <si>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</si>
  <si>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</si>
  <si>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</si>
  <si>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</si>
  <si>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</si>
  <si>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</si>
  <si>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</si>
  <si>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</si>
  <si>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</si>
  <si>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</si>
  <si>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</si>
  <si>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</si>
  <si>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</si>
  <si>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</si>
  <si>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</si>
  <si>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</si>
  <si>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</si>
  <si>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</si>
  <si>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</si>
  <si>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</si>
  <si>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</si>
  <si>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</si>
  <si>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</si>
  <si>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</si>
  <si>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</si>
  <si>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</si>
  <si>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</si>
  <si>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</si>
  <si>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</si>
  <si>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</si>
  <si>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</si>
  <si>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</si>
  <si>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</si>
  <si>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</si>
  <si>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</si>
  <si>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</si>
  <si>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</si>
  <si>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</si>
  <si>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</si>
  <si>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</si>
  <si>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</si>
  <si>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</si>
  <si>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</si>
  <si>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</si>
  <si>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</si>
  <si>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</si>
  <si>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</si>
  <si>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</si>
  <si>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</si>
  <si>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</si>
  <si>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</si>
  <si>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</si>
  <si>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</si>
  <si>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</si>
  <si>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</si>
  <si>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</si>
  <si>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</si>
  <si>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</si>
  <si>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</si>
  <si>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</si>
  <si>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</si>
  <si>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</si>
  <si>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</si>
  <si>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</si>
  <si>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</si>
  <si>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</si>
  <si>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</si>
  <si>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</si>
  <si>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</si>
  <si>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</si>
  <si>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</si>
  <si>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</si>
  <si>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</si>
  <si>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</si>
  <si>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</si>
  <si>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</si>
  <si>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</si>
  <si>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</si>
  <si>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</si>
  <si>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</si>
  <si>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</si>
  <si>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</si>
  <si>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</si>
  <si>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</si>
  <si>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</si>
  <si>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</si>
  <si>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</si>
  <si>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</si>
  <si>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</si>
  <si>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</si>
  <si>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</si>
  <si>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</si>
  <si>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</si>
  <si>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</si>
  <si>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</si>
  <si>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</si>
  <si>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</si>
  <si>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</si>
  <si>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</si>
  <si>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</si>
  <si>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</si>
  <si>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</si>
  <si>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</si>
  <si>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</si>
  <si>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</si>
  <si>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</si>
  <si>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</si>
  <si>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</si>
  <si>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</si>
  <si>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</si>
  <si>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</si>
  <si>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</si>
  <si>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</si>
  <si>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</si>
  <si>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</si>
  <si>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</si>
  <si>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</si>
  <si>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</si>
  <si>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</si>
  <si>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</si>
  <si>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</si>
  <si>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</si>
  <si>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</si>
  <si>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</si>
  <si>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</si>
  <si>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</si>
  <si>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</si>
  <si>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</si>
  <si>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</si>
  <si>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</si>
  <si>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</si>
  <si>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</si>
  <si>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</si>
  <si>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</si>
  <si>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</si>
  <si>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</si>
  <si>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</si>
  <si>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</si>
  <si>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</si>
  <si>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</si>
  <si>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</si>
  <si>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</si>
  <si>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</si>
  <si>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</si>
  <si>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</si>
  <si>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</si>
  <si>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</si>
  <si>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</si>
  <si>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</si>
  <si>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</si>
  <si>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</si>
  <si>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</si>
  <si>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</si>
  <si>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</si>
  <si>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</si>
  <si>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</si>
  <si>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</si>
  <si>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</si>
  <si>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</si>
  <si>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</si>
  <si>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</si>
  <si>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</si>
  <si>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</si>
  <si>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</si>
  <si>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</si>
  <si>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</si>
  <si>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</si>
  <si>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</si>
  <si>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</si>
  <si>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</si>
  <si>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</si>
  <si>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</si>
  <si>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</si>
  <si>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</si>
  <si>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</si>
  <si>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</si>
  <si>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</si>
  <si>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</si>
  <si>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</si>
  <si>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</si>
  <si>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</si>
  <si>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</si>
  <si>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</si>
  <si>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</si>
  <si>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</si>
  <si>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</si>
  <si>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</si>
  <si>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</si>
  <si>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</si>
  <si>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</si>
  <si>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</si>
  <si>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</si>
  <si>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</si>
  <si>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</si>
  <si>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</si>
  <si>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</si>
  <si>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</si>
  <si>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</si>
  <si>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</si>
  <si>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</si>
  <si>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</si>
  <si>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</si>
  <si>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</si>
  <si>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</si>
  <si>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</si>
  <si>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</si>
  <si>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</si>
  <si>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</si>
  <si>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</si>
  <si>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</si>
  <si>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</si>
  <si>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</si>
  <si>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</si>
  <si>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</si>
  <si>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</si>
  <si>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</si>
  <si>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</si>
  <si>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</si>
  <si>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</si>
  <si>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</si>
  <si>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</si>
  <si>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</si>
  <si>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</si>
  <si>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</si>
  <si>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</si>
  <si>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</si>
  <si>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</si>
  <si>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</si>
  <si>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</si>
  <si>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</si>
  <si>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</si>
  <si>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</si>
  <si>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</si>
  <si>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</si>
  <si>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</si>
  <si>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</si>
  <si>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</si>
  <si>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</si>
  <si>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</si>
  <si>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</si>
  <si>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</si>
  <si>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</si>
  <si>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</si>
  <si>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</si>
  <si>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</si>
  <si>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</si>
  <si>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</si>
  <si>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</si>
  <si>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</si>
  <si>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</si>
  <si>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</si>
  <si>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</si>
  <si>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</si>
  <si>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</si>
  <si>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</si>
  <si>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</si>
  <si>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</si>
  <si>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</si>
  <si>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</si>
  <si>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</si>
  <si>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</si>
  <si>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</si>
  <si>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</si>
  <si>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</si>
  <si>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</si>
  <si>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</si>
  <si>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</si>
  <si>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</si>
  <si>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</si>
  <si>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</si>
  <si>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</si>
  <si>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</si>
  <si>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</si>
  <si>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</si>
  <si>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</si>
  <si>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</si>
  <si>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</si>
  <si>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</si>
  <si>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</si>
  <si>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</si>
  <si>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</si>
  <si>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</si>
  <si>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</si>
  <si>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</si>
  <si>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</si>
  <si>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</si>
  <si>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</si>
  <si>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</si>
  <si>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</si>
  <si>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</si>
  <si>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</si>
  <si>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</si>
  <si>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</si>
  <si>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</si>
  <si>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</si>
  <si>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</si>
  <si>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</si>
  <si>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</si>
  <si>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</si>
  <si>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</si>
  <si>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</si>
  <si>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</si>
  <si>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</si>
  <si>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</si>
  <si>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</si>
  <si>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</si>
  <si>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</si>
  <si>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</si>
  <si>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</si>
  <si>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</si>
  <si>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</si>
  <si>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</si>
  <si>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</si>
  <si>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</si>
  <si>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</si>
  <si>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</si>
  <si>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</si>
  <si>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</si>
  <si>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</si>
  <si>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</si>
  <si>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</si>
  <si>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</si>
  <si>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</si>
  <si>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</si>
  <si>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</si>
  <si>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</si>
  <si>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</si>
  <si>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</si>
  <si>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</si>
  <si>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</si>
  <si>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</si>
  <si>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</si>
  <si>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</si>
  <si>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</si>
  <si>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</si>
  <si>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</si>
  <si>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</si>
  <si>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</si>
  <si>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</si>
  <si>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</si>
  <si>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</si>
  <si>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</si>
  <si>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</si>
  <si>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</si>
  <si>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</si>
  <si>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</si>
  <si>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</si>
  <si>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</si>
  <si>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</si>
  <si>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</si>
  <si>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</si>
  <si>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</si>
  <si>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</si>
  <si>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</si>
  <si>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</si>
  <si>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</si>
  <si>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</si>
  <si>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</si>
  <si>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</si>
  <si>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</si>
  <si>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</si>
  <si>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</si>
  <si>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</si>
  <si>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</si>
  <si>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</si>
  <si>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</si>
  <si>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</si>
  <si>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</si>
  <si>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</si>
  <si>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</si>
  <si>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</si>
  <si>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</si>
  <si>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</si>
  <si>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</si>
  <si>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</si>
  <si>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</si>
  <si>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</si>
  <si>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</si>
  <si>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</si>
  <si>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</si>
  <si>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</si>
  <si>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</si>
  <si>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</si>
  <si>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</si>
  <si>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</si>
  <si>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</si>
  <si>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</si>
  <si>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</si>
  <si>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</si>
  <si>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</si>
  <si>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</si>
  <si>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</si>
  <si>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</si>
  <si>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</si>
  <si>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</si>
  <si>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</si>
  <si>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</si>
  <si>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</si>
  <si>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</si>
  <si>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</si>
  <si>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</si>
  <si>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</si>
  <si>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</si>
  <si>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</si>
  <si>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</si>
  <si>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</si>
  <si>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</si>
  <si>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</si>
  <si>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</si>
  <si>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</si>
  <si>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</si>
  <si>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</si>
  <si>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</si>
  <si>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</si>
  <si>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</si>
  <si>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</si>
  <si>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</si>
  <si>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</si>
  <si>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</si>
  <si>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</si>
  <si>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</si>
  <si>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</si>
  <si>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</si>
  <si>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</si>
  <si>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</si>
  <si>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</si>
  <si>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</si>
  <si>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</si>
  <si>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</si>
  <si>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</si>
  <si>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</si>
  <si>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</si>
  <si>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</si>
  <si>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</si>
  <si>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</si>
  <si>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</si>
  <si>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</si>
  <si>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</si>
  <si>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</si>
  <si>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</si>
  <si>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</si>
  <si>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</si>
  <si>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</si>
  <si>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</si>
  <si>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</si>
  <si>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</si>
  <si>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</si>
  <si>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</si>
  <si>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</si>
  <si>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</si>
  <si>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</si>
  <si>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</si>
  <si>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</si>
  <si>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</si>
  <si>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</si>
  <si>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</si>
  <si>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</si>
  <si>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</si>
  <si>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</si>
  <si>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</si>
  <si>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</si>
  <si>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</si>
  <si>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</si>
  <si>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</si>
  <si>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</si>
  <si>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</si>
  <si>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</si>
  <si>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</si>
  <si>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</si>
  <si>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</si>
  <si>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</si>
  <si>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</si>
  <si>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</si>
  <si>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</si>
  <si>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</si>
  <si>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</si>
  <si>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</si>
  <si>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</si>
  <si>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</si>
  <si>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</si>
  <si>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</si>
  <si>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</si>
  <si>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</si>
  <si>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</si>
  <si>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</si>
  <si>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</si>
  <si>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</si>
  <si>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</si>
  <si>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</si>
  <si>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</si>
  <si>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</si>
  <si>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</si>
  <si>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</si>
  <si>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</si>
  <si>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</si>
  <si>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</si>
  <si>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</si>
  <si>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</si>
  <si>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</si>
  <si>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</si>
  <si>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</si>
  <si>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</si>
  <si>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</si>
  <si>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</si>
  <si>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</si>
  <si>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</si>
  <si>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</si>
  <si>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</si>
  <si>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</si>
  <si>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</si>
  <si>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</si>
  <si>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</si>
  <si>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</si>
  <si>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</si>
  <si>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</si>
  <si>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</si>
  <si>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</si>
  <si>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</si>
  <si>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</si>
  <si>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</si>
  <si>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</si>
  <si>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</si>
  <si>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</si>
  <si>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</si>
  <si>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</si>
  <si>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</si>
  <si>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</si>
  <si>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</si>
  <si>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</si>
  <si>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</si>
  <si>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</si>
  <si>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</si>
  <si>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</si>
  <si>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</si>
  <si>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</si>
  <si>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</si>
  <si>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</si>
  <si>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</si>
  <si>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</si>
  <si>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</si>
  <si>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</si>
  <si>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</si>
  <si>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</si>
  <si>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</si>
  <si>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</si>
  <si>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</si>
  <si>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</si>
  <si>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</si>
  <si>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</si>
  <si>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</si>
  <si>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</si>
  <si>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</si>
  <si>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</si>
  <si>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</si>
  <si>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</si>
  <si>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</si>
  <si>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</si>
  <si>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</si>
  <si>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</si>
  <si>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</si>
  <si>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</si>
  <si>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</si>
  <si>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</si>
  <si>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</si>
  <si>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</si>
  <si>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</si>
  <si>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</si>
  <si>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</si>
  <si>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</si>
  <si>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</si>
  <si>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</si>
  <si>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</si>
  <si>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</si>
  <si>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</si>
  <si>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</si>
  <si>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</si>
  <si>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</si>
  <si>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</si>
  <si>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</si>
  <si>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</si>
  <si>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</si>
  <si>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</si>
  <si>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</si>
  <si>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</si>
  <si>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</si>
  <si>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</si>
  <si>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</si>
  <si>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</si>
  <si>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</si>
  <si>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</si>
  <si>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</si>
  <si>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</si>
  <si>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</si>
  <si>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</si>
  <si>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</si>
  <si>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</si>
  <si>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</si>
  <si>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</si>
  <si>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</si>
  <si>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</si>
  <si>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</si>
  <si>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</si>
  <si>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</si>
  <si>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</si>
  <si>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</si>
  <si>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</si>
  <si>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</si>
  <si>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</si>
  <si>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</si>
  <si>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</si>
  <si>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</si>
  <si>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</si>
  <si>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</si>
  <si>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</si>
  <si>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</si>
  <si>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</si>
  <si>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</si>
  <si>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</si>
  <si>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</si>
  <si>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</si>
  <si>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</si>
  <si>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</si>
  <si>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</si>
  <si>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</si>
  <si>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</si>
  <si>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</si>
  <si>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</si>
  <si>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</si>
  <si>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</si>
  <si>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</si>
  <si>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</si>
  <si>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</si>
  <si>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</si>
  <si>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</si>
  <si>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</si>
  <si>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</si>
  <si>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</si>
  <si>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</si>
  <si>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</si>
  <si>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</si>
  <si>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</si>
  <si>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</si>
  <si>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</si>
  <si>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</si>
  <si>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</si>
  <si>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</si>
  <si>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</si>
  <si>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</si>
  <si>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</si>
  <si>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</si>
  <si>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</si>
  <si>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</si>
  <si>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</si>
  <si>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</si>
  <si>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</si>
  <si>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</si>
  <si>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</si>
  <si>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</si>
  <si>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</si>
  <si>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</si>
  <si>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</si>
  <si>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</si>
  <si>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</si>
  <si>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</si>
  <si>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</si>
  <si>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</si>
  <si>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</si>
  <si>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</si>
  <si>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</si>
  <si>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</si>
  <si>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</si>
  <si>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</si>
  <si>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</si>
  <si>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</si>
  <si>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</si>
  <si>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</si>
  <si>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</si>
  <si>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</si>
  <si>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</si>
  <si>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</si>
  <si>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</si>
  <si>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</si>
  <si>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</si>
  <si>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</si>
  <si>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</si>
  <si>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</si>
  <si>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</si>
  <si>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</si>
  <si>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</si>
  <si>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</si>
  <si>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</si>
  <si>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</si>
  <si>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</si>
  <si>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</si>
  <si>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</si>
  <si>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</si>
  <si>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</si>
  <si>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</si>
  <si>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</si>
  <si>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</si>
  <si>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</si>
  <si>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</si>
  <si>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</si>
  <si>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</si>
  <si>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</si>
  <si>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</si>
  <si>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</si>
  <si>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</si>
  <si>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</si>
  <si>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</si>
  <si>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</si>
  <si>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</si>
  <si>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</si>
  <si>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</si>
  <si>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</si>
  <si>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</si>
  <si>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</si>
  <si>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</si>
  <si>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</si>
  <si>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</si>
  <si>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</si>
  <si>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</si>
  <si>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</si>
  <si>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</si>
  <si>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</si>
  <si>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</si>
  <si>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</si>
  <si>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</si>
  <si>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</si>
  <si>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</si>
  <si>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</si>
  <si>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</si>
  <si>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</si>
  <si>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</si>
  <si>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</si>
  <si>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</si>
  <si>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</si>
  <si>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</si>
  <si>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</si>
  <si>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</si>
  <si>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</si>
  <si>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</si>
  <si>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</si>
  <si>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</si>
  <si>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</si>
  <si>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</si>
  <si>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</si>
  <si>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</si>
  <si>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</si>
  <si>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</si>
  <si>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</si>
  <si>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</si>
  <si>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</si>
  <si>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</si>
  <si>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</si>
  <si>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</si>
  <si>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</si>
  <si>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</si>
  <si>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</si>
  <si>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</si>
  <si>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</si>
  <si>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</si>
  <si>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</si>
  <si>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</si>
  <si>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</si>
  <si>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</si>
  <si>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</si>
  <si>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</si>
  <si>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</si>
  <si>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</si>
  <si>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</si>
  <si>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</si>
  <si>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</si>
  <si>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</si>
  <si>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</si>
  <si>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</si>
  <si>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</si>
  <si>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</si>
  <si>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</si>
  <si>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</si>
  <si>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</si>
  <si>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</si>
  <si>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</si>
  <si>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</si>
  <si>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</si>
  <si>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</si>
  <si>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</si>
  <si>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</si>
  <si>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</si>
  <si>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</si>
  <si>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</si>
  <si>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</si>
  <si>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</si>
  <si>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</si>
  <si>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</si>
  <si>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</si>
  <si>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</si>
  <si>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</si>
  <si>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</si>
  <si>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</si>
  <si>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</si>
  <si>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</si>
  <si>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</si>
  <si>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</si>
  <si>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</si>
  <si>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</si>
  <si>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</si>
  <si>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</si>
  <si>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</si>
  <si>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</si>
  <si>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</si>
  <si>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</si>
  <si>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</si>
  <si>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</si>
  <si>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</si>
  <si>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</si>
  <si>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</si>
  <si>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</si>
  <si>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</si>
  <si>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</si>
  <si>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</si>
  <si>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</si>
  <si>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</si>
  <si>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</si>
  <si>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</si>
  <si>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</si>
  <si>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</si>
  <si>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</si>
  <si>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</si>
  <si>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</si>
  <si>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</si>
  <si>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</si>
  <si>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</si>
  <si>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</si>
  <si>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</si>
  <si>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</si>
  <si>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</si>
  <si>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</si>
  <si>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</si>
  <si>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</si>
  <si>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</si>
  <si>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</si>
  <si>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</si>
  <si>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</si>
  <si>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</si>
  <si>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</si>
  <si>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</si>
  <si>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</si>
  <si>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</si>
  <si>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</si>
  <si>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</si>
  <si>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</si>
  <si>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</si>
  <si>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</si>
  <si>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</si>
  <si>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</si>
  <si>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</si>
  <si>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</si>
  <si>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</si>
  <si>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</si>
  <si>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</si>
  <si>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</si>
  <si>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</si>
  <si>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</si>
  <si>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</si>
  <si>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</si>
  <si>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</si>
  <si>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</si>
  <si>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</si>
  <si>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</si>
  <si>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</si>
  <si>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</si>
  <si>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</si>
  <si>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</si>
  <si>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</si>
  <si>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</si>
  <si>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</si>
  <si>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</si>
  <si>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</si>
  <si>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</si>
  <si>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</si>
  <si>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</si>
  <si>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</si>
  <si>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</si>
  <si>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</si>
  <si>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</si>
  <si>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</si>
  <si>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</si>
  <si>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</si>
  <si>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</si>
  <si>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</si>
  <si>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</si>
  <si>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</si>
  <si>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</si>
  <si>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</si>
  <si>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</si>
  <si>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</si>
  <si>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</si>
  <si>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</si>
  <si>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</si>
  <si>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</si>
  <si>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</si>
  <si>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</si>
  <si>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</si>
  <si>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</si>
  <si>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</si>
  <si>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</si>
  <si>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</si>
  <si>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</si>
  <si>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</si>
  <si>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</si>
  <si>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</si>
  <si>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</si>
  <si>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</si>
  <si>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</si>
  <si>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</si>
  <si>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</si>
  <si>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</si>
  <si>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</si>
  <si>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</si>
  <si>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</si>
  <si>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</si>
  <si>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</si>
  <si>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</si>
  <si>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</si>
  <si>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</si>
  <si>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</si>
  <si>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</si>
  <si>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</si>
  <si>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</si>
  <si>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</si>
  <si>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</si>
  <si>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</si>
  <si>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</si>
  <si>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</si>
  <si>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</si>
  <si>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</si>
  <si>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</si>
  <si>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</si>
  <si>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</si>
  <si>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</si>
  <si>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</si>
  <si>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</si>
  <si>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</si>
  <si>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</si>
  <si>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</si>
  <si>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</si>
  <si>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</si>
  <si>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</si>
  <si>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</si>
  <si>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</si>
  <si>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</si>
  <si>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</si>
  <si>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</si>
  <si>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</si>
  <si>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</si>
  <si>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</si>
  <si>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</si>
  <si>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</si>
  <si>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</si>
  <si>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</si>
  <si>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</si>
  <si>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</si>
  <si>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</si>
  <si>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</si>
  <si>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</si>
  <si>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</si>
  <si>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</si>
  <si>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</si>
  <si>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</si>
  <si>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</si>
  <si>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</si>
  <si>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</si>
  <si>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</si>
  <si>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</si>
  <si>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</si>
  <si>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</si>
  <si>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</si>
  <si>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</si>
  <si>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</si>
  <si>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</si>
  <si>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</si>
  <si>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</si>
  <si>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</si>
  <si>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</si>
  <si>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</si>
  <si>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</si>
  <si>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</si>
  <si>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</si>
  <si>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</si>
  <si>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</si>
  <si>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</si>
  <si>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</si>
  <si>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</si>
  <si>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</si>
  <si>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</si>
  <si>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</si>
  <si>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</si>
  <si>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</si>
  <si>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</si>
  <si>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</si>
  <si>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</si>
  <si>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</si>
  <si>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</si>
  <si>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</si>
  <si>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</si>
  <si>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</si>
  <si>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</si>
  <si>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</si>
  <si>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</si>
  <si>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</si>
  <si>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</si>
  <si>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</si>
  <si>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</si>
  <si>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</si>
  <si>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</si>
  <si>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</si>
  <si>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</si>
  <si>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</si>
  <si>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</si>
  <si>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</si>
  <si>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</si>
  <si>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</si>
  <si>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</si>
  <si>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</si>
  <si>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</si>
  <si>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</si>
  <si>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</si>
  <si>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</si>
  <si>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</si>
  <si>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</si>
  <si>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</si>
  <si>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</si>
  <si>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</si>
  <si>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</si>
  <si>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</si>
  <si>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</si>
  <si>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</si>
  <si>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</si>
  <si>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</si>
  <si>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</si>
  <si>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</si>
  <si>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</si>
  <si>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</si>
  <si>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</si>
  <si>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</si>
  <si>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</si>
  <si>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</si>
  <si>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</si>
  <si>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</si>
  <si>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</si>
  <si>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</si>
  <si>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</si>
  <si>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</si>
  <si>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</si>
  <si>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</si>
  <si>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</si>
  <si>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</si>
  <si>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</si>
  <si>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</si>
  <si>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</si>
  <si>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</si>
  <si>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</si>
  <si>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</si>
  <si>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</si>
  <si>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</si>
  <si>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</si>
  <si>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</si>
  <si>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</si>
  <si>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</si>
  <si>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</si>
  <si>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</si>
  <si>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</si>
  <si>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</si>
  <si>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</si>
  <si>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</si>
  <si>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</si>
  <si>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</si>
  <si>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</si>
  <si>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</si>
  <si>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</si>
  <si>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</si>
  <si>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</si>
  <si>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</si>
  <si>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</si>
  <si>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</si>
  <si>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</si>
  <si>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</si>
  <si>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</si>
  <si>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</si>
  <si>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</si>
  <si>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</si>
  <si>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</si>
  <si>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</si>
  <si>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</si>
  <si>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</si>
  <si>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</si>
  <si>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</si>
  <si>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</si>
  <si>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</si>
  <si>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</si>
  <si>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</si>
  <si>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</si>
  <si>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</si>
  <si>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</si>
  <si>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</si>
  <si>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</si>
  <si>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</si>
  <si>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</si>
  <si>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</si>
  <si>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</si>
  <si>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</si>
  <si>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</si>
  <si>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</si>
  <si>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</si>
  <si>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</si>
  <si>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</si>
  <si>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</si>
  <si>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</si>
  <si>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</si>
  <si>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</si>
  <si>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</si>
  <si>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</si>
  <si>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</si>
  <si>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</si>
  <si>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</si>
  <si>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</si>
  <si>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</si>
  <si>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</si>
  <si>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</si>
  <si>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</si>
  <si>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</si>
  <si>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</si>
  <si>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</si>
  <si>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</si>
  <si>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</si>
  <si>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</si>
  <si>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</si>
  <si>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</si>
  <si>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</si>
  <si>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</si>
  <si>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</si>
  <si>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</si>
  <si>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</si>
  <si>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</si>
  <si>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</si>
  <si>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</si>
  <si>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</si>
  <si>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</si>
  <si>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</si>
  <si>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</si>
  <si>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</si>
  <si>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</si>
  <si>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</si>
  <si>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</si>
  <si>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</si>
  <si>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</si>
  <si>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</si>
  <si>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</si>
  <si>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</si>
  <si>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</si>
  <si>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</si>
  <si>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</si>
  <si>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</si>
  <si>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</si>
  <si>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</si>
  <si>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</si>
  <si>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</si>
  <si>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</si>
  <si>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</si>
  <si>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</si>
  <si>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</si>
  <si>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</si>
  <si>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</si>
  <si>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</si>
  <si>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</si>
  <si>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</si>
  <si>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</si>
  <si>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</si>
  <si>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</si>
  <si>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</si>
  <si>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</si>
  <si>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</si>
  <si>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</si>
  <si>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</si>
  <si>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</si>
  <si>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</si>
  <si>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</si>
  <si>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</si>
  <si>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</si>
  <si>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</si>
  <si>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</si>
  <si>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</si>
  <si>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</si>
  <si>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</si>
  <si>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</si>
  <si>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</si>
  <si>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</si>
  <si>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</si>
  <si>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</si>
  <si>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</si>
  <si>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</si>
  <si>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</si>
  <si>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</si>
  <si>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</si>
  <si>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</si>
  <si>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</si>
  <si>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</si>
  <si>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</si>
  <si>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</si>
  <si>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</si>
  <si>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</si>
  <si>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</si>
  <si>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</si>
  <si>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</si>
  <si>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</si>
  <si>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</si>
  <si>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</si>
  <si>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</si>
  <si>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</si>
  <si>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</si>
  <si>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</si>
  <si>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</si>
  <si>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</si>
  <si>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</si>
  <si>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</si>
  <si>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</si>
  <si>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</si>
  <si>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</si>
  <si>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</si>
  <si>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</si>
  <si>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</si>
  <si>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</si>
  <si>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</si>
  <si>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</si>
  <si>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</si>
  <si>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</si>
  <si>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</si>
  <si>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</si>
  <si>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</si>
  <si>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</si>
  <si>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</si>
  <si>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</si>
  <si>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</si>
  <si>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</si>
  <si>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</si>
  <si>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</si>
  <si>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</si>
  <si>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</si>
  <si>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</si>
  <si>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</si>
  <si>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</si>
  <si>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</si>
  <si>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</si>
  <si>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</si>
  <si>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</si>
  <si>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</si>
  <si>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</si>
  <si>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</si>
  <si>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</si>
  <si>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</si>
  <si>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</si>
  <si>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</si>
  <si>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</si>
  <si>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</si>
  <si>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</si>
  <si>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</si>
  <si>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</si>
  <si>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</si>
  <si>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</si>
  <si>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</si>
  <si>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</si>
  <si>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</si>
  <si>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</si>
  <si>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</si>
  <si>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</si>
  <si>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</si>
  <si>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</si>
  <si>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</si>
  <si>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</si>
  <si>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</si>
  <si>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</si>
  <si>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</si>
  <si>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</si>
  <si>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</si>
  <si>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</si>
  <si>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</si>
  <si>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</si>
  <si>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</si>
  <si>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</si>
  <si>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</si>
  <si>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</si>
  <si>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</si>
  <si>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</si>
  <si>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</si>
  <si>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</si>
  <si>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</si>
  <si>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</si>
  <si>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</si>
  <si>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</si>
  <si>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</si>
  <si>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</si>
  <si>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</si>
  <si>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</si>
  <si>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</si>
  <si>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</si>
  <si>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</si>
  <si>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</si>
  <si>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</si>
  <si>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</si>
  <si>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</si>
  <si>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</si>
  <si>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</si>
  <si>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</si>
  <si>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</si>
  <si>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</si>
  <si>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</si>
  <si>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</si>
  <si>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</si>
  <si>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</si>
  <si>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</si>
  <si>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</si>
  <si>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</si>
  <si>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</si>
  <si>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</si>
  <si>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</si>
  <si>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</si>
  <si>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</si>
  <si>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</si>
  <si>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</si>
  <si>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</si>
  <si>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</si>
  <si>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</si>
  <si>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</si>
  <si>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</si>
  <si>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</si>
  <si>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</si>
  <si>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</si>
  <si>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</si>
  <si>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</si>
  <si>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</si>
  <si>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</si>
  <si>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</si>
  <si>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</si>
  <si>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</si>
  <si>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</si>
  <si>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</si>
  <si>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</si>
  <si>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</si>
  <si>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</si>
  <si>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</si>
  <si>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</si>
  <si>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</si>
  <si>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</si>
  <si>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</si>
  <si>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</si>
  <si>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</si>
  <si>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</si>
  <si>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</si>
  <si>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</si>
  <si>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</si>
  <si>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</si>
  <si>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</si>
  <si>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</si>
  <si>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</si>
  <si>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</si>
  <si>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</si>
  <si>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</si>
  <si>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</si>
  <si>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</si>
  <si>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</si>
  <si>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</si>
  <si>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</si>
  <si>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</si>
  <si>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</si>
  <si>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</si>
  <si>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</si>
  <si>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</si>
  <si>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</si>
  <si>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</si>
  <si>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</si>
  <si>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</si>
  <si>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</si>
  <si>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</si>
  <si>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</si>
  <si>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</si>
  <si>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</si>
  <si>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</si>
  <si>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</si>
  <si>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</si>
  <si>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</si>
  <si>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</si>
  <si>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</si>
  <si>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</si>
  <si>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</si>
  <si>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</si>
  <si>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</si>
  <si>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</si>
  <si>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</si>
  <si>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</si>
  <si>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</si>
  <si>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</si>
  <si>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</si>
  <si>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</si>
  <si>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</si>
  <si>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</si>
  <si>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</si>
  <si>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</si>
  <si>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</si>
  <si>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</si>
  <si>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</si>
  <si>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</si>
  <si>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</si>
  <si>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</si>
  <si>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</si>
  <si>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</si>
  <si>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</si>
  <si>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</si>
  <si>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</si>
  <si>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</si>
  <si>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</si>
  <si>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</si>
  <si>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</si>
  <si>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</si>
  <si>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</si>
  <si>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</si>
  <si>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</si>
  <si>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</si>
  <si>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</si>
  <si>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</si>
  <si>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</si>
  <si>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</si>
  <si>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</si>
  <si>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</si>
  <si>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</si>
  <si>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</si>
  <si>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</si>
  <si>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</si>
  <si>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</si>
  <si>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</si>
  <si>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</si>
  <si>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</si>
  <si>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</si>
  <si>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</si>
  <si>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</si>
  <si>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</si>
  <si>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</si>
  <si>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</si>
  <si>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</si>
  <si>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</si>
  <si>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</si>
  <si>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</si>
  <si>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</si>
  <si>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</si>
  <si>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</si>
  <si>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</si>
  <si>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</si>
  <si>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</si>
  <si>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</si>
  <si>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</si>
  <si>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</si>
  <si>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</si>
  <si>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</si>
  <si>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</si>
  <si>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</si>
  <si>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</si>
  <si>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</si>
  <si>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</si>
  <si>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</si>
  <si>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</si>
  <si>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</si>
  <si>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</si>
  <si>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</si>
  <si>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</si>
  <si>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</si>
  <si>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</si>
  <si>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</si>
  <si>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</si>
  <si>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</si>
  <si>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</si>
  <si>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</si>
  <si>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</si>
  <si>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</si>
  <si>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</si>
  <si>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</si>
  <si>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</si>
  <si>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</si>
  <si>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</si>
  <si>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</si>
  <si>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</si>
  <si>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</si>
  <si>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</si>
  <si>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</si>
  <si>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</si>
  <si>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</si>
  <si>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</si>
  <si>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</si>
  <si>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</si>
  <si>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</si>
  <si>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</si>
  <si>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</si>
  <si>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</si>
  <si>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</si>
  <si>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</si>
  <si>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</si>
  <si>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</si>
  <si>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</si>
  <si>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</si>
  <si>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</si>
  <si>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</si>
  <si>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</si>
  <si>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</si>
  <si>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</si>
  <si>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</si>
  <si>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</si>
  <si>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</si>
  <si>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</si>
  <si>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</si>
  <si>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</si>
  <si>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</si>
  <si>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</si>
  <si>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</si>
  <si>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</si>
  <si>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</si>
  <si>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</si>
  <si>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</si>
  <si>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</si>
  <si>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</si>
  <si>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</si>
  <si>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</si>
  <si>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</si>
  <si>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</si>
  <si>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</si>
  <si>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</si>
  <si>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</si>
  <si>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</si>
  <si>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</si>
  <si>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</si>
  <si>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</si>
  <si>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</si>
  <si>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</si>
  <si>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</si>
  <si>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</si>
  <si>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</si>
  <si>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</si>
  <si>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</si>
  <si>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</si>
  <si>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</si>
  <si>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</si>
  <si>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</si>
  <si>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</si>
  <si>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</si>
  <si>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</si>
  <si>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</si>
  <si>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</si>
  <si>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</si>
  <si>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</si>
  <si>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</si>
  <si>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</si>
  <si>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</si>
  <si>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</si>
  <si>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</si>
  <si>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</si>
  <si>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</si>
  <si>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</si>
  <si>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</si>
  <si>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</si>
  <si>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</si>
  <si>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</si>
  <si>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</si>
  <si>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</si>
  <si>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</si>
  <si>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</si>
  <si>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</si>
  <si>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</si>
  <si>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</si>
  <si>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</si>
  <si>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</si>
  <si>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</si>
  <si>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</si>
  <si>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</si>
  <si>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</si>
  <si>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</si>
  <si>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</si>
  <si>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</si>
  <si>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</si>
  <si>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</si>
  <si>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</si>
  <si>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</si>
  <si>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</si>
  <si>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</si>
  <si>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</si>
  <si>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</si>
  <si>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</si>
  <si>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</si>
  <si>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</si>
  <si>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</si>
  <si>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</si>
  <si>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</si>
  <si>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</si>
  <si>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</si>
  <si>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</si>
  <si>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</si>
  <si>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</si>
  <si>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</si>
  <si>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</si>
  <si>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</si>
  <si>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</si>
  <si>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</si>
  <si>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</si>
  <si>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</si>
  <si>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</si>
  <si>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</si>
  <si>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</si>
  <si>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</si>
  <si>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</si>
  <si>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</si>
  <si>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</si>
  <si>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</si>
  <si>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</si>
  <si>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</si>
  <si>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</si>
  <si>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</si>
  <si>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</si>
  <si>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</si>
  <si>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</si>
  <si>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</si>
  <si>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</si>
  <si>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</si>
  <si>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</si>
  <si>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</si>
  <si>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</si>
  <si>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</si>
  <si>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</si>
  <si>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</si>
  <si>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</si>
  <si>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</si>
  <si>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</si>
  <si>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</si>
  <si>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</si>
  <si>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</si>
  <si>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</si>
  <si>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</si>
  <si>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</si>
  <si>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</si>
  <si>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</si>
  <si>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</si>
  <si>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</si>
  <si>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</si>
  <si>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</si>
  <si>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</si>
  <si>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</si>
  <si>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</si>
  <si>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</si>
  <si>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</si>
  <si>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</si>
  <si>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</si>
  <si>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</si>
  <si>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</si>
  <si>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</si>
  <si>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</si>
  <si>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</si>
  <si>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</si>
  <si>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</si>
  <si>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</si>
  <si>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</si>
  <si>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</si>
  <si>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</si>
  <si>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</si>
  <si>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</si>
  <si>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</si>
  <si>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</si>
  <si>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</si>
  <si>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</si>
  <si>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</si>
  <si>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</si>
  <si>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</si>
  <si>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</si>
  <si>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</si>
  <si>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</si>
  <si>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</si>
  <si>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</si>
  <si>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</si>
  <si>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</si>
  <si>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</si>
  <si>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</si>
  <si>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</si>
  <si>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</si>
  <si>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</si>
  <si>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</si>
  <si>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</si>
  <si>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</si>
  <si>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</si>
  <si>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</si>
  <si>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</si>
  <si>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</si>
  <si>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</si>
  <si>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</si>
  <si>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</si>
  <si>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</si>
  <si>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</si>
  <si>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</si>
  <si>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</si>
  <si>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</si>
  <si>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</si>
  <si>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</si>
  <si>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</si>
  <si>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</si>
  <si>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</si>
  <si>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</si>
  <si>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</si>
  <si>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</si>
  <si>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</si>
  <si>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</si>
  <si>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</si>
  <si>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</si>
  <si>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</si>
  <si>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</si>
  <si>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</si>
  <si>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</si>
  <si>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</si>
  <si>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</si>
  <si>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</si>
  <si>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</si>
  <si>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</si>
  <si>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</si>
  <si>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</si>
  <si>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</si>
  <si>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</si>
  <si>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</si>
  <si>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</si>
  <si>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</si>
  <si>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</si>
  <si>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</si>
  <si>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</si>
  <si>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</si>
  <si>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</si>
  <si>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</si>
  <si>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</si>
  <si>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</si>
  <si>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</si>
  <si>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</si>
  <si>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</si>
  <si>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</si>
  <si>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</si>
  <si>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</si>
  <si>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</si>
  <si>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</si>
  <si>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</si>
  <si>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</si>
  <si>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</si>
  <si>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</si>
  <si>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</si>
  <si>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</si>
  <si>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</si>
  <si>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</si>
  <si>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</si>
  <si>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</si>
  <si>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</si>
  <si>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</si>
  <si>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</si>
  <si>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</si>
  <si>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</si>
  <si>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</si>
  <si>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</si>
  <si>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</si>
  <si>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</si>
  <si>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</si>
  <si>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</si>
  <si>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</si>
  <si>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</si>
  <si>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</si>
  <si>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</si>
  <si>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</si>
  <si>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</si>
  <si>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</si>
  <si>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</si>
  <si>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</si>
  <si>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</si>
  <si>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</si>
  <si>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</si>
  <si>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</si>
  <si>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</si>
  <si>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</si>
  <si>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</si>
  <si>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</si>
  <si>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</si>
  <si>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</si>
  <si>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</si>
  <si>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</si>
  <si>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</si>
  <si>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</si>
  <si>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</si>
  <si>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</si>
  <si>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</si>
  <si>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</si>
  <si>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</si>
  <si>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</si>
  <si>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</si>
  <si>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</si>
  <si>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</si>
  <si>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</si>
  <si>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</si>
  <si>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</si>
  <si>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</si>
  <si>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</si>
  <si>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</si>
  <si>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</si>
  <si>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</si>
  <si>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</si>
  <si>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</si>
  <si>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</si>
  <si>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</si>
  <si>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</si>
  <si>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</si>
  <si>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</si>
  <si>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</si>
  <si>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</si>
  <si>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</si>
  <si>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</si>
  <si>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</si>
  <si>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</si>
  <si>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</si>
  <si>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</si>
  <si>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</si>
  <si>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</si>
  <si>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</si>
  <si>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</si>
  <si>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</si>
  <si>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</si>
  <si>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</si>
  <si>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</si>
  <si>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</si>
  <si>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</si>
  <si>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</si>
  <si>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</si>
  <si>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</si>
  <si>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</si>
  <si>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</si>
  <si>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</si>
  <si>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</si>
  <si>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</si>
  <si>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</si>
  <si>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</si>
  <si>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</si>
  <si>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</si>
  <si>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</si>
  <si>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</si>
  <si>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</si>
  <si>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</si>
  <si>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</si>
  <si>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</si>
  <si>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</si>
  <si>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</si>
  <si>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</si>
  <si>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</si>
  <si>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</si>
  <si>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</si>
  <si>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</si>
  <si>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</si>
  <si>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</si>
  <si>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</si>
  <si>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</si>
  <si>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</si>
  <si>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</si>
  <si>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</si>
  <si>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</si>
  <si>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</si>
  <si>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</si>
  <si>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</si>
  <si>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</si>
  <si>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</si>
  <si>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</si>
  <si>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</si>
  <si>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</si>
  <si>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</si>
  <si>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</si>
  <si>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</si>
  <si>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</si>
  <si>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</si>
  <si>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</si>
  <si>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</si>
  <si>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</si>
  <si>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</si>
  <si>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</si>
  <si>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</si>
  <si>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</si>
  <si>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</si>
  <si>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</si>
  <si>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</si>
  <si>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</si>
  <si>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</si>
  <si>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</si>
  <si>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</si>
  <si>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</si>
  <si>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</si>
  <si>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</si>
  <si>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</si>
  <si>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</si>
  <si>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</si>
  <si>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</si>
  <si>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</si>
  <si>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</si>
  <si>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</si>
  <si>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</si>
  <si>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</si>
  <si>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</si>
  <si>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</si>
  <si>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</si>
  <si>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</si>
  <si>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</si>
  <si>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</si>
  <si>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</si>
  <si>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</si>
  <si>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</si>
  <si>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</si>
  <si>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</si>
  <si>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</si>
  <si>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</si>
  <si>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</si>
  <si>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</si>
  <si>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</si>
  <si>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</si>
  <si>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</si>
  <si>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</si>
  <si>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</si>
  <si>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</si>
  <si>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</si>
  <si>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</si>
  <si>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</si>
  <si>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</si>
  <si>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</si>
  <si>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</si>
  <si>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</si>
  <si>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</si>
  <si>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</si>
  <si>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</si>
  <si>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</si>
  <si>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</si>
  <si>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</si>
  <si>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</si>
  <si>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</si>
  <si>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</si>
  <si>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</si>
  <si>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</si>
  <si>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</si>
  <si>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</si>
  <si>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</si>
  <si>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</si>
  <si>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</si>
  <si>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</si>
  <si>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</si>
  <si>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</si>
  <si>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</si>
  <si>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</si>
  <si>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</si>
  <si>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</si>
  <si>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</si>
  <si>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</si>
  <si>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</si>
  <si>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</si>
  <si>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</si>
  <si>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</si>
  <si>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</si>
  <si>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</si>
  <si>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</si>
  <si>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</si>
  <si>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</si>
  <si>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</si>
  <si>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</si>
  <si>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</si>
  <si>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</si>
  <si>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</si>
  <si>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</si>
  <si>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</si>
  <si>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</si>
  <si>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</si>
  <si>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</si>
  <si>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</si>
  <si>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</si>
  <si>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</si>
  <si>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</si>
  <si>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</si>
  <si>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</si>
  <si>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</si>
  <si>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</si>
  <si>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</si>
  <si>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</si>
  <si>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</si>
  <si>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</si>
  <si>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</si>
  <si>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</si>
  <si>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</si>
  <si>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</si>
  <si>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</si>
  <si>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</si>
  <si>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</si>
  <si>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</si>
  <si>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</si>
  <si>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</si>
  <si>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</si>
  <si>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</si>
  <si>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</si>
  <si>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</si>
  <si>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</si>
  <si>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</si>
  <si>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</si>
  <si>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</si>
  <si>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</si>
  <si>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</si>
  <si>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</si>
  <si>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</si>
  <si>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</si>
  <si>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</si>
  <si>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</si>
  <si>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</si>
  <si>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</si>
  <si>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</si>
  <si>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</si>
  <si>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</si>
  <si>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</si>
  <si>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</si>
  <si>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</si>
  <si>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</si>
  <si>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</si>
  <si>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</si>
  <si>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</si>
  <si>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</si>
  <si>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</si>
  <si>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</si>
  <si>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</si>
  <si>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</si>
  <si>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</si>
  <si>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</si>
  <si>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</si>
  <si>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</si>
  <si>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</si>
  <si>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</si>
  <si>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</si>
  <si>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</si>
  <si>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</si>
  <si>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</si>
  <si>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</si>
  <si>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</si>
  <si>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</si>
  <si>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</si>
  <si>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</si>
  <si>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</si>
  <si>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</si>
  <si>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</si>
  <si>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</si>
  <si>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</si>
  <si>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</si>
  <si>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</si>
  <si>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</si>
  <si>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</si>
  <si>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</si>
  <si>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</si>
  <si>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</si>
  <si>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</si>
  <si>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</si>
  <si>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</si>
  <si>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</si>
  <si>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</si>
  <si>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</si>
  <si>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</si>
  <si>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</si>
  <si>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</si>
  <si>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</si>
  <si>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</si>
  <si>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</si>
  <si>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</si>
  <si>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</si>
  <si>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</si>
  <si>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</si>
  <si>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</si>
  <si>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</si>
  <si>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</si>
  <si>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</si>
  <si>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</si>
  <si>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</si>
  <si>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</si>
  <si>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</si>
  <si>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</si>
  <si>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</si>
  <si>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</si>
  <si>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</si>
  <si>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</si>
  <si>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</si>
  <si>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</si>
  <si>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</si>
  <si>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</si>
  <si>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</si>
  <si>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</si>
  <si>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</si>
  <si>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</si>
  <si>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</si>
  <si>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</si>
  <si>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</si>
  <si>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</si>
  <si>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</si>
  <si>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</si>
  <si>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</si>
  <si>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</si>
  <si>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</si>
  <si>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</si>
  <si>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</si>
  <si>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</si>
  <si>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</si>
  <si>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</si>
  <si>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</si>
  <si>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</si>
  <si>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</si>
  <si>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</si>
  <si>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</si>
  <si>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</si>
  <si>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</si>
  <si>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</si>
  <si>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</si>
  <si>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</si>
  <si>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</si>
  <si>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</si>
  <si>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</si>
  <si>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</si>
  <si>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</si>
  <si>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</si>
  <si>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</si>
  <si>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</si>
  <si>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</si>
  <si>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</si>
  <si>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</si>
  <si>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</si>
  <si>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</si>
  <si>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</si>
  <si>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</si>
  <si>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</si>
  <si>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</si>
  <si>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</si>
  <si>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</si>
  <si>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</si>
  <si>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</si>
  <si>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</si>
  <si>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</si>
  <si>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</si>
  <si>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</si>
  <si>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</si>
  <si>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</si>
  <si>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</si>
  <si>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</si>
  <si>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</si>
  <si>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</si>
  <si>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</si>
  <si>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</si>
  <si>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</si>
  <si>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</si>
  <si>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</si>
  <si>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</si>
  <si>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</si>
  <si>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</si>
  <si>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</si>
  <si>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</si>
  <si>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</si>
  <si>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</si>
  <si>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</si>
  <si>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</si>
  <si>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</si>
  <si>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</si>
  <si>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</si>
  <si>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</si>
  <si>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</si>
  <si>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</si>
  <si>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</si>
  <si>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</si>
  <si>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</si>
  <si>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</si>
  <si>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</si>
  <si>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</si>
  <si>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</si>
  <si>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</si>
  <si>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</si>
  <si>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</si>
  <si>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</si>
  <si>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</si>
  <si>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</si>
  <si>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</si>
  <si>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</si>
  <si>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</si>
  <si>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</si>
  <si>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</si>
  <si>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</si>
  <si>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</si>
  <si>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</si>
  <si>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</si>
  <si>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</si>
  <si>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</si>
  <si>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</si>
  <si>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</si>
  <si>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</si>
  <si>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</si>
  <si>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</si>
  <si>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</si>
  <si>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</si>
  <si>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</si>
  <si>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</si>
  <si>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</si>
  <si>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</si>
  <si>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</si>
  <si>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</si>
  <si>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</si>
  <si>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</si>
  <si>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</si>
  <si>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</si>
  <si>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</si>
  <si>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</si>
  <si>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</si>
  <si>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</si>
  <si>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</si>
  <si>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</si>
  <si>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</si>
  <si>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</si>
  <si>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</si>
  <si>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</si>
  <si>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</si>
  <si>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</si>
  <si>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</si>
  <si>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</si>
  <si>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</si>
  <si>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</si>
  <si>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</si>
  <si>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</si>
  <si>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</si>
  <si>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</si>
  <si>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</si>
  <si>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</si>
  <si>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</si>
  <si>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</si>
  <si>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</si>
  <si>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</si>
  <si>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</si>
  <si>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</si>
  <si>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</si>
  <si>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</si>
  <si>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</si>
  <si>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</si>
  <si>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</si>
  <si>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</si>
  <si>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</si>
  <si>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</si>
  <si>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</si>
  <si>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</si>
  <si>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</si>
  <si>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</si>
  <si>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</si>
  <si>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</si>
  <si>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</si>
  <si>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</si>
  <si>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</si>
  <si>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</si>
  <si>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</si>
  <si>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</si>
  <si>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</si>
  <si>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</si>
  <si>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</si>
  <si>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</si>
  <si>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</si>
  <si>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</si>
  <si>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</si>
  <si>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</si>
  <si>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</si>
  <si>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</si>
  <si>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</si>
  <si>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</si>
  <si>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</si>
  <si>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</si>
  <si>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</si>
  <si>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</si>
  <si>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</si>
  <si>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</si>
  <si>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</si>
  <si>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</si>
  <si>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</si>
  <si>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</si>
  <si>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</si>
  <si>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</si>
  <si>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</si>
  <si>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</si>
  <si>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</si>
  <si>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</si>
  <si>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</si>
  <si>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</si>
  <si>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</si>
  <si>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</si>
  <si>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</si>
  <si>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</si>
  <si>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</si>
  <si>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</si>
  <si>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</si>
  <si>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</si>
  <si>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</si>
  <si>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</si>
  <si>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</si>
  <si>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</si>
  <si>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</si>
  <si>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</si>
  <si>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</si>
  <si>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</si>
  <si>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</si>
  <si>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</si>
  <si>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</si>
  <si>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</si>
  <si>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</si>
  <si>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</si>
  <si>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</si>
  <si>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</si>
  <si>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</si>
  <si>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</si>
  <si>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</si>
  <si>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</si>
  <si>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</si>
  <si>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</si>
  <si>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</si>
  <si>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</si>
  <si>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</si>
  <si>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</si>
  <si>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</si>
  <si>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</si>
  <si>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</si>
  <si>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</si>
  <si>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</si>
  <si>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</si>
  <si>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</si>
  <si>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</si>
  <si>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</si>
  <si>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</si>
  <si>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</si>
  <si>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</si>
  <si>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</si>
  <si>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</si>
  <si>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</si>
  <si>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</si>
  <si>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</si>
  <si>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</si>
  <si>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</si>
  <si>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</si>
  <si>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</si>
  <si>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</si>
  <si>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</si>
  <si>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</si>
  <si>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</si>
  <si>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</si>
  <si>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</si>
  <si>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</si>
  <si>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</si>
  <si>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</si>
  <si>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</si>
  <si>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</si>
  <si>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</si>
  <si>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</si>
  <si>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</si>
  <si>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</si>
  <si>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</si>
  <si>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</si>
  <si>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</si>
  <si>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</si>
  <si>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</si>
  <si>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</si>
  <si>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</si>
  <si>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</si>
  <si>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</si>
  <si>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</si>
  <si>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</si>
  <si>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</si>
  <si>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</si>
  <si>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</si>
  <si>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</si>
  <si>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</si>
  <si>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</si>
  <si>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</si>
  <si>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</si>
  <si>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</si>
  <si>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</si>
  <si>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</si>
  <si>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</si>
  <si>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</si>
  <si>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</si>
  <si>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</si>
  <si>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</si>
  <si>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</si>
  <si>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</si>
  <si>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</si>
  <si>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</si>
  <si>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</si>
  <si>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</si>
  <si>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</si>
  <si>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</si>
  <si>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</si>
  <si>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</si>
  <si>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</si>
  <si>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</si>
  <si>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</si>
  <si>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</si>
  <si>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</si>
  <si>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</si>
  <si>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</si>
  <si>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</si>
  <si>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</si>
  <si>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</si>
  <si>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</si>
  <si>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</si>
  <si>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</si>
  <si>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</si>
  <si>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</si>
  <si>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</si>
  <si>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</si>
  <si>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</si>
  <si>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</si>
  <si>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</si>
  <si>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</si>
  <si>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</si>
  <si>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</si>
  <si>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</si>
  <si>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</si>
  <si>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</si>
  <si>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</si>
  <si>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</si>
  <si>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</si>
  <si>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</si>
  <si>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</si>
  <si>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</si>
  <si>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</si>
  <si>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</si>
  <si>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</si>
  <si>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</si>
  <si>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</si>
  <si>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</si>
  <si>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</si>
  <si>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</si>
  <si>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</si>
  <si>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</si>
  <si>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</si>
  <si>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</si>
  <si>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</si>
  <si>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</si>
  <si>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</si>
  <si>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</si>
  <si>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</si>
  <si>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</si>
  <si>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</si>
  <si>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</si>
  <si>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</si>
  <si>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</si>
  <si>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</si>
  <si>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</si>
  <si>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</si>
  <si>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</si>
  <si>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</si>
  <si>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</si>
  <si>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</si>
  <si>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</si>
  <si>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</si>
  <si>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</si>
  <si>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</si>
  <si>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</si>
  <si>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</si>
  <si>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</si>
  <si>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</si>
  <si>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</si>
  <si>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</si>
  <si>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</si>
  <si>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</si>
  <si>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</si>
  <si>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</si>
  <si>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</si>
  <si>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</si>
  <si>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</si>
  <si>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</si>
  <si>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</si>
  <si>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</si>
  <si>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</si>
  <si>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</si>
  <si>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</si>
  <si>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</si>
  <si>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</si>
  <si>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</si>
  <si>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</si>
  <si>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</si>
  <si>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</si>
  <si>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</si>
  <si>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</si>
  <si>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</si>
  <si>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</si>
  <si>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</si>
  <si>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</si>
  <si>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</si>
  <si>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</si>
  <si>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</si>
  <si>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</si>
  <si>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</si>
  <si>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</si>
  <si>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</si>
  <si>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</si>
  <si>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</si>
  <si>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</si>
  <si>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</si>
  <si>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</si>
  <si>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</si>
  <si>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</si>
  <si>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</si>
  <si>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</si>
  <si>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</si>
  <si>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</si>
  <si>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</si>
  <si>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</si>
  <si>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</si>
  <si>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</si>
  <si>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</si>
  <si>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</si>
  <si>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</si>
  <si>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</si>
  <si>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</si>
  <si>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</si>
  <si>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</si>
  <si>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</si>
  <si>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</si>
  <si>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</si>
  <si>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</si>
  <si>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</si>
  <si>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</si>
  <si>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</si>
  <si>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</si>
  <si>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</si>
  <si>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</si>
  <si>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</si>
  <si>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</si>
  <si>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</si>
  <si>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</si>
  <si>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</si>
  <si>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</si>
  <si>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</si>
  <si>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</si>
  <si>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</si>
  <si>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</si>
  <si>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</si>
  <si>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</si>
  <si>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</si>
  <si>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</si>
  <si>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</si>
  <si>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</si>
  <si>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</si>
  <si>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</si>
  <si>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</si>
  <si>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</si>
  <si>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</si>
  <si>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</si>
  <si>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</si>
  <si>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</si>
  <si>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</si>
  <si>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</si>
  <si>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</si>
  <si>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</si>
  <si>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</si>
  <si>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</si>
  <si>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</si>
  <si>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</si>
  <si>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</si>
  <si>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</si>
  <si>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</si>
  <si>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</si>
  <si>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</si>
  <si>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</si>
  <si>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</si>
  <si>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</si>
  <si>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</si>
  <si>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</si>
  <si>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</si>
  <si>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</si>
  <si>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</si>
  <si>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</si>
  <si>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</si>
  <si>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</si>
  <si>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</si>
  <si>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</si>
  <si>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</si>
  <si>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</si>
  <si>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</si>
  <si>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</si>
  <si>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</si>
  <si>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</si>
  <si>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</si>
  <si>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</si>
  <si>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</si>
  <si>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</si>
  <si>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</si>
  <si>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</si>
  <si>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</si>
  <si>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</si>
  <si>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</si>
  <si>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</si>
  <si>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</si>
  <si>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</si>
  <si>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</si>
  <si>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</si>
  <si>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</si>
  <si>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</si>
  <si>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</si>
  <si>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</si>
  <si>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</si>
  <si>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</si>
  <si>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</si>
  <si>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</si>
  <si>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</si>
  <si>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</si>
  <si>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</si>
  <si>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</si>
  <si>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</si>
  <si>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</si>
  <si>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</si>
  <si>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</si>
  <si>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</si>
  <si>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</si>
  <si>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</si>
  <si>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</si>
  <si>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</si>
  <si>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</si>
  <si>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</si>
  <si>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</si>
  <si>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</si>
  <si>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</si>
  <si>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</si>
  <si>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</si>
  <si>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</si>
  <si>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</si>
  <si>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</si>
  <si>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</si>
  <si>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</si>
  <si>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</si>
  <si>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</si>
  <si>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</si>
  <si>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</si>
  <si>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</si>
  <si>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</si>
  <si>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</si>
  <si>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</si>
  <si>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</si>
  <si>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</si>
  <si>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</si>
  <si>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</si>
  <si>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</si>
  <si>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</si>
  <si>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</si>
  <si>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</si>
  <si>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</si>
  <si>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</si>
  <si>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</si>
  <si>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</si>
  <si>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</si>
  <si>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</si>
  <si>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</si>
  <si>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</si>
  <si>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</si>
  <si>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</si>
  <si>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</si>
  <si>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</si>
  <si>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</si>
  <si>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</si>
  <si>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</si>
  <si>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</si>
  <si>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</si>
  <si>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</si>
  <si>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</si>
  <si>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</si>
  <si>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</si>
  <si>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</si>
  <si>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</si>
  <si>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</si>
  <si>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</si>
  <si>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</si>
  <si>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</si>
  <si>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</si>
  <si>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</si>
  <si>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</si>
  <si>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</si>
  <si>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</si>
  <si>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</si>
  <si>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</si>
  <si>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</si>
  <si>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</si>
  <si>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</si>
  <si>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</si>
  <si>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</si>
  <si>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</si>
  <si>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</si>
  <si>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</si>
  <si>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</si>
  <si>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</si>
  <si>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</si>
  <si>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</si>
  <si>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</si>
  <si>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</si>
  <si>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</si>
  <si>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</si>
  <si>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</si>
  <si>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</si>
  <si>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</si>
  <si>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</si>
  <si>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</si>
  <si>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</si>
  <si>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</si>
  <si>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</si>
  <si>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</si>
  <si>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</si>
  <si>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</si>
  <si>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</si>
  <si>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</si>
  <si>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</si>
  <si>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</si>
  <si>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</si>
  <si>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</si>
  <si>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</si>
  <si>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</si>
  <si>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</si>
  <si>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</si>
  <si>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</si>
  <si>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</si>
  <si>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</si>
  <si>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</si>
  <si>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</si>
  <si>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</si>
  <si>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</si>
  <si>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</si>
  <si>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</si>
  <si>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</si>
  <si>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</si>
  <si>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</si>
  <si>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</si>
  <si>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</si>
  <si>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</si>
  <si>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</si>
  <si>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</si>
  <si>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</si>
  <si>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</si>
  <si>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</si>
  <si>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</si>
  <si>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</si>
  <si>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</si>
  <si>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</si>
  <si>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</si>
  <si>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</si>
  <si>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</si>
  <si>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</si>
  <si>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</si>
  <si>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</si>
  <si>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</si>
  <si>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</si>
  <si>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</si>
  <si>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</si>
  <si>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</si>
  <si>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</si>
  <si>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</si>
  <si>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</si>
  <si>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</si>
  <si>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</si>
  <si>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</si>
  <si>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</si>
  <si>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</si>
  <si>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</si>
  <si>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</si>
  <si>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</si>
  <si>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</si>
  <si>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</si>
  <si>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</si>
  <si>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</si>
  <si>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</si>
  <si>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</si>
  <si>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</si>
  <si>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</si>
  <si>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</si>
  <si>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</si>
  <si>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</si>
  <si>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</si>
  <si>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</si>
  <si>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</si>
  <si>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</si>
  <si>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</si>
  <si>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</si>
  <si>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</si>
  <si>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</si>
  <si>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</si>
  <si>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</si>
  <si>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</si>
  <si>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</si>
  <si>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</si>
  <si>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</si>
  <si>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</si>
  <si>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</si>
  <si>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</si>
  <si>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</si>
  <si>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</si>
  <si>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</si>
  <si>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</si>
  <si>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</si>
  <si>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</si>
  <si>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</si>
  <si>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</si>
  <si>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</si>
  <si>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</si>
  <si>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</si>
  <si>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</si>
  <si>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</si>
  <si>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</si>
  <si>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</si>
  <si>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</si>
  <si>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</si>
  <si>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</si>
  <si>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</si>
  <si>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</si>
  <si>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</si>
  <si>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</si>
  <si>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</si>
  <si>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</si>
  <si>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</si>
  <si>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</si>
  <si>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</si>
  <si>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</si>
  <si>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</si>
  <si>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</si>
  <si>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</si>
  <si>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</si>
  <si>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</si>
  <si>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</si>
  <si>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</si>
  <si>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</si>
  <si>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</si>
  <si>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</si>
  <si>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</si>
  <si>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</si>
  <si>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</si>
  <si>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</si>
  <si>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</si>
  <si>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</si>
  <si>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</si>
  <si>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</si>
  <si>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</si>
  <si>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</si>
  <si>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</si>
  <si>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</si>
  <si>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</si>
  <si>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</si>
  <si>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</si>
  <si>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</si>
  <si>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</si>
  <si>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</si>
  <si>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</si>
  <si>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</si>
  <si>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</si>
  <si>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</si>
  <si>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</si>
  <si>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</si>
  <si>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</si>
  <si>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</si>
  <si>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</si>
  <si>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</si>
  <si>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</si>
  <si>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</si>
  <si>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</si>
  <si>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</si>
  <si>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</si>
  <si>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</si>
  <si>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</si>
  <si>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</si>
  <si>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</si>
  <si>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</si>
  <si>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</si>
  <si>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</si>
  <si>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</si>
  <si>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</si>
  <si>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</si>
  <si>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</si>
  <si>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</si>
  <si>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</si>
  <si>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</si>
  <si>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</si>
  <si>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</si>
  <si>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</si>
  <si>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</si>
  <si>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</si>
  <si>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</si>
  <si>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</si>
  <si>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</si>
  <si>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</si>
  <si>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</si>
  <si>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</si>
  <si>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</si>
  <si>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</si>
  <si>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</si>
  <si>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</si>
  <si>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</si>
  <si>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</si>
  <si>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</si>
  <si>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</si>
  <si>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</si>
  <si>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</si>
  <si>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</si>
  <si>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</si>
  <si>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</si>
  <si>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</si>
  <si>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</si>
  <si>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</si>
  <si>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</si>
  <si>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</si>
  <si>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</si>
  <si>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</si>
  <si>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</si>
  <si>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</si>
  <si>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</si>
  <si>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</si>
  <si>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</si>
  <si>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</si>
  <si>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</si>
  <si>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</si>
  <si>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</si>
  <si>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</si>
  <si>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</si>
  <si>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</si>
  <si>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</si>
  <si>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</si>
  <si>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</si>
  <si>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</si>
  <si>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</si>
  <si>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</si>
  <si>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</si>
  <si>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</si>
  <si>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</si>
  <si>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</si>
  <si>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</si>
  <si>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</si>
  <si>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</si>
  <si>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</si>
  <si>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</si>
  <si>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</si>
  <si>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</si>
  <si>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</si>
  <si>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</si>
  <si>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</si>
  <si>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</si>
  <si>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</si>
  <si>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</si>
  <si>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</si>
  <si>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</si>
  <si>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</si>
  <si>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</si>
  <si>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</si>
  <si>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</si>
  <si>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</si>
  <si>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</si>
  <si>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</si>
  <si>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</si>
  <si>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</si>
  <si>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</si>
  <si>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</si>
  <si>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</si>
  <si>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</si>
  <si>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</si>
  <si>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</si>
  <si>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</si>
  <si>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</si>
  <si>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</si>
  <si>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</si>
  <si>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</si>
  <si>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</si>
  <si>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</si>
  <si>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</si>
  <si>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</si>
  <si>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</si>
  <si>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</si>
  <si>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</si>
  <si>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</si>
  <si>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</si>
  <si>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</si>
  <si>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</si>
  <si>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</si>
  <si>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</si>
  <si>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</si>
  <si>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</si>
  <si>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</si>
  <si>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</si>
  <si>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</si>
  <si>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</si>
  <si>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</si>
  <si>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</si>
  <si>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</si>
  <si>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</si>
  <si>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</si>
  <si>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</si>
  <si>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</si>
  <si>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</si>
  <si>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</si>
  <si>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</si>
  <si>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</si>
  <si>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</si>
  <si>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</si>
  <si>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</si>
  <si>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</si>
  <si>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</si>
  <si>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</si>
  <si>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</si>
  <si>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</si>
  <si>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</si>
  <si>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</si>
  <si>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</si>
  <si>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</si>
  <si>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</si>
  <si>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</si>
  <si>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</si>
  <si>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</si>
  <si>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</si>
  <si>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</si>
  <si>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</si>
  <si>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</si>
  <si>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</si>
  <si>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</si>
  <si>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</si>
  <si>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</si>
  <si>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</si>
  <si>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</si>
  <si>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</si>
  <si>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</si>
  <si>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</si>
  <si>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</si>
  <si>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</si>
  <si>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</si>
  <si>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</si>
  <si>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</si>
  <si>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</si>
  <si>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</si>
  <si>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</si>
  <si>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</si>
  <si>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</si>
  <si>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</si>
  <si>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</si>
  <si>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</si>
  <si>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</si>
  <si>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</si>
  <si>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</si>
  <si>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</si>
  <si>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</si>
  <si>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</si>
  <si>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</si>
  <si>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</si>
  <si>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</si>
  <si>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</si>
  <si>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</si>
  <si>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</si>
  <si>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</si>
  <si>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</si>
  <si>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</si>
  <si>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</si>
  <si>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</si>
  <si>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</si>
  <si>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</si>
  <si>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</si>
  <si>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</si>
  <si>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</si>
  <si>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</si>
  <si>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</si>
  <si>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</si>
  <si>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</si>
  <si>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</si>
  <si>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</si>
  <si>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</si>
  <si>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</si>
  <si>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</si>
  <si>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</si>
  <si>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</si>
  <si>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</si>
  <si>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</si>
  <si>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</si>
  <si>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</si>
  <si>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</si>
  <si>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</si>
  <si>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</si>
  <si>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</si>
  <si>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</si>
  <si>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</si>
  <si>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</si>
  <si>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</si>
  <si>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</si>
  <si>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</si>
  <si>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</si>
  <si>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</si>
  <si>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</si>
  <si>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</si>
  <si>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</si>
  <si>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</si>
  <si>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</si>
  <si>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</si>
  <si>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</si>
  <si>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</si>
  <si>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</si>
  <si>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</si>
  <si>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</si>
  <si>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</si>
  <si>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</si>
  <si>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</si>
  <si>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</si>
  <si>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</si>
  <si>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</si>
  <si>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</si>
  <si>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</si>
  <si>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</si>
  <si>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</si>
  <si>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</si>
  <si>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</si>
  <si>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</si>
  <si>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</si>
  <si>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</si>
  <si>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</si>
  <si>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</si>
  <si>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</si>
  <si>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</si>
  <si>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</si>
  <si>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</si>
  <si>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</si>
  <si>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</si>
  <si>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</si>
  <si>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</si>
  <si>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</si>
  <si>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</si>
  <si>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</si>
  <si>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</si>
  <si>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</si>
  <si>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</si>
  <si>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</si>
  <si>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</si>
  <si>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</si>
  <si>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</si>
  <si>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</si>
  <si>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</si>
  <si>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</si>
  <si>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</si>
  <si>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</si>
  <si>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</si>
  <si>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</si>
  <si>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</si>
  <si>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</si>
  <si>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</si>
  <si>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</si>
  <si>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</si>
  <si>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</si>
  <si>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</si>
  <si>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</si>
  <si>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</si>
  <si>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</si>
  <si>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</si>
  <si>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</si>
  <si>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</si>
  <si>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</si>
  <si>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</si>
  <si>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</si>
  <si>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</si>
  <si>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</si>
  <si>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</si>
  <si>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</si>
  <si>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</si>
  <si>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</si>
  <si>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</si>
  <si>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</si>
  <si>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</si>
  <si>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</si>
  <si>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</si>
  <si>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</si>
  <si>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</si>
  <si>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</si>
  <si>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</si>
  <si>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</si>
  <si>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</si>
  <si>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</si>
  <si>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</si>
  <si>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</si>
  <si>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</si>
  <si>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</si>
  <si>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</si>
  <si>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</si>
  <si>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</si>
  <si>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</si>
  <si>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</si>
  <si>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</si>
  <si>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</si>
  <si>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</si>
  <si>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</si>
  <si>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</si>
  <si>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</si>
  <si>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</si>
  <si>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</si>
  <si>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</si>
  <si>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</si>
  <si>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</si>
  <si>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</si>
  <si>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</si>
  <si>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</si>
  <si>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</si>
  <si>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</si>
  <si>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</si>
  <si>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</si>
  <si>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</si>
  <si>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</si>
  <si>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</si>
  <si>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</si>
  <si>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</si>
  <si>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</si>
  <si>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</si>
  <si>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</si>
  <si>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</si>
  <si>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</si>
  <si>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</si>
  <si>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</si>
  <si>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</si>
  <si>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</si>
  <si>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</si>
  <si>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</si>
  <si>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</si>
  <si>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</si>
  <si>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</si>
  <si>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</si>
  <si>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</si>
  <si>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</si>
  <si>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</si>
  <si>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</si>
  <si>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</si>
  <si>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</si>
  <si>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</si>
  <si>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</si>
  <si>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</si>
  <si>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</si>
  <si>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</si>
  <si>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</si>
  <si>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</si>
  <si>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</si>
  <si>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</si>
  <si>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</si>
  <si>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</si>
  <si>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</si>
  <si>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</si>
  <si>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</si>
  <si>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</si>
  <si>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</si>
  <si>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</si>
  <si>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</si>
  <si>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</si>
  <si>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</si>
  <si>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</si>
  <si>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</si>
  <si>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</si>
  <si>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</si>
  <si>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</si>
  <si>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</si>
  <si>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</si>
  <si>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</si>
  <si>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</si>
  <si>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</si>
  <si>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</si>
  <si>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</si>
  <si>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</si>
  <si>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</si>
  <si>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</si>
  <si>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</si>
  <si>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</si>
  <si>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</si>
  <si>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</si>
  <si>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</si>
  <si>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</si>
  <si>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</si>
  <si>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</si>
  <si>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</si>
  <si>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</si>
  <si>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</si>
  <si>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</si>
  <si>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</si>
  <si>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</si>
  <si>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</si>
  <si>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</si>
  <si>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</si>
  <si>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</si>
  <si>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</si>
  <si>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</si>
  <si>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</si>
  <si>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</si>
  <si>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</si>
  <si>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</si>
  <si>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</si>
  <si>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</si>
  <si>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</si>
  <si>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</si>
  <si>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</si>
  <si>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</si>
  <si>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</si>
  <si>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</si>
  <si>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</si>
  <si>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</si>
  <si>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</si>
  <si>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</si>
  <si>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</si>
  <si>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</si>
  <si>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</si>
  <si>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</si>
  <si>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</si>
  <si>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</si>
  <si>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</si>
  <si>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</si>
  <si>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</si>
  <si>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</si>
  <si>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</si>
  <si>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</si>
  <si>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</si>
  <si>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</si>
  <si>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</si>
  <si>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</si>
  <si>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</si>
  <si>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</si>
  <si>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</si>
  <si>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</si>
  <si>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</si>
  <si>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</si>
  <si>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</si>
  <si>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</si>
  <si>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</si>
  <si>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</si>
  <si>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</si>
  <si>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</si>
  <si>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</si>
  <si>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</si>
  <si>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</si>
  <si>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</si>
  <si>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</si>
  <si>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</si>
  <si>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</si>
  <si>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</si>
  <si>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</si>
  <si>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</si>
  <si>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</si>
  <si>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</si>
  <si>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</si>
  <si>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</si>
  <si>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</si>
  <si>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</si>
  <si>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</si>
  <si>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</si>
  <si>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</si>
  <si>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</si>
  <si>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</si>
  <si>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</si>
  <si>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</si>
  <si>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</si>
  <si>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</si>
  <si>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</si>
  <si>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</si>
  <si>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</si>
  <si>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</si>
  <si>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</si>
  <si>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</si>
  <si>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</si>
  <si>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</si>
  <si>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</si>
  <si>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</si>
  <si>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</si>
  <si>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</si>
  <si>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</si>
  <si>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</si>
  <si>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</si>
  <si>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</si>
  <si>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</si>
  <si>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</si>
  <si>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</si>
  <si>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</si>
  <si>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</si>
  <si>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</si>
  <si>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</si>
  <si>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</si>
  <si>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</si>
  <si>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</si>
  <si>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</si>
  <si>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</si>
  <si>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</si>
  <si>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</si>
  <si>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</si>
  <si>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</si>
  <si>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</si>
  <si>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</si>
  <si>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</si>
  <si>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</si>
  <si>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</si>
  <si>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</si>
  <si>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</si>
  <si>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</si>
  <si>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</si>
  <si>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</si>
  <si>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</si>
  <si>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</si>
  <si>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</si>
  <si>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</si>
  <si>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</si>
  <si>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</si>
  <si>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</si>
  <si>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</si>
  <si>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</si>
  <si>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</si>
  <si>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</si>
  <si>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</si>
  <si>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</si>
  <si>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</si>
  <si>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</si>
  <si>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</si>
  <si>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</si>
  <si>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</si>
  <si>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</si>
  <si>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</si>
  <si>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</si>
  <si>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</si>
  <si>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</si>
  <si>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</si>
  <si>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</si>
  <si>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</si>
  <si>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</si>
  <si>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</si>
  <si>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</si>
  <si>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</si>
  <si>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</si>
  <si>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</si>
  <si>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</si>
  <si>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</si>
  <si>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</si>
  <si>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</si>
  <si>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</si>
  <si>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</si>
  <si>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</si>
  <si>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</si>
  <si>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</si>
  <si>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</si>
  <si>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</si>
  <si>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</si>
  <si>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</si>
  <si>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</si>
  <si>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</si>
  <si>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</si>
  <si>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</si>
  <si>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</si>
  <si>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</si>
  <si>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</si>
  <si>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</si>
  <si>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</si>
  <si>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</si>
  <si>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</si>
  <si>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</si>
  <si>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</si>
  <si>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</si>
  <si>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</si>
  <si>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</si>
  <si>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</si>
  <si>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</si>
  <si>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</si>
  <si>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</si>
  <si>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</si>
  <si>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</si>
  <si>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</si>
  <si>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</si>
  <si>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</si>
  <si>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</si>
  <si>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</si>
  <si>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</si>
  <si>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</si>
  <si>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</si>
  <si>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</si>
  <si>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</si>
  <si>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</si>
  <si>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</si>
  <si>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</si>
  <si>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</si>
  <si>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</si>
  <si>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</si>
  <si>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</si>
  <si>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</si>
  <si>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</si>
  <si>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</si>
  <si>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</si>
  <si>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</si>
  <si>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</si>
  <si>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</si>
  <si>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</si>
  <si>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</si>
  <si>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</si>
  <si>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</si>
  <si>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</si>
  <si>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</si>
  <si>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</si>
  <si>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</si>
  <si>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</si>
  <si>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</si>
  <si>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</si>
  <si>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</si>
  <si>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</si>
  <si>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</si>
  <si>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</si>
  <si>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</si>
  <si>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</si>
  <si>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</si>
  <si>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</si>
  <si>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</si>
  <si>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</si>
  <si>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</si>
  <si>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</si>
  <si>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</si>
  <si>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</si>
  <si>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</si>
  <si>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</si>
  <si>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</si>
  <si>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</si>
  <si>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</si>
  <si>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</si>
  <si>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</si>
  <si>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</si>
  <si>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</si>
  <si>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</si>
  <si>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</si>
  <si>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</si>
  <si>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</si>
  <si>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</si>
  <si>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</si>
  <si>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</si>
  <si>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</si>
  <si>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</si>
  <si>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</si>
  <si>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</si>
  <si>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</si>
  <si>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</si>
  <si>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</si>
  <si>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</si>
  <si>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</si>
  <si>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</si>
  <si>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</si>
  <si>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</si>
  <si>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</si>
  <si>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</si>
  <si>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</si>
  <si>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</si>
  <si>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</si>
  <si>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</si>
  <si>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</si>
  <si>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</si>
  <si>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</si>
  <si>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</si>
  <si>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</si>
  <si>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</si>
  <si>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</si>
  <si>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</si>
  <si>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</si>
  <si>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</si>
  <si>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</si>
  <si>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</si>
  <si>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</si>
  <si>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</si>
  <si>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</si>
  <si>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</si>
  <si>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</si>
  <si>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</si>
  <si>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</si>
  <si>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</si>
  <si>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</si>
  <si>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</si>
  <si>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</si>
  <si>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</si>
  <si>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</si>
  <si>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</si>
  <si>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</si>
  <si>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</si>
  <si>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</si>
  <si>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</si>
  <si>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</si>
  <si>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</si>
  <si>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</si>
  <si>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</si>
  <si>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</si>
  <si>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</si>
  <si>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</si>
  <si>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</si>
  <si>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</si>
  <si>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</si>
  <si>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</si>
  <si>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</si>
  <si>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</si>
  <si>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</si>
  <si>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</si>
  <si>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</si>
  <si>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</si>
  <si>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</si>
  <si>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</si>
  <si>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</si>
  <si>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</si>
  <si>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</si>
  <si>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</si>
  <si>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</si>
  <si>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</si>
  <si>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</si>
  <si>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</si>
  <si>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</si>
  <si>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</si>
  <si>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</si>
  <si>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</si>
  <si>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</si>
  <si>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</si>
  <si>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</si>
  <si>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</si>
  <si>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</si>
  <si>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</si>
  <si>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</si>
  <si>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</si>
  <si>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</si>
  <si>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</si>
  <si>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</si>
  <si>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</si>
  <si>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</si>
  <si>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</si>
  <si>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</si>
  <si>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</si>
  <si>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</si>
  <si>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</si>
  <si>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</si>
  <si>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</si>
  <si>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</si>
  <si>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</si>
  <si>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</si>
  <si>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</si>
  <si>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</si>
  <si>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</si>
  <si>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</si>
  <si>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</si>
  <si>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</si>
  <si>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</si>
  <si>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</si>
  <si>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</si>
  <si>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</si>
  <si>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</si>
  <si>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</si>
  <si>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</si>
  <si>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</si>
  <si>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</si>
  <si>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</si>
  <si>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</si>
  <si>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</si>
  <si>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</si>
  <si>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</si>
  <si>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</si>
  <si>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</si>
  <si>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</si>
  <si>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</si>
  <si>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</si>
  <si>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</si>
  <si>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</si>
  <si>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</si>
  <si>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</si>
  <si>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</si>
  <si>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</si>
  <si>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</si>
  <si>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</si>
  <si>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</si>
  <si>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</si>
  <si>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</si>
  <si>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</si>
  <si>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</si>
  <si>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</si>
  <si>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</si>
  <si>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</si>
  <si>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</si>
  <si>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</si>
  <si>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</si>
  <si>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</si>
  <si>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</si>
  <si>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</si>
  <si>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</si>
  <si>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</si>
  <si>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</si>
  <si>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</si>
  <si>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</si>
  <si>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</si>
  <si>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</si>
  <si>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</si>
  <si>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</si>
  <si>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</si>
  <si>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</si>
  <si>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</si>
  <si>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</si>
  <si>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</si>
  <si>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</si>
  <si>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</si>
  <si>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</si>
  <si>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</si>
  <si>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</si>
  <si>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</si>
  <si>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</si>
  <si>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</si>
  <si>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</si>
  <si>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</si>
  <si>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</si>
  <si>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</si>
  <si>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</si>
  <si>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</si>
  <si>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</si>
  <si>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</si>
  <si>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</si>
  <si>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</si>
  <si>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</si>
  <si>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</si>
  <si>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</si>
  <si>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</si>
  <si>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</si>
  <si>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</si>
  <si>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</si>
  <si>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</si>
  <si>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</si>
  <si>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</si>
  <si>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</si>
  <si>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</si>
  <si>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</si>
  <si>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</si>
  <si>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</si>
  <si>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</si>
  <si>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</si>
  <si>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</si>
  <si>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</si>
  <si>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</si>
  <si>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</si>
  <si>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</si>
  <si>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</si>
  <si>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</si>
  <si>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</si>
  <si>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</si>
  <si>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</si>
  <si>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</si>
  <si>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</si>
  <si>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</si>
  <si>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</si>
  <si>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</si>
  <si>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</si>
  <si>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</si>
  <si>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</si>
  <si>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</si>
  <si>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</si>
  <si>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</si>
  <si>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</si>
  <si>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</si>
  <si>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</si>
  <si>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</si>
  <si>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</si>
  <si>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</si>
  <si>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</si>
  <si>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</si>
  <si>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</si>
  <si>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</si>
  <si>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</si>
  <si>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</si>
  <si>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</si>
  <si>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</si>
  <si>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</si>
  <si>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</si>
  <si>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</si>
  <si>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</si>
  <si>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</si>
  <si>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</si>
  <si>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</si>
  <si>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</si>
  <si>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</si>
  <si>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</si>
  <si>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</si>
  <si>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</si>
  <si>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</si>
  <si>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</si>
  <si>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</si>
  <si>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</si>
  <si>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</si>
  <si>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</si>
  <si>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</si>
  <si>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</si>
  <si>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</si>
  <si>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</si>
  <si>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</si>
  <si>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</si>
  <si>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</si>
  <si>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</si>
  <si>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</si>
  <si>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</si>
  <si>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</si>
  <si>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</si>
  <si>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</si>
  <si>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</si>
  <si>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</si>
  <si>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</si>
  <si>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</si>
  <si>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</si>
  <si>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</si>
  <si>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</si>
  <si>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</si>
  <si>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</si>
  <si>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</si>
  <si>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</si>
  <si>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</si>
  <si>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</si>
  <si>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</si>
  <si>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</si>
  <si>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</si>
  <si>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</si>
  <si>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</si>
  <si>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</si>
  <si>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</si>
  <si>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</si>
  <si>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</si>
  <si>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</si>
  <si>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</si>
  <si>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</si>
  <si>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</si>
  <si>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</si>
  <si>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</si>
  <si>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</si>
  <si>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</si>
  <si>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</si>
  <si>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</si>
  <si>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</si>
  <si>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</si>
  <si>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</si>
  <si>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</si>
  <si>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</si>
  <si>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</si>
  <si>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</si>
  <si>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</si>
  <si>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</si>
  <si>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</si>
  <si>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</si>
  <si>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</si>
  <si>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</si>
  <si>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</si>
  <si>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</si>
  <si>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</si>
  <si>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</si>
  <si>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</si>
  <si>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</si>
  <si>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</si>
  <si>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</si>
  <si>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</si>
  <si>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</si>
  <si>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</si>
  <si>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</si>
  <si>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</si>
  <si>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</si>
  <si>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</si>
  <si>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</si>
  <si>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</si>
  <si>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</si>
  <si>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</si>
  <si>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</si>
  <si>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</si>
  <si>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</si>
  <si>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</si>
  <si>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</si>
  <si>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</si>
  <si>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</si>
  <si>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</si>
  <si>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</si>
  <si>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</si>
  <si>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</si>
  <si>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</si>
  <si>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</si>
  <si>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</si>
  <si>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</si>
  <si>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</si>
  <si>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</si>
  <si>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</si>
  <si>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</si>
  <si>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</si>
  <si>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</si>
  <si>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</si>
  <si>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</si>
  <si>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</si>
  <si>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</si>
  <si>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</si>
  <si>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</si>
  <si>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</si>
  <si>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</si>
  <si>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</si>
  <si>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</si>
  <si>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</si>
  <si>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</si>
  <si>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</si>
  <si>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</si>
  <si>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</si>
  <si>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</si>
  <si>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</si>
  <si>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</si>
  <si>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</si>
  <si>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</si>
  <si>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</si>
  <si>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</si>
  <si>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</si>
  <si>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</si>
  <si>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</si>
  <si>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</si>
  <si>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</si>
  <si>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</si>
  <si>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</si>
  <si>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</si>
  <si>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</si>
  <si>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</si>
  <si>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</si>
  <si>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</si>
  <si>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</si>
  <si>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</si>
  <si>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</si>
  <si>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</si>
  <si>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</si>
  <si>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</si>
  <si>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</si>
  <si>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</si>
  <si>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</si>
  <si>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</si>
  <si>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</si>
  <si>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</si>
  <si>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</si>
  <si>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</si>
  <si>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</si>
  <si>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</si>
  <si>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</si>
  <si>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</si>
  <si>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</si>
  <si>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</si>
  <si>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</si>
  <si>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</si>
  <si>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</si>
  <si>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</si>
  <si>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</si>
  <si>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</si>
  <si>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</si>
  <si>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</si>
  <si>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</si>
  <si>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</si>
  <si>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</si>
  <si>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</si>
  <si>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</si>
  <si>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</si>
  <si>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</si>
  <si>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</si>
  <si>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</si>
  <si>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</si>
  <si>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</si>
  <si>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</si>
  <si>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</si>
  <si>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</si>
  <si>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</si>
  <si>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</si>
  <si>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</si>
  <si>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</si>
  <si>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</si>
  <si>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</si>
  <si>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</si>
  <si>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</si>
  <si>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</si>
  <si>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</si>
  <si>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</si>
  <si>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</si>
  <si>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</si>
  <si>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</si>
  <si>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</si>
  <si>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</si>
  <si>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</si>
  <si>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</si>
  <si>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</si>
  <si>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</si>
  <si>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</si>
  <si>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</si>
  <si>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</si>
  <si>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</si>
  <si>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</si>
  <si>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</si>
  <si>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</si>
  <si>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</si>
  <si>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</si>
  <si>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</si>
  <si>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</si>
  <si>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</si>
  <si>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</si>
  <si>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</si>
  <si>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</si>
  <si>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</si>
  <si>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</si>
  <si>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</si>
  <si>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</si>
  <si>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</si>
  <si>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</si>
  <si>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</si>
  <si>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</si>
  <si>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</si>
  <si>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</si>
  <si>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</si>
  <si>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</si>
  <si>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</si>
  <si>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</si>
  <si>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</si>
  <si>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</si>
  <si>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</si>
  <si>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</si>
  <si>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</si>
  <si>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</si>
  <si>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</si>
  <si>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</si>
  <si>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</si>
  <si>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</si>
  <si>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</si>
  <si>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</si>
  <si>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</si>
  <si>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</si>
  <si>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</si>
  <si>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</si>
  <si>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</si>
  <si>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</si>
  <si>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</si>
  <si>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</si>
  <si>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</si>
  <si>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</si>
  <si>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</si>
  <si>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</si>
  <si>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</si>
  <si>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</si>
  <si>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</si>
  <si>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</si>
  <si>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</si>
  <si>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</si>
  <si>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</si>
  <si>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</si>
  <si>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</si>
  <si>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</si>
  <si>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</si>
  <si>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</si>
  <si>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</si>
  <si>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</si>
  <si>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</si>
  <si>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</si>
  <si>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</si>
  <si>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</si>
  <si>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</si>
  <si>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</si>
  <si>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</si>
  <si>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</si>
  <si>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</si>
  <si>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</si>
  <si>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</si>
  <si>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</si>
  <si>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</si>
  <si>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</si>
  <si>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</si>
  <si>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</si>
  <si>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</si>
  <si>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</si>
  <si>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</si>
  <si>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</si>
  <si>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</si>
  <si>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</si>
  <si>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</si>
  <si>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</si>
  <si>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</si>
  <si>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</si>
  <si>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</si>
  <si>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</si>
  <si>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</si>
  <si>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</si>
  <si>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</si>
  <si>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</si>
  <si>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</si>
  <si>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</si>
  <si>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</si>
  <si>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</si>
  <si>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</si>
  <si>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</si>
  <si>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</si>
  <si>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</si>
  <si>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</si>
  <si>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</si>
  <si>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</si>
  <si>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</si>
  <si>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</si>
  <si>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</si>
  <si>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</si>
  <si>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</si>
  <si>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</si>
  <si>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</si>
  <si>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</si>
  <si>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</si>
  <si>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</si>
  <si>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</si>
  <si>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</si>
  <si>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</si>
  <si>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</si>
  <si>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</si>
  <si>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</si>
  <si>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</si>
  <si>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</si>
  <si>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</si>
  <si>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</si>
  <si>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</si>
  <si>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</si>
  <si>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</si>
  <si>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</si>
  <si>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</si>
  <si>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</si>
  <si>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</si>
  <si>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</si>
  <si>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</si>
  <si>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</si>
  <si>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</si>
  <si>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</si>
  <si>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</si>
  <si>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</si>
  <si>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</si>
  <si>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</si>
  <si>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</si>
  <si>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</si>
  <si>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</si>
  <si>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</si>
  <si>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</si>
  <si>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</si>
  <si>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</si>
  <si>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</si>
  <si>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</si>
  <si>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</si>
  <si>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</si>
  <si>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</si>
  <si>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</si>
  <si>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</si>
  <si>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</si>
  <si>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</si>
  <si>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</si>
  <si>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</si>
  <si>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</si>
  <si>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</si>
  <si>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</si>
  <si>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</si>
  <si>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</si>
  <si>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</si>
  <si>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</si>
  <si>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</si>
  <si>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</si>
  <si>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</si>
  <si>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</si>
  <si>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</si>
  <si>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</si>
  <si>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</si>
  <si>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</si>
  <si>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</si>
  <si>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</si>
  <si>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</si>
  <si>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</si>
  <si>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</si>
  <si>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</si>
  <si>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</si>
  <si>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</si>
  <si>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</si>
  <si>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</si>
  <si>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</si>
  <si>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</si>
  <si>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</si>
  <si>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</si>
  <si>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</si>
  <si>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</si>
  <si>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</si>
  <si>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</si>
  <si>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</si>
  <si>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</si>
  <si>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</si>
  <si>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</si>
  <si>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</si>
  <si>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</si>
  <si>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</si>
  <si>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</si>
  <si>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</si>
  <si>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</si>
  <si>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</si>
  <si>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</si>
  <si>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</si>
  <si>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</si>
  <si>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</si>
  <si>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</si>
  <si>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</si>
  <si>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</si>
  <si>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</si>
  <si>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</si>
  <si>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</si>
  <si>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</si>
  <si>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</si>
  <si>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</si>
  <si>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</si>
  <si>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</si>
  <si>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</si>
  <si>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</si>
  <si>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</si>
  <si>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</si>
  <si>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</si>
  <si>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</si>
  <si>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</si>
  <si>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</si>
  <si>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</si>
  <si>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</si>
  <si>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</si>
  <si>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</si>
  <si>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</si>
  <si>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</si>
  <si>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</si>
  <si>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</si>
  <si>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</si>
  <si>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</si>
  <si>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</si>
  <si>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</si>
  <si>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</si>
  <si>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</si>
  <si>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</si>
  <si>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</si>
  <si>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</si>
  <si>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</si>
  <si>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</si>
  <si>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</si>
  <si>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</si>
  <si>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</si>
  <si>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</si>
  <si>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</si>
  <si>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</si>
  <si>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</si>
  <si>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</si>
  <si>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</si>
  <si>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</si>
  <si>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</si>
  <si>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</si>
  <si>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</si>
  <si>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</si>
  <si>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</si>
  <si>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</si>
  <si>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</si>
  <si>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</si>
  <si>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</si>
  <si>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</si>
  <si>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</si>
  <si>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</si>
  <si>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</si>
  <si>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</si>
  <si>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</si>
  <si>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</si>
  <si>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</si>
  <si>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</si>
  <si>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</si>
  <si>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</si>
  <si>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</si>
  <si>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</si>
  <si>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</si>
  <si>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</si>
  <si>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</si>
  <si>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</si>
  <si>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</si>
  <si>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</si>
  <si>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</si>
  <si>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</si>
  <si>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</si>
  <si>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</si>
  <si>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</si>
  <si>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</si>
  <si>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</si>
  <si>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</si>
  <si>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</si>
  <si>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</si>
  <si>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</si>
  <si>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</si>
  <si>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</si>
  <si>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</si>
  <si>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</si>
  <si>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</si>
  <si>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</si>
  <si>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</si>
  <si>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</si>
  <si>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</si>
  <si>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</si>
  <si>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</si>
  <si>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</si>
  <si>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</si>
  <si>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</si>
  <si>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</si>
  <si>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</si>
  <si>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</si>
  <si>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</si>
  <si>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</si>
  <si>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</si>
  <si>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</si>
  <si>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</si>
  <si>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</si>
  <si>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</si>
  <si>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</si>
  <si>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</si>
  <si>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</si>
  <si>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</si>
  <si>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</si>
  <si>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</si>
  <si>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</si>
  <si>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</si>
  <si>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</si>
  <si>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</si>
  <si>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</si>
  <si>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</si>
  <si>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</si>
  <si>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</si>
  <si>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</si>
  <si>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</si>
  <si>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</si>
  <si>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</si>
  <si>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</si>
  <si>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</si>
  <si>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</si>
  <si>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</si>
  <si>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</si>
  <si>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</si>
  <si>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</si>
  <si>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</si>
  <si>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</si>
  <si>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</si>
  <si>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</si>
  <si>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</si>
  <si>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</si>
  <si>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</si>
  <si>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</si>
  <si>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</si>
  <si>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</si>
  <si>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</si>
  <si>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</si>
  <si>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</si>
  <si>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</si>
  <si>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</si>
  <si>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</si>
  <si>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</si>
  <si>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</si>
  <si>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</si>
  <si>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</si>
  <si>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</si>
  <si>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</si>
  <si>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</si>
  <si>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</si>
  <si>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</si>
  <si>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</si>
  <si>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</si>
  <si>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</si>
  <si>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</si>
  <si>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</si>
  <si>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</si>
  <si>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</si>
  <si>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</si>
  <si>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</si>
  <si>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</si>
  <si>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</si>
  <si>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</si>
  <si>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</si>
  <si>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</si>
  <si>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</si>
  <si>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</si>
  <si>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</si>
  <si>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</si>
  <si>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</si>
  <si>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</si>
  <si>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</si>
  <si>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</si>
  <si>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</si>
  <si>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</si>
  <si>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</si>
  <si>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</si>
  <si>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</si>
  <si>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</si>
  <si>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</si>
  <si>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</si>
  <si>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</si>
  <si>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</si>
  <si>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</si>
  <si>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</si>
  <si>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</si>
  <si>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</si>
  <si>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</si>
  <si>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</si>
  <si>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</si>
  <si>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</si>
  <si>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</si>
  <si>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</si>
  <si>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</si>
  <si>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</si>
  <si>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</si>
  <si>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</si>
  <si>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</si>
  <si>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</si>
  <si>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</si>
  <si>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</si>
  <si>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</si>
  <si>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</si>
  <si>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</si>
  <si>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</si>
  <si>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</si>
  <si>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</si>
  <si>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</si>
  <si>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</si>
  <si>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</si>
  <si>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</si>
  <si>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</si>
  <si>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</si>
  <si>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</si>
  <si>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</si>
  <si>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</si>
  <si>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</si>
  <si>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</si>
  <si>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</si>
  <si>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</si>
  <si>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</si>
  <si>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</si>
  <si>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</si>
  <si>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</si>
  <si>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</si>
  <si>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</si>
  <si>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</si>
  <si>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</si>
  <si>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</si>
  <si>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</si>
  <si>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</si>
  <si>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</si>
  <si>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</si>
  <si>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</si>
  <si>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</si>
  <si>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</si>
  <si>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</si>
  <si>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</si>
  <si>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</si>
  <si>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</si>
  <si>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</si>
  <si>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</si>
  <si>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</si>
  <si>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</si>
  <si>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</si>
  <si>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</si>
  <si>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</si>
  <si>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</si>
  <si>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</si>
  <si>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</si>
  <si>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</si>
  <si>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</si>
  <si>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</si>
  <si>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</si>
  <si>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</si>
  <si>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</si>
  <si>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</si>
  <si>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</si>
  <si>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</si>
  <si>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</si>
  <si>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</si>
  <si>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</si>
  <si>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</si>
  <si>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</si>
  <si>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</si>
  <si>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</si>
  <si>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</si>
  <si>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</si>
  <si>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</si>
  <si>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</si>
  <si>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</si>
  <si>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</si>
  <si>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</si>
  <si>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</si>
  <si>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</si>
  <si>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</si>
  <si>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</si>
  <si>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</si>
  <si>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</si>
  <si>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</si>
  <si>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</si>
  <si>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</si>
  <si>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</si>
  <si>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</si>
  <si>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</si>
  <si>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</si>
  <si>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</si>
  <si>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</si>
  <si>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</si>
  <si>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</si>
  <si>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</si>
  <si>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</si>
  <si>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</si>
  <si>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</si>
  <si>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</si>
  <si>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</si>
  <si>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</si>
  <si>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</si>
  <si>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</si>
  <si>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</si>
  <si>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</si>
  <si>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</si>
  <si>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</si>
  <si>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</si>
  <si>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</si>
  <si>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</si>
  <si>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</si>
  <si>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</si>
  <si>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</si>
  <si>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</si>
  <si>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</si>
  <si>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</si>
  <si>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</si>
  <si>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</si>
  <si>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</si>
  <si>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</si>
  <si>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</si>
  <si>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</si>
  <si>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</si>
  <si>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</si>
  <si>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</si>
  <si>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</si>
  <si>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</si>
  <si>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</si>
  <si>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</si>
  <si>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</si>
  <si>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</si>
  <si>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</si>
  <si>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</si>
  <si>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</si>
  <si>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</si>
  <si>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</si>
  <si>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</si>
  <si>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</si>
  <si>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</si>
  <si>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</si>
  <si>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</si>
  <si>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</si>
  <si>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</si>
  <si>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</si>
  <si>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</si>
  <si>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</si>
  <si>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</si>
  <si>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</si>
  <si>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</si>
  <si>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</si>
  <si>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</si>
  <si>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</si>
  <si>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</si>
  <si>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</si>
  <si>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</si>
  <si>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</si>
  <si>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</si>
  <si>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</si>
  <si>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</si>
  <si>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</si>
  <si>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</si>
  <si>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</si>
  <si>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</si>
  <si>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</si>
  <si>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</si>
  <si>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</si>
  <si>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</si>
  <si>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</si>
  <si>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</si>
  <si>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</si>
  <si>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</si>
  <si>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</si>
  <si>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</si>
  <si>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</si>
  <si>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</si>
  <si>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</si>
  <si>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</si>
  <si>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</si>
  <si>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</si>
  <si>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</si>
  <si>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</si>
  <si>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</si>
  <si>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</si>
  <si>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</si>
  <si>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</si>
  <si>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</si>
  <si>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</si>
  <si>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</si>
  <si>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</si>
  <si>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</si>
  <si>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</si>
  <si>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</si>
  <si>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</si>
  <si>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</si>
  <si>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</si>
  <si>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</si>
  <si>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</si>
  <si>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</si>
  <si>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</si>
  <si>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</si>
  <si>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</si>
  <si>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</si>
  <si>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</si>
  <si>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</si>
  <si>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</si>
  <si>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</si>
  <si>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</si>
  <si>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</si>
  <si>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</si>
  <si>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</si>
  <si>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</si>
  <si>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</si>
  <si>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</si>
  <si>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</si>
  <si>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</si>
  <si>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</si>
  <si>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</si>
  <si>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</si>
  <si>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</si>
  <si>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</si>
  <si>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</si>
  <si>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</si>
  <si>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</si>
  <si>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</si>
  <si>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</si>
  <si>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</si>
  <si>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</si>
  <si>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</si>
  <si>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</si>
  <si>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</si>
  <si>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</si>
  <si>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</si>
  <si>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</si>
  <si>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</si>
  <si>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</si>
  <si>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</si>
  <si>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</si>
  <si>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</si>
  <si>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</si>
  <si>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</si>
  <si>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</si>
  <si>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</si>
  <si>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</si>
  <si>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</si>
  <si>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</si>
  <si>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</si>
  <si>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</si>
  <si>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</si>
  <si>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</si>
  <si>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</si>
  <si>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</si>
  <si>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</si>
  <si>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</si>
  <si>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</si>
  <si>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</si>
  <si>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</si>
  <si>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</si>
  <si>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</si>
  <si>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</si>
  <si>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</si>
  <si>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</si>
  <si>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</si>
  <si>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</si>
  <si>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</si>
  <si>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</si>
  <si>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</si>
  <si>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</si>
  <si>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</si>
  <si>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</si>
  <si>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</si>
  <si>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</si>
  <si>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</si>
  <si>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</si>
  <si>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</si>
  <si>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</si>
  <si>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</si>
  <si>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</si>
  <si>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</si>
  <si>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</si>
  <si>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</si>
  <si>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</si>
  <si>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</si>
  <si>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</si>
  <si>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</si>
  <si>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</si>
  <si>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</si>
  <si>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</si>
  <si>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</si>
  <si>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</si>
  <si>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</si>
  <si>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</si>
  <si>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</si>
  <si>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</si>
  <si>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</si>
  <si>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</si>
  <si>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</si>
  <si>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</si>
  <si>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</si>
  <si>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</si>
  <si>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</si>
  <si>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</si>
  <si>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</si>
  <si>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</si>
  <si>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</si>
  <si>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</si>
  <si>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</si>
  <si>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</si>
  <si>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</si>
  <si>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</si>
  <si>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</si>
  <si>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</si>
  <si>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</si>
  <si>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</si>
  <si>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</si>
  <si>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</si>
  <si>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</si>
  <si>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</si>
  <si>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</si>
  <si>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</si>
  <si>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</si>
  <si>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</si>
  <si>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</si>
  <si>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</si>
  <si>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</si>
  <si>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</si>
  <si>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</si>
  <si>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</si>
  <si>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</si>
  <si>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</si>
  <si>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</si>
  <si>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</si>
  <si>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</si>
  <si>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</si>
  <si>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</si>
  <si>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</si>
  <si>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</si>
  <si>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</si>
  <si>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</si>
  <si>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</si>
  <si>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</si>
  <si>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</si>
  <si>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</si>
  <si>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</si>
  <si>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</si>
  <si>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</si>
  <si>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</si>
  <si>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</si>
  <si>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</si>
  <si>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</si>
  <si>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</si>
  <si>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</si>
  <si>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</si>
  <si>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</si>
  <si>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</si>
  <si>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</si>
  <si>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</si>
  <si>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</si>
  <si>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</si>
  <si>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</si>
  <si>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</si>
  <si>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</si>
  <si>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</si>
  <si>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</si>
  <si>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</si>
  <si>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</si>
  <si>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</si>
  <si>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</si>
  <si>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</si>
  <si>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</si>
  <si>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</si>
  <si>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</si>
  <si>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</si>
  <si>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</si>
  <si>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</si>
  <si>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</si>
  <si>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</si>
  <si>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</si>
  <si>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</si>
  <si>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</si>
  <si>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</si>
  <si>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</si>
  <si>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</si>
  <si>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</si>
  <si>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</si>
  <si>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</si>
  <si>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</si>
  <si>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</si>
  <si>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</si>
  <si>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</si>
  <si>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</si>
  <si>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</si>
  <si>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</si>
  <si>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</si>
  <si>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</si>
  <si>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</si>
  <si>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</si>
  <si>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</si>
  <si>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</si>
  <si>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</si>
  <si>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</si>
  <si>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</si>
  <si>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</si>
  <si>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</si>
  <si>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</si>
  <si>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</si>
  <si>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</si>
  <si>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</si>
  <si>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</si>
  <si>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</si>
  <si>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</si>
  <si>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</si>
  <si>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</si>
  <si>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</si>
  <si>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</si>
  <si>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</si>
  <si>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</si>
  <si>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</si>
  <si>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</si>
  <si>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</si>
  <si>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</si>
  <si>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</si>
  <si>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</si>
  <si>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</si>
  <si>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</si>
  <si>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</si>
  <si>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</si>
  <si>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</si>
  <si>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</si>
  <si>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</si>
  <si>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</si>
  <si>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</si>
  <si>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</si>
  <si>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</si>
  <si>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</si>
  <si>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</si>
  <si>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</si>
  <si>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</si>
  <si>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</si>
  <si>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</si>
  <si>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</si>
  <si>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</si>
  <si>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</si>
  <si>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</si>
  <si>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</si>
  <si>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</si>
  <si>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</si>
  <si>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</si>
  <si>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</si>
  <si>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</si>
  <si>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</si>
  <si>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</si>
  <si>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</si>
  <si>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</si>
  <si>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</si>
  <si>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</si>
  <si>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</si>
  <si>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</si>
  <si>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</si>
  <si>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</si>
  <si>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</si>
  <si>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</si>
  <si>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</si>
  <si>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</si>
  <si>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</si>
  <si>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</si>
  <si>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</si>
  <si>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</si>
  <si>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</si>
  <si>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</si>
  <si>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</si>
  <si>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</si>
  <si>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</si>
  <si>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</si>
  <si>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</si>
  <si>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</si>
  <si>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</si>
  <si>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</si>
  <si>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</si>
  <si>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</si>
  <si>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</si>
  <si>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</si>
  <si>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</si>
  <si>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</si>
  <si>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</si>
  <si>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</si>
  <si>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</si>
  <si>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</si>
  <si>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</si>
  <si>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</si>
  <si>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</si>
  <si>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</si>
  <si>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</si>
  <si>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</si>
  <si>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</si>
  <si>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</si>
  <si>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</si>
  <si>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</si>
  <si>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</si>
  <si>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</si>
  <si>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</si>
  <si>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</si>
  <si>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</si>
  <si>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</si>
  <si>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</si>
  <si>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</si>
  <si>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</si>
  <si>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</si>
  <si>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</si>
  <si>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</si>
  <si>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</si>
  <si>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</si>
  <si>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</si>
  <si>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</si>
  <si>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</si>
  <si>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</si>
  <si>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</si>
  <si>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</si>
  <si>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</si>
  <si>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</si>
  <si>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</si>
  <si>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</si>
  <si>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</si>
  <si>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</si>
  <si>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</si>
  <si>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</si>
  <si>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</si>
  <si>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</si>
  <si>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</si>
  <si>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</si>
  <si>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</si>
  <si>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</si>
  <si>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</si>
  <si>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</si>
  <si>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</si>
  <si>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</si>
  <si>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</si>
  <si>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</si>
  <si>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</si>
  <si>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</si>
  <si>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</si>
  <si>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</si>
  <si>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</si>
  <si>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</si>
  <si>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</si>
  <si>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</si>
  <si>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</si>
  <si>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</si>
  <si>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</si>
  <si>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</si>
  <si>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</si>
  <si>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</si>
  <si>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</si>
  <si>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</si>
  <si>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</si>
  <si>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</si>
  <si>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</si>
  <si>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</si>
  <si>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</si>
  <si>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</si>
  <si>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</si>
  <si>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</si>
  <si>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</si>
  <si>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</si>
  <si>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</si>
  <si>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</si>
  <si>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</si>
  <si>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</si>
  <si>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</si>
  <si>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</si>
  <si>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</si>
  <si>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</si>
  <si>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</si>
  <si>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</si>
  <si>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</si>
  <si>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</si>
  <si>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</si>
  <si>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</si>
  <si>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</si>
  <si>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</si>
  <si>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</si>
  <si>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</si>
  <si>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</si>
  <si>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</si>
  <si>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</si>
  <si>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</si>
  <si>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</si>
  <si>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</si>
  <si>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</si>
  <si>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</si>
  <si>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</si>
  <si>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</si>
  <si>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</si>
  <si>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</si>
  <si>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</si>
  <si>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</si>
  <si>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</si>
  <si>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</si>
  <si>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</si>
  <si>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</si>
  <si>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</si>
  <si>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</si>
  <si>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</si>
  <si>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</si>
  <si>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</si>
  <si>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</si>
  <si>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</si>
  <si>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</si>
  <si>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</si>
  <si>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</si>
  <si>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</si>
  <si>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</si>
  <si>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</si>
  <si>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</si>
  <si>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</si>
  <si>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</si>
  <si>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</si>
  <si>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</si>
  <si>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</si>
  <si>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</si>
  <si>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</si>
  <si>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</si>
  <si>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</si>
  <si>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</si>
  <si>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</si>
  <si>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</si>
  <si>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</si>
  <si>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</si>
  <si>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</si>
  <si>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</si>
  <si>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</si>
  <si>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</si>
  <si>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</si>
  <si>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</si>
  <si>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</si>
  <si>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</si>
  <si>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</si>
  <si>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</si>
  <si>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</si>
  <si>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</si>
  <si>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</si>
  <si>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</si>
  <si>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</si>
  <si>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</si>
  <si>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</si>
  <si>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</si>
  <si>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</si>
  <si>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</si>
  <si>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</si>
  <si>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</si>
  <si>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</si>
  <si>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</si>
  <si>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</si>
  <si>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</si>
  <si>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</si>
  <si>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</si>
  <si>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</si>
  <si>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</si>
  <si>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</si>
  <si>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</si>
  <si>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</si>
  <si>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</si>
  <si>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</si>
  <si>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</si>
  <si>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</si>
  <si>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</si>
  <si>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</si>
  <si>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</si>
  <si>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</si>
  <si>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</si>
  <si>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</si>
  <si>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</si>
  <si>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</si>
  <si>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</si>
  <si>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</si>
  <si>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</si>
  <si>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</si>
  <si>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</si>
  <si>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</si>
  <si>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</si>
  <si>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</si>
  <si>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</si>
  <si>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</si>
  <si>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</si>
  <si>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</si>
  <si>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</si>
  <si>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</si>
  <si>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</si>
  <si>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</si>
  <si>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</si>
  <si>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</si>
  <si>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</si>
  <si>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</si>
  <si>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</si>
  <si>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</si>
  <si>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</si>
  <si>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</si>
  <si>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</si>
  <si>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</si>
  <si>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</si>
  <si>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</si>
  <si>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</si>
  <si>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</si>
  <si>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</si>
  <si>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</si>
  <si>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</si>
  <si>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</si>
  <si>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</si>
  <si>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</si>
  <si>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</si>
  <si>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</si>
  <si>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</si>
  <si>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</si>
  <si>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</si>
  <si>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</si>
  <si>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</si>
  <si>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</si>
  <si>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</si>
  <si>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</si>
  <si>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</si>
  <si>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</si>
  <si>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</si>
  <si>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</si>
  <si>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</si>
  <si>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</si>
  <si>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</si>
  <si>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</si>
  <si>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</si>
  <si>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</si>
  <si>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</si>
  <si>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</si>
  <si>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</si>
  <si>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</si>
  <si>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</si>
  <si>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</si>
  <si>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</si>
  <si>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</si>
  <si>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</si>
  <si>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</si>
  <si>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</si>
  <si>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</si>
  <si>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</si>
  <si>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</si>
  <si>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</si>
  <si>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</si>
  <si>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</si>
  <si>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</si>
  <si>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</si>
  <si>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</si>
  <si>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</si>
  <si>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</si>
  <si>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</si>
  <si>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</si>
  <si>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</si>
  <si>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</si>
  <si>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</si>
  <si>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</si>
  <si>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</si>
  <si>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</si>
  <si>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</si>
  <si>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</si>
  <si>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</si>
  <si>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</si>
  <si>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</si>
  <si>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</si>
  <si>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</si>
  <si>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</si>
  <si>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</si>
  <si>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</si>
  <si>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</si>
  <si>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</si>
  <si>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</si>
  <si>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</si>
  <si>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</si>
  <si>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</si>
  <si>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</si>
  <si>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</si>
  <si>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</si>
  <si>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</si>
  <si>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</si>
  <si>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</si>
  <si>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</si>
  <si>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</si>
  <si>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</si>
  <si>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</si>
  <si>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</si>
  <si>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</si>
  <si>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</si>
  <si>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</si>
  <si>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</si>
  <si>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</si>
  <si>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</si>
  <si>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</si>
  <si>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</si>
  <si>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</si>
  <si>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</si>
  <si>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</si>
  <si>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</si>
  <si>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</si>
  <si>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</si>
  <si>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</si>
  <si>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</si>
  <si>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</si>
  <si>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</si>
  <si>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</si>
  <si>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</si>
  <si>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</si>
  <si>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</si>
  <si>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</si>
  <si>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</si>
  <si>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</si>
  <si>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</si>
  <si>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</si>
  <si>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</si>
  <si>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</si>
  <si>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</si>
  <si>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</si>
  <si>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</si>
  <si>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</si>
  <si>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</si>
  <si>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</si>
  <si>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</si>
  <si>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</si>
  <si>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</si>
  <si>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</si>
  <si>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</si>
  <si>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</si>
  <si>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</si>
  <si>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</si>
  <si>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</si>
  <si>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</si>
  <si>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</si>
  <si>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</si>
  <si>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</si>
  <si>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</si>
  <si>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</si>
  <si>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</si>
  <si>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</si>
  <si>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</si>
  <si>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</si>
  <si>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</si>
  <si>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</si>
  <si>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</si>
  <si>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</si>
  <si>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</si>
  <si>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</si>
  <si>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</si>
  <si>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</si>
  <si>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</si>
  <si>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</si>
  <si>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</si>
  <si>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</si>
  <si>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</si>
  <si>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</si>
  <si>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</si>
  <si>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</si>
  <si>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</si>
  <si>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</si>
  <si>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</si>
  <si>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</si>
  <si>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</si>
  <si>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</si>
  <si>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</si>
  <si>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</si>
  <si>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</si>
  <si>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</si>
  <si>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</si>
  <si>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</si>
  <si>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</si>
  <si>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</si>
  <si>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</si>
  <si>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</si>
  <si>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</si>
  <si>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</si>
  <si>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</si>
  <si>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</si>
  <si>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</si>
  <si>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</si>
  <si>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</si>
  <si>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</si>
  <si>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</si>
  <si>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</si>
  <si>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</si>
  <si>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</si>
  <si>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</si>
  <si>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</si>
  <si>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</si>
  <si>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</si>
  <si>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</si>
  <si>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</si>
  <si>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</si>
  <si>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</si>
  <si>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</si>
  <si>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</si>
  <si>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</si>
  <si>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</si>
  <si>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</si>
  <si>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</si>
  <si>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</si>
  <si>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</si>
  <si>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</si>
  <si>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</si>
  <si>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</si>
  <si>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</si>
  <si>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</si>
  <si>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</si>
  <si>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</si>
  <si>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</si>
  <si>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</si>
  <si>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</si>
  <si>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</si>
  <si>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</si>
  <si>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</si>
  <si>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</si>
  <si>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</si>
  <si>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</si>
  <si>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</si>
  <si>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</si>
  <si>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</si>
  <si>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</si>
  <si>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</si>
  <si>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</si>
  <si>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</si>
  <si>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</si>
  <si>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</si>
  <si>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</si>
  <si>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</si>
  <si>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</si>
  <si>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</si>
  <si>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</si>
  <si>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</si>
  <si>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</si>
  <si>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</si>
  <si>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</si>
  <si>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</si>
  <si>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</si>
  <si>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</si>
  <si>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</si>
  <si>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</si>
  <si>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</si>
  <si>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</si>
  <si>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</si>
  <si>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</si>
  <si>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</si>
  <si>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</si>
  <si>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</si>
  <si>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</si>
  <si>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</si>
  <si>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</si>
  <si>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</si>
  <si>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</si>
  <si>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</si>
  <si>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</si>
  <si>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</si>
  <si>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</si>
  <si>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</si>
  <si>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</si>
  <si>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</si>
  <si>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</si>
  <si>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</si>
  <si>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</si>
  <si>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</si>
  <si>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</si>
  <si>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</si>
  <si>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</si>
  <si>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</si>
  <si>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</si>
  <si>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</si>
  <si>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</si>
  <si>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</si>
  <si>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</si>
  <si>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</si>
  <si>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</si>
  <si>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</si>
  <si>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</si>
  <si>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</si>
  <si>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</si>
  <si>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</si>
  <si>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</si>
  <si>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</si>
  <si>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</si>
  <si>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</si>
  <si>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</si>
  <si>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</si>
  <si>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</si>
  <si>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</si>
  <si>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</si>
  <si>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</si>
  <si>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</si>
  <si>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</si>
  <si>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</si>
  <si>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</si>
  <si>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</si>
  <si>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</si>
  <si>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</si>
  <si>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</si>
  <si>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</si>
  <si>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</si>
  <si>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</si>
  <si>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</si>
  <si>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</si>
  <si>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</si>
  <si>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</si>
  <si>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</si>
  <si>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</si>
  <si>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</si>
  <si>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</si>
  <si>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</si>
  <si>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</si>
  <si>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</si>
  <si>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</si>
  <si>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</si>
  <si>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</si>
  <si>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</si>
  <si>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</si>
  <si>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</si>
  <si>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</si>
  <si>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</si>
  <si>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</si>
  <si>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</si>
  <si>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</si>
  <si>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</si>
  <si>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</si>
  <si>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</si>
  <si>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</si>
  <si>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</si>
  <si>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</si>
  <si>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</si>
  <si>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</si>
  <si>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</si>
  <si>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</si>
  <si>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</si>
  <si>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</si>
  <si>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</si>
  <si>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</si>
  <si>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</si>
  <si>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</si>
  <si>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</si>
  <si>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</si>
  <si>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</si>
  <si>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</si>
  <si>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</si>
  <si>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</si>
  <si>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</si>
  <si>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</si>
  <si>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</si>
  <si>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</si>
  <si>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</si>
  <si>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</si>
  <si>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</si>
  <si>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</si>
  <si>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</si>
  <si>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</si>
  <si>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</si>
  <si>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</si>
  <si>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</si>
  <si>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</si>
  <si>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</si>
  <si>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</si>
  <si>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</si>
  <si>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</si>
  <si>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</si>
  <si>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</si>
  <si>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</si>
  <si>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</si>
  <si>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</si>
  <si>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</si>
  <si>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</si>
  <si>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</si>
  <si>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</si>
  <si>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</si>
  <si>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</si>
  <si>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</si>
  <si>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</si>
  <si>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</si>
  <si>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</si>
  <si>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</si>
  <si>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</si>
  <si>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</si>
  <si>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</si>
  <si>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</si>
  <si>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</si>
  <si>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</si>
  <si>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</si>
  <si>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</si>
  <si>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</si>
  <si>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</si>
  <si>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</si>
  <si>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</si>
  <si>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</si>
  <si>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</si>
  <si>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</si>
  <si>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</si>
  <si>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</si>
  <si>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</si>
  <si>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</si>
  <si>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</si>
  <si>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</si>
  <si>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</si>
  <si>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</si>
  <si>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</si>
  <si>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</si>
  <si>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</si>
  <si>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</si>
  <si>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</si>
  <si>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</si>
  <si>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</si>
  <si>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</si>
  <si>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</si>
  <si>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</si>
  <si>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</si>
  <si>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</si>
  <si>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</si>
  <si>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</si>
  <si>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</si>
  <si>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</si>
  <si>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</si>
  <si>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</si>
  <si>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</si>
  <si>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</si>
  <si>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</si>
  <si>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</si>
  <si>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</si>
  <si>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</si>
  <si>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</si>
  <si>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</si>
  <si>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</si>
  <si>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</si>
  <si>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</si>
  <si>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</si>
  <si>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</si>
  <si>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</si>
  <si>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</si>
  <si>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</si>
  <si>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</si>
  <si>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</si>
  <si>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</si>
  <si>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</si>
  <si>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</si>
  <si>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</si>
  <si>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</si>
  <si>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</si>
  <si>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</si>
  <si>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</si>
  <si>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</si>
  <si>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</si>
  <si>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</si>
  <si>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</si>
  <si>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</si>
  <si>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</si>
  <si>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</si>
  <si>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</si>
  <si>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</si>
  <si>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</si>
  <si>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</si>
  <si>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</si>
  <si>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</si>
  <si>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</si>
  <si>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</si>
  <si>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</si>
  <si>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</si>
  <si>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</si>
  <si>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</si>
  <si>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</si>
  <si>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</si>
  <si>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</si>
  <si>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</si>
  <si>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</si>
  <si>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</si>
  <si>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</si>
  <si>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</si>
  <si>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</si>
  <si>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</si>
  <si>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</si>
  <si>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</si>
  <si>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</si>
  <si>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</si>
  <si>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</si>
  <si>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</si>
  <si>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</si>
  <si>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</si>
  <si>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</si>
  <si>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</si>
  <si>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</si>
  <si>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</si>
  <si>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</si>
  <si>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</si>
  <si>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</si>
  <si>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</si>
  <si>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</si>
  <si>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</si>
  <si>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</si>
  <si>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</si>
  <si>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</si>
  <si>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</si>
  <si>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</si>
  <si>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</si>
  <si>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</si>
  <si>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</si>
  <si>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</si>
  <si>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</si>
  <si>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</si>
  <si>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</si>
  <si>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</si>
  <si>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</si>
  <si>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</si>
  <si>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</si>
  <si>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</si>
  <si>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</si>
  <si>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</si>
  <si>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</si>
  <si>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</si>
  <si>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</si>
  <si>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</si>
  <si>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</si>
  <si>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</si>
  <si>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</si>
  <si>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</si>
  <si>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</si>
  <si>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</si>
  <si>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</si>
  <si>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</si>
  <si>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</si>
  <si>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</si>
  <si>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</si>
  <si>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</si>
  <si>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</si>
  <si>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</si>
  <si>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</si>
  <si>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</si>
  <si>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</si>
  <si>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</si>
  <si>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</si>
  <si>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</si>
  <si>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</si>
  <si>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</si>
  <si>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</si>
  <si>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</si>
  <si>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</si>
  <si>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</si>
  <si>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</si>
  <si>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</si>
  <si>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</si>
  <si>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</si>
  <si>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</si>
  <si>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</si>
  <si>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</si>
  <si>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</si>
  <si>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</si>
  <si>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</si>
  <si>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</si>
  <si>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</si>
  <si>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</si>
  <si>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</si>
  <si>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</si>
  <si>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</si>
  <si>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</si>
  <si>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</si>
  <si>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</si>
  <si>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</si>
  <si>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</si>
  <si>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</si>
  <si>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</si>
  <si>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</si>
  <si>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</si>
  <si>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</si>
  <si>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</si>
  <si>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</si>
  <si>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</si>
  <si>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</si>
  <si>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</si>
  <si>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</si>
  <si>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</si>
  <si>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</si>
  <si>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</si>
  <si>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</si>
  <si>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</si>
  <si>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</si>
  <si>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</si>
  <si>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</si>
  <si>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</si>
  <si>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</si>
  <si>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</si>
  <si>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</si>
  <si>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</si>
  <si>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</si>
  <si>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</si>
  <si>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</si>
  <si>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</si>
  <si>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</si>
  <si>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</si>
  <si>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</si>
  <si>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</si>
  <si>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</si>
  <si>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</si>
  <si>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</si>
  <si>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</si>
  <si>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</si>
  <si>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</si>
  <si>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</si>
  <si>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</si>
  <si>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</si>
  <si>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</si>
  <si>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</si>
  <si>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</si>
  <si>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</si>
  <si>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</si>
  <si>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</si>
  <si>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</si>
  <si>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</si>
  <si>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</si>
  <si>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</si>
  <si>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</si>
  <si>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</si>
  <si>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</si>
  <si>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</si>
  <si>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</si>
  <si>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</si>
  <si>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</si>
  <si>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</si>
  <si>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</si>
  <si>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</si>
  <si>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</si>
  <si>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</si>
  <si>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</si>
  <si>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</si>
  <si>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</si>
  <si>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</si>
  <si>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</si>
  <si>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</si>
  <si>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</si>
  <si>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</si>
  <si>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</si>
  <si>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</si>
  <si>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</si>
  <si>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</si>
  <si>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</si>
  <si>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</si>
  <si>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</si>
  <si>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</si>
  <si>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</si>
  <si>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</si>
  <si>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</si>
  <si>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</si>
  <si>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</si>
  <si>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</si>
  <si>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</si>
  <si>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</si>
  <si>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</si>
  <si>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</si>
  <si>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</si>
  <si>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</si>
  <si>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</si>
  <si>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</si>
  <si>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</si>
  <si>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</si>
  <si>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</si>
  <si>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</si>
  <si>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</si>
  <si>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</si>
  <si>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</si>
  <si>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</si>
  <si>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</si>
  <si>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</si>
  <si>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</si>
  <si>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</si>
  <si>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</si>
  <si>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</si>
  <si>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</si>
  <si>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</si>
  <si>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</si>
  <si>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</si>
  <si>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</si>
  <si>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</si>
  <si>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</si>
  <si>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</si>
  <si>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</si>
  <si>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</si>
  <si>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</si>
  <si>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</si>
  <si>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</si>
  <si>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</si>
  <si>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</si>
  <si>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</si>
  <si>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</si>
  <si>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</si>
  <si>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</si>
  <si>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</si>
  <si>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</si>
  <si>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</si>
  <si>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</si>
  <si>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</si>
  <si>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</si>
  <si>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</si>
  <si>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</si>
  <si>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</si>
  <si>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</si>
  <si>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</si>
  <si>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</si>
  <si>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</si>
  <si>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</si>
  <si>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</si>
  <si>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</si>
  <si>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</si>
  <si>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</si>
  <si>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</si>
  <si>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</si>
  <si>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</si>
  <si>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</si>
  <si>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</si>
  <si>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</si>
  <si>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</si>
  <si>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</si>
  <si>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</si>
  <si>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</si>
  <si>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</si>
  <si>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</si>
  <si>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</si>
  <si>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</si>
  <si>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</si>
  <si>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</si>
  <si>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</si>
  <si>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</si>
  <si>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</si>
  <si>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</si>
  <si>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</si>
  <si>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</si>
  <si>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</si>
  <si>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</si>
  <si>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</si>
  <si>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</si>
  <si>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</si>
  <si>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</si>
  <si>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</si>
  <si>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</si>
  <si>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</si>
  <si>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</si>
  <si>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</si>
  <si>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</si>
  <si>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</si>
  <si>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</si>
  <si>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</si>
  <si>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</si>
  <si>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</si>
  <si>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</si>
  <si>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</si>
  <si>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</si>
  <si>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</si>
  <si>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</si>
  <si>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</si>
  <si>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</si>
  <si>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</si>
  <si>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</si>
  <si>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</si>
  <si>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</si>
  <si>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</si>
  <si>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</si>
  <si>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</si>
  <si>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</si>
  <si>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</si>
  <si>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</si>
  <si>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</si>
  <si>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</si>
  <si>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</si>
  <si>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</si>
  <si>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</si>
  <si>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</si>
  <si>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</si>
  <si>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</si>
  <si>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</si>
  <si>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</si>
  <si>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</si>
  <si>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</si>
  <si>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</si>
  <si>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</si>
  <si>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</si>
  <si>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</si>
  <si>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</si>
  <si>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</si>
  <si>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</si>
  <si>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</si>
  <si>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</si>
  <si>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</si>
  <si>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</si>
  <si>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</si>
  <si>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</si>
  <si>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</si>
  <si>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</si>
  <si>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</si>
  <si>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</si>
  <si>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</si>
  <si>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</si>
  <si>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</si>
  <si>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</si>
  <si>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</si>
  <si>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</si>
  <si>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</si>
  <si>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</si>
  <si>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</si>
  <si>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</si>
  <si>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</si>
  <si>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</si>
  <si>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</si>
  <si>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</si>
  <si>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</si>
  <si>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</si>
  <si>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</si>
  <si>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</si>
  <si>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</si>
  <si>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</si>
  <si>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</si>
  <si>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</si>
  <si>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</si>
  <si>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</si>
  <si>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</si>
  <si>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</si>
  <si>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</si>
  <si>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</si>
  <si>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</si>
  <si>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</si>
  <si>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</si>
  <si>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</si>
  <si>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</si>
  <si>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</si>
  <si>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</si>
  <si>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</si>
  <si>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</si>
  <si>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</si>
  <si>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</si>
  <si>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</si>
  <si>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</si>
  <si>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</si>
  <si>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</si>
  <si>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</si>
  <si>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</si>
  <si>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</si>
  <si>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</si>
  <si>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</si>
  <si>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</si>
  <si>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</si>
  <si>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</si>
  <si>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</si>
  <si>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</si>
  <si>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</si>
  <si>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</si>
  <si>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</si>
  <si>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</si>
  <si>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</si>
  <si>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</si>
  <si>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</si>
  <si>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</si>
  <si>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</si>
  <si>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</si>
  <si>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</si>
  <si>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</si>
  <si>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</si>
  <si>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</si>
  <si>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</si>
  <si>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</si>
  <si>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</si>
  <si>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</si>
  <si>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</si>
  <si>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</si>
  <si>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</si>
  <si>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</si>
  <si>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</si>
  <si>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</si>
  <si>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</si>
  <si>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</si>
  <si>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</si>
  <si>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</si>
  <si>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</si>
  <si>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</si>
  <si>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</si>
  <si>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</si>
  <si>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</si>
  <si>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</si>
  <si>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</si>
  <si>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</si>
  <si>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</si>
  <si>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</si>
  <si>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</si>
  <si>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</si>
  <si>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</si>
  <si>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</si>
  <si>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</si>
  <si>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</si>
  <si>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</si>
  <si>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</si>
  <si>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</si>
  <si>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</si>
  <si>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</si>
  <si>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</si>
  <si>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</si>
  <si>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</si>
  <si>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</si>
  <si>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</si>
  <si>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</si>
  <si>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</si>
  <si>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</si>
  <si>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</si>
  <si>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</si>
  <si>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</si>
  <si>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</si>
  <si>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</si>
  <si>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</si>
  <si>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</si>
  <si>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</si>
  <si>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</si>
  <si>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</si>
  <si>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</si>
  <si>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</si>
  <si>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</si>
  <si>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</si>
  <si>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</si>
  <si>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</si>
  <si>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</si>
  <si>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</si>
  <si>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</si>
  <si>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</si>
  <si>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</si>
  <si>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</si>
  <si>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</si>
  <si>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</si>
  <si>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</si>
  <si>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</si>
  <si>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</si>
  <si>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</si>
  <si>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</si>
  <si>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</si>
  <si>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</si>
  <si>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</si>
  <si>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</si>
  <si>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</si>
  <si>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</si>
  <si>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</si>
  <si>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</si>
  <si>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</si>
  <si>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</si>
  <si>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</si>
  <si>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</si>
  <si>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</si>
  <si>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</si>
  <si>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</si>
  <si>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</si>
  <si>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</si>
  <si>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</si>
  <si>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</si>
  <si>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</si>
  <si>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</si>
  <si>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</si>
  <si>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</si>
  <si>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</si>
  <si>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</si>
  <si>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</si>
  <si>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</si>
  <si>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</si>
  <si>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</si>
  <si>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</si>
  <si>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</si>
  <si>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</si>
  <si>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</si>
  <si>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</si>
  <si>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</si>
  <si>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</si>
  <si>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</si>
  <si>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</si>
  <si>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</si>
  <si>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</si>
  <si>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</si>
  <si>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</si>
  <si>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</si>
  <si>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</si>
  <si>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</si>
  <si>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</si>
  <si>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</si>
  <si>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</si>
  <si>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</si>
  <si>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</si>
  <si>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</si>
  <si>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</si>
  <si>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</si>
  <si>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</si>
  <si>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</si>
  <si>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</si>
  <si>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</si>
  <si>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</si>
  <si>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</si>
  <si>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</si>
  <si>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</si>
  <si>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</si>
  <si>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</si>
  <si>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</si>
  <si>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</si>
  <si>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</si>
  <si>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</si>
  <si>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</si>
  <si>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</si>
  <si>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</si>
  <si>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</si>
  <si>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</si>
  <si>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</si>
  <si>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</si>
  <si>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</si>
  <si>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</si>
  <si>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</si>
  <si>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</si>
  <si>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</si>
  <si>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</si>
  <si>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</si>
  <si>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</si>
  <si>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</si>
  <si>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</si>
  <si>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</si>
  <si>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</si>
  <si>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</si>
  <si>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</si>
  <si>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</si>
  <si>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</si>
  <si>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</si>
  <si>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</si>
  <si>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</si>
  <si>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</si>
  <si>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</si>
  <si>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</si>
  <si>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</si>
  <si>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</si>
  <si>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</si>
  <si>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</si>
  <si>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</si>
  <si>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</si>
  <si>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</si>
  <si>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</si>
  <si>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</si>
  <si>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</si>
  <si>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</si>
  <si>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</si>
  <si>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</si>
  <si>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</si>
  <si>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</si>
  <si>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</si>
  <si>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</si>
  <si>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</si>
  <si>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</si>
  <si>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</si>
  <si>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</si>
  <si>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</si>
  <si>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</si>
  <si>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</si>
  <si>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</si>
  <si>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</si>
  <si>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</si>
  <si>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</si>
  <si>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</si>
  <si>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</si>
  <si>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</si>
  <si>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</si>
  <si>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</si>
  <si>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</si>
  <si>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</si>
  <si>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</si>
  <si>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</si>
  <si>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</si>
  <si>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</si>
  <si>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</si>
  <si>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</si>
  <si>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</si>
  <si>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</si>
  <si>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</si>
  <si>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</si>
  <si>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</si>
  <si>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</si>
  <si>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</si>
  <si>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</si>
  <si>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</si>
  <si>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</si>
  <si>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</si>
  <si>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</si>
  <si>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</si>
  <si>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</si>
  <si>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</si>
  <si>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</si>
  <si>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</si>
  <si>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</si>
  <si>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</si>
  <si>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</si>
  <si>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</si>
  <si>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</si>
  <si>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</si>
  <si>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</si>
  <si>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</si>
  <si>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</si>
  <si>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</si>
  <si>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</si>
  <si>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</si>
  <si>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</si>
  <si>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</si>
  <si>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</si>
  <si>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</si>
  <si>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</si>
  <si>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</si>
  <si>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</si>
  <si>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</si>
  <si>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</si>
  <si>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</si>
  <si>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</si>
  <si>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</si>
  <si>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</si>
  <si>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</si>
  <si>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</si>
  <si>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</si>
  <si>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</si>
  <si>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</si>
  <si>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</si>
  <si>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</si>
  <si>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</si>
  <si>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</si>
  <si>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</si>
  <si>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</si>
  <si>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</si>
  <si>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</si>
  <si>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</si>
  <si>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</si>
  <si>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</si>
  <si>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</si>
  <si>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</si>
  <si>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</si>
  <si>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</si>
  <si>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</si>
  <si>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</si>
  <si>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</si>
  <si>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</si>
  <si>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</si>
  <si>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</si>
  <si>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</si>
  <si>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</si>
  <si>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</si>
  <si>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</si>
  <si>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</si>
  <si>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</si>
  <si>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</si>
  <si>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</si>
  <si>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</si>
  <si>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</si>
  <si>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</si>
  <si>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</si>
  <si>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</si>
  <si>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</si>
  <si>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</si>
  <si>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</si>
  <si>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</si>
  <si>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</si>
  <si>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</si>
  <si>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</si>
  <si>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</si>
  <si>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</si>
  <si>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</si>
  <si>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</si>
  <si>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</si>
  <si>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</si>
  <si>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</si>
  <si>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</si>
  <si>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</si>
  <si>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</si>
  <si>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</si>
  <si>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</si>
  <si>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</si>
  <si>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</si>
  <si>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</si>
  <si>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</si>
  <si>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</si>
  <si>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</si>
  <si>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</si>
  <si>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</si>
  <si>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</si>
  <si>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</si>
  <si>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</si>
  <si>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</si>
  <si>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</si>
  <si>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</si>
  <si>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</si>
  <si>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</si>
  <si>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</si>
  <si>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</si>
  <si>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</si>
  <si>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</si>
  <si>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</si>
  <si>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</si>
  <si>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</si>
  <si>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</si>
  <si>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</si>
  <si>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</si>
  <si>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</si>
  <si>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</si>
  <si>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</si>
  <si>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</si>
  <si>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</si>
  <si>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</si>
  <si>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</si>
  <si>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</si>
  <si>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</si>
  <si>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</si>
  <si>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</si>
  <si>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</si>
  <si>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</si>
  <si>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</si>
  <si>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</si>
  <si>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</si>
  <si>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</si>
  <si>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</si>
  <si>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</si>
  <si>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</si>
  <si>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</si>
  <si>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</si>
  <si>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</si>
  <si>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</si>
  <si>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</si>
  <si>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</si>
  <si>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</si>
  <si>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</si>
  <si>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</si>
  <si>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</si>
  <si>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</si>
  <si>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</si>
  <si>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</si>
  <si>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</si>
  <si>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</si>
  <si>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</si>
  <si>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</si>
  <si>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</si>
  <si>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</si>
  <si>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</si>
  <si>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</si>
  <si>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</si>
  <si>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</si>
  <si>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</si>
  <si>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</si>
  <si>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</si>
  <si>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</si>
  <si>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</si>
  <si>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</si>
  <si>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</si>
  <si>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</si>
  <si>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</si>
  <si>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</si>
  <si>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</si>
  <si>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</si>
  <si>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</si>
  <si>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</si>
  <si>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</si>
  <si>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</si>
  <si>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</si>
  <si>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</si>
  <si>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</si>
  <si>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</si>
  <si>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</si>
  <si>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</si>
  <si>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</si>
  <si>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</si>
  <si>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</si>
  <si>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</si>
  <si>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</si>
  <si>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</si>
  <si>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</si>
  <si>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</si>
  <si>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</si>
  <si>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</si>
  <si>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</si>
  <si>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</si>
  <si>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</si>
  <si>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</si>
  <si>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</si>
  <si>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</si>
  <si>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</si>
  <si>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</si>
  <si>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</si>
  <si>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</si>
  <si>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</si>
  <si>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</si>
  <si>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</si>
  <si>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</si>
  <si>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</si>
  <si>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</si>
  <si>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</si>
  <si>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</si>
  <si>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</si>
  <si>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</si>
  <si>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</si>
  <si>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</si>
  <si>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</si>
  <si>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</si>
  <si>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</si>
  <si>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</si>
  <si>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</si>
  <si>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</si>
  <si>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</si>
  <si>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</si>
  <si>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</si>
  <si>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</si>
  <si>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</si>
  <si>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</si>
  <si>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</si>
  <si>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</si>
  <si>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</si>
  <si>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</si>
  <si>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</si>
  <si>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</si>
  <si>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</si>
  <si>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</si>
  <si>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</si>
  <si>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</si>
  <si>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</si>
  <si>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</si>
  <si>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</si>
  <si>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</si>
  <si>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</si>
  <si>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</si>
  <si>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</si>
  <si>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</si>
  <si>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</si>
  <si>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</si>
  <si>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</si>
  <si>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</si>
  <si>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</si>
  <si>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</si>
  <si>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</si>
  <si>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</si>
  <si>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</si>
  <si>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</si>
  <si>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</si>
  <si>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</si>
  <si>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</si>
  <si>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</si>
  <si>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</si>
  <si>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</si>
  <si>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</si>
  <si>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</si>
  <si>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</si>
  <si>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</si>
  <si>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</si>
  <si>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</si>
  <si>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</si>
  <si>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</si>
  <si>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</si>
  <si>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</si>
  <si>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</si>
  <si>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</si>
  <si>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</si>
  <si>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</si>
  <si>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</si>
  <si>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</si>
  <si>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</si>
  <si>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</si>
  <si>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</si>
  <si>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</si>
  <si>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</si>
  <si>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</si>
  <si>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</si>
  <si>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</si>
  <si>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</si>
  <si>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</si>
  <si>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</si>
  <si>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</si>
  <si>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</si>
  <si>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</si>
  <si>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</si>
  <si>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</si>
  <si>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</si>
  <si>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</si>
  <si>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</si>
  <si>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</si>
  <si>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</si>
  <si>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</si>
  <si>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</si>
  <si>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</si>
  <si>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</si>
  <si>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</si>
  <si>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</si>
  <si>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</si>
  <si>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</si>
  <si>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</si>
  <si>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</si>
  <si>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</si>
  <si>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</si>
  <si>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</si>
  <si>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</si>
  <si>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</si>
  <si>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</si>
  <si>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</si>
  <si>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</si>
  <si>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</si>
  <si>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</si>
  <si>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</si>
  <si>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</si>
  <si>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</si>
  <si>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</si>
  <si>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</si>
  <si>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</si>
  <si>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</si>
  <si>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</si>
  <si>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</si>
  <si>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</si>
  <si>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</si>
  <si>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</si>
  <si>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</si>
  <si>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</si>
  <si>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</si>
  <si>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</si>
  <si>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</si>
  <si>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</si>
  <si>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</si>
  <si>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</si>
  <si>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</si>
  <si>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</si>
  <si>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</si>
  <si>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</si>
  <si>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</si>
  <si>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</si>
  <si>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</si>
  <si>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</si>
  <si>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</si>
  <si>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</si>
  <si>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</si>
  <si>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</si>
  <si>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</si>
  <si>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</si>
  <si>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</si>
  <si>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</si>
  <si>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</si>
  <si>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</si>
  <si>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</si>
  <si>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</si>
  <si>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</si>
  <si>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</si>
  <si>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</si>
  <si>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</si>
  <si>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</si>
  <si>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</si>
  <si>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</si>
  <si>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</si>
  <si>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</si>
  <si>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</si>
  <si>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</si>
  <si>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</si>
  <si>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</si>
  <si>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</si>
  <si>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</si>
  <si>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</si>
  <si>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</si>
  <si>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</si>
  <si>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</si>
  <si>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</si>
  <si>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</si>
  <si>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</si>
  <si>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</si>
  <si>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</si>
  <si>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</si>
  <si>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</si>
  <si>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</si>
  <si>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</si>
  <si>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</si>
  <si>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</si>
  <si>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</si>
  <si>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</si>
  <si>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</si>
  <si>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</si>
  <si>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</si>
  <si>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</si>
  <si>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</si>
  <si>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</si>
  <si>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</si>
  <si>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</si>
  <si>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</si>
  <si>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</si>
  <si>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</si>
  <si>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</si>
  <si>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</si>
  <si>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</si>
  <si>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</si>
  <si>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</si>
  <si>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</si>
  <si>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</si>
  <si>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</si>
  <si>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</si>
  <si>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</si>
  <si>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</si>
  <si>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</si>
  <si>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</si>
  <si>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</si>
  <si>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</si>
  <si>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</si>
  <si>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</si>
  <si>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</si>
  <si>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</si>
  <si>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</si>
  <si>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</si>
  <si>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</si>
  <si>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</si>
  <si>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</si>
  <si>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</si>
  <si>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</si>
  <si>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</si>
  <si>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</si>
  <si>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</si>
  <si>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</si>
  <si>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</si>
  <si>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</si>
  <si>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</si>
  <si>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</si>
  <si>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</si>
  <si>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</si>
  <si>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</si>
  <si>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</si>
  <si>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</si>
  <si>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</si>
  <si>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</si>
  <si>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</si>
  <si>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</si>
  <si>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</si>
  <si>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</si>
  <si>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</si>
  <si>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</si>
  <si>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</si>
  <si>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</si>
  <si>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</si>
  <si>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</si>
  <si>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</si>
  <si>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</si>
  <si>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</si>
  <si>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</si>
  <si>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</si>
  <si>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</si>
  <si>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</si>
  <si>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</si>
  <si>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</si>
  <si>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</si>
  <si>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</si>
  <si>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</si>
  <si>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</si>
  <si>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</si>
  <si>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</si>
  <si>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</si>
  <si>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</si>
  <si>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</si>
  <si>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</si>
  <si>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</si>
  <si>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</si>
  <si>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</si>
  <si>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</si>
  <si>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</si>
  <si>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</si>
  <si>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</si>
  <si>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</si>
  <si>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</si>
  <si>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</si>
  <si>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</si>
  <si>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</si>
  <si>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</si>
  <si>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</si>
  <si>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</si>
  <si>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</si>
  <si>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</si>
  <si>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</si>
  <si>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</si>
  <si>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</si>
  <si>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</si>
  <si>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</si>
  <si>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</si>
  <si>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</si>
  <si>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</si>
  <si>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</si>
  <si>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</si>
  <si>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</si>
  <si>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</si>
  <si>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</si>
  <si>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</si>
  <si>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</si>
  <si>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</si>
  <si>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</si>
  <si>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</si>
  <si>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</si>
  <si>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</si>
  <si>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</si>
  <si>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</si>
  <si>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</si>
  <si>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</si>
  <si>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</si>
  <si>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</si>
  <si>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</si>
  <si>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</si>
  <si>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</si>
  <si>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</si>
  <si>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</si>
  <si>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</si>
  <si>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</si>
  <si>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</si>
  <si>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</si>
  <si>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</si>
  <si>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</si>
  <si>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</si>
  <si>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</si>
  <si>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</si>
  <si>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</si>
  <si>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</si>
  <si>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</si>
  <si>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</si>
  <si>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</si>
  <si>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</si>
  <si>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</si>
  <si>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</si>
  <si>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</si>
  <si>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</si>
  <si>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</si>
  <si>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</si>
  <si>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</si>
  <si>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</si>
  <si>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</si>
  <si>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</si>
  <si>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</si>
  <si>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</si>
  <si>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</si>
  <si>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</si>
  <si>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</si>
  <si>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</si>
  <si>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</si>
  <si>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</si>
  <si>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</si>
  <si>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</si>
  <si>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</si>
  <si>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</si>
  <si>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</si>
  <si>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</si>
  <si>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</si>
  <si>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</si>
  <si>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</si>
  <si>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</si>
  <si>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</si>
  <si>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</si>
  <si>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</si>
  <si>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</si>
  <si>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</si>
  <si>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</si>
  <si>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</si>
  <si>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</si>
  <si>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</si>
  <si>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</si>
  <si>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</si>
  <si>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</si>
  <si>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</si>
  <si>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</si>
  <si>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</si>
  <si>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</si>
  <si>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</si>
  <si>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</si>
  <si>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</si>
  <si>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</si>
  <si>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</si>
  <si>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</si>
  <si>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</si>
  <si>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</si>
  <si>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</si>
  <si>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</si>
  <si>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</si>
  <si>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</si>
  <si>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</si>
  <si>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</si>
  <si>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</si>
  <si>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</si>
  <si>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</si>
  <si>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</si>
  <si>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</si>
  <si>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</si>
  <si>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</si>
  <si>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</si>
  <si>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</si>
  <si>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</si>
  <si>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</si>
  <si>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</si>
  <si>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</si>
  <si>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</si>
  <si>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</si>
  <si>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</si>
  <si>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</si>
  <si>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</si>
  <si>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</si>
  <si>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</si>
  <si>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</si>
  <si>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</si>
  <si>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</si>
  <si>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</si>
  <si>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</si>
  <si>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</si>
  <si>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</si>
  <si>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</si>
  <si>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</si>
  <si>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</si>
  <si>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</si>
  <si>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</si>
  <si>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</si>
  <si>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</si>
  <si>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</si>
  <si>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</si>
  <si>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</si>
  <si>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</si>
  <si>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</si>
  <si>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</si>
  <si>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</si>
  <si>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</si>
  <si>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</si>
  <si>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</si>
  <si>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</si>
  <si>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</si>
  <si>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</si>
  <si>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</si>
  <si>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</si>
  <si>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</si>
  <si>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</si>
  <si>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</si>
  <si>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</si>
  <si>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</si>
  <si>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</si>
  <si>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</si>
  <si>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</si>
  <si>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</si>
  <si>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</si>
  <si>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</si>
  <si>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</si>
  <si>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</si>
  <si>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</si>
  <si>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</si>
  <si>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</si>
  <si>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</si>
  <si>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</si>
  <si>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</si>
  <si>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</si>
  <si>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</si>
  <si>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</si>
  <si>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</si>
  <si>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</si>
  <si>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</si>
  <si>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</si>
  <si>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</si>
  <si>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</si>
  <si>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</si>
  <si>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</si>
  <si>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</si>
  <si>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</si>
  <si>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</si>
  <si>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</si>
  <si>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</si>
  <si>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</si>
  <si>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</si>
  <si>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</si>
  <si>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</si>
  <si>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</si>
  <si>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</si>
  <si>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</si>
  <si>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</si>
  <si>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</si>
  <si>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</si>
  <si>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</si>
  <si>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</si>
  <si>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</si>
  <si>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</si>
  <si>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</si>
  <si>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</si>
  <si>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</si>
  <si>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</si>
  <si>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</si>
  <si>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</si>
  <si>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</si>
  <si>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</si>
  <si>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</si>
  <si>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</si>
  <si>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</si>
  <si>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</si>
  <si>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</si>
  <si>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</si>
  <si>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</si>
  <si>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</si>
  <si>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</si>
  <si>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</si>
  <si>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</si>
  <si>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</si>
  <si>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</si>
  <si>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</si>
  <si>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</si>
  <si>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</si>
  <si>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</si>
  <si>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</si>
  <si>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</si>
  <si>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</si>
  <si>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</si>
  <si>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</si>
  <si>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</si>
  <si>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</si>
  <si>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</si>
  <si>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</si>
  <si>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</si>
  <si>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</si>
  <si>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</si>
  <si>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</si>
  <si>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</si>
  <si>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</si>
  <si>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</si>
  <si>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</si>
  <si>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</si>
  <si>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</si>
  <si>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</si>
  <si>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</si>
  <si>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</si>
  <si>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</si>
  <si>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</si>
  <si>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</si>
  <si>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</si>
  <si>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</si>
  <si>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</si>
  <si>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</si>
  <si>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</si>
  <si>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</si>
  <si>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</si>
  <si>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</si>
  <si>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</si>
  <si>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</si>
  <si>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</si>
  <si>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</si>
  <si>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</si>
  <si>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</si>
  <si>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</si>
  <si>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</si>
  <si>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</si>
  <si>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</si>
  <si>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</si>
  <si>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</si>
  <si>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</si>
  <si>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</si>
  <si>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</si>
  <si>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</si>
  <si>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</si>
  <si>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</si>
  <si>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</si>
  <si>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</si>
  <si>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</si>
  <si>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</si>
  <si>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</si>
  <si>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</si>
  <si>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</si>
  <si>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</si>
  <si>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</si>
  <si>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</si>
  <si>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</si>
  <si>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</si>
  <si>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</si>
  <si>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</si>
  <si>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</si>
  <si>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</si>
  <si>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</si>
  <si>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</si>
  <si>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</si>
  <si>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</si>
  <si>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</si>
  <si>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</si>
  <si>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</si>
  <si>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</si>
  <si>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</si>
  <si>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</si>
  <si>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</si>
  <si>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</si>
  <si>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</si>
  <si>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</si>
  <si>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</si>
  <si>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</si>
  <si>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</si>
  <si>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</si>
  <si>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</si>
  <si>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</si>
  <si>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</si>
  <si>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</si>
  <si>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</si>
  <si>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</si>
  <si>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</si>
  <si>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</si>
  <si>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</si>
  <si>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</si>
  <si>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</si>
  <si>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</si>
  <si>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</si>
  <si>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</si>
  <si>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</si>
  <si>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</si>
  <si>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</si>
  <si>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</si>
  <si>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</si>
  <si>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</si>
  <si>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</si>
  <si>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</si>
  <si>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</si>
  <si>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</si>
  <si>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</si>
  <si>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</si>
  <si>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</si>
  <si>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</si>
  <si>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</si>
  <si>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</si>
  <si>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</si>
  <si>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</si>
  <si>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</si>
  <si>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</si>
  <si>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</si>
  <si>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</si>
  <si>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</si>
  <si>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</si>
  <si>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</si>
  <si>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</si>
  <si>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</si>
  <si>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</si>
  <si>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</si>
  <si>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</si>
  <si>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</si>
  <si>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</si>
  <si>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</si>
  <si>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</si>
  <si>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</si>
  <si>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</si>
  <si>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</si>
  <si>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</si>
  <si>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</si>
  <si>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</si>
  <si>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</si>
  <si>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</si>
  <si>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</si>
  <si>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</si>
  <si>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</si>
  <si>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</si>
  <si>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</si>
  <si>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</si>
  <si>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</si>
  <si>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</si>
  <si>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</si>
  <si>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</si>
  <si>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</si>
  <si>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</si>
  <si>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</si>
  <si>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</si>
  <si>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</si>
  <si>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</si>
  <si>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</si>
  <si>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</si>
  <si>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</si>
  <si>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</si>
  <si>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</si>
  <si>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</si>
  <si>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</si>
  <si>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</si>
  <si>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</si>
  <si>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</si>
  <si>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</si>
  <si>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</si>
  <si>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</si>
  <si>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</si>
  <si>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</si>
  <si>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</si>
  <si>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</si>
  <si>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</si>
  <si>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</si>
  <si>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</si>
  <si>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</si>
  <si>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</si>
  <si>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</si>
  <si>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</si>
  <si>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</si>
  <si>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</si>
  <si>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</si>
  <si>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</si>
  <si>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</si>
  <si>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</si>
  <si>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</si>
  <si>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</si>
  <si>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</si>
  <si>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</si>
  <si>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</si>
  <si>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</si>
  <si>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</si>
  <si>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</si>
  <si>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</si>
  <si>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</si>
  <si>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</si>
  <si>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</si>
  <si>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</si>
  <si>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</si>
  <si>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</si>
  <si>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</si>
  <si>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</si>
  <si>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</si>
  <si>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</si>
  <si>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</si>
  <si>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</si>
  <si>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</si>
  <si>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</si>
  <si>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</si>
  <si>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</si>
  <si>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</si>
  <si>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</si>
  <si>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</si>
  <si>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</si>
  <si>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</si>
  <si>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</si>
  <si>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</si>
  <si>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</si>
  <si>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</si>
  <si>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</si>
  <si>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</si>
  <si>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</si>
  <si>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</si>
  <si>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</si>
  <si>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</si>
  <si>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</si>
  <si>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</si>
  <si>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</si>
  <si>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</si>
  <si>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</si>
  <si>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</si>
  <si>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</si>
  <si>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</si>
  <si>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</si>
  <si>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</si>
  <si>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</si>
  <si>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</si>
  <si>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</si>
  <si>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</si>
  <si>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</si>
  <si>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</si>
  <si>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</si>
  <si>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</si>
  <si>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</si>
  <si>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</si>
  <si>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</si>
  <si>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</si>
  <si>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</si>
  <si>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</si>
  <si>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</si>
  <si>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</si>
  <si>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</si>
  <si>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</si>
  <si>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</si>
  <si>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</si>
  <si>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</si>
  <si>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</si>
  <si>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</si>
  <si>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</si>
  <si>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</si>
  <si>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</si>
  <si>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</si>
  <si>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</si>
  <si>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</si>
  <si>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</si>
  <si>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</si>
  <si>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</si>
  <si>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</si>
  <si>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</si>
  <si>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</si>
  <si>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</si>
  <si>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</si>
  <si>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</si>
  <si>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</si>
  <si>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</si>
  <si>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</si>
  <si>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</si>
  <si>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</si>
  <si>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</si>
  <si>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</si>
  <si>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</si>
  <si>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</si>
  <si>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</si>
  <si>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</si>
  <si>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</si>
  <si>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</si>
  <si>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</si>
  <si>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</si>
  <si>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</si>
  <si>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</si>
  <si>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</si>
  <si>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</si>
  <si>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</si>
  <si>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</si>
  <si>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</si>
  <si>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</si>
  <si>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</si>
  <si>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</si>
  <si>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</si>
  <si>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</si>
  <si>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</si>
  <si>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</si>
  <si>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</si>
  <si>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</si>
  <si>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</si>
  <si>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</si>
  <si>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</si>
  <si>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</si>
  <si>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</si>
  <si>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</si>
  <si>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</si>
  <si>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</si>
  <si>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</si>
  <si>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</si>
  <si>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</si>
  <si>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</si>
  <si>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</si>
  <si>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</si>
  <si>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</si>
  <si>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</si>
  <si>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</si>
  <si>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</si>
  <si>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</si>
  <si>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</si>
  <si>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</si>
  <si>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</si>
  <si>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</si>
  <si>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</si>
  <si>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</si>
  <si>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</si>
  <si>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</si>
  <si>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</si>
  <si>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</si>
  <si>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</si>
  <si>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</si>
  <si>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</si>
  <si>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</si>
  <si>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</si>
  <si>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</si>
  <si>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</si>
  <si>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</si>
  <si>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</si>
  <si>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</si>
  <si>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</si>
  <si>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</si>
  <si>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</si>
  <si>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</si>
  <si>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</si>
  <si>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</si>
  <si>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</si>
  <si>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</si>
  <si>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</si>
  <si>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</si>
  <si>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</si>
  <si>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</si>
  <si>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</si>
  <si>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</si>
  <si>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</si>
  <si>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</si>
  <si>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</si>
  <si>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</si>
  <si>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</si>
  <si>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</si>
  <si>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</si>
  <si>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</si>
  <si>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</si>
  <si>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</si>
  <si>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</si>
  <si>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</si>
  <si>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</si>
  <si>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</si>
  <si>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</si>
  <si>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</si>
  <si>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</si>
  <si>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</si>
  <si>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</si>
  <si>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</si>
  <si>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</si>
  <si>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</si>
  <si>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</si>
  <si>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</si>
  <si>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</si>
  <si>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</si>
  <si>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</si>
  <si>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</si>
  <si>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</si>
  <si>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</si>
  <si>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</si>
  <si>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</si>
  <si>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</si>
  <si>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</si>
  <si>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</si>
  <si>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</si>
  <si>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</si>
  <si>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</si>
  <si>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</si>
  <si>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</si>
  <si>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</si>
  <si>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</si>
  <si>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</si>
  <si>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</si>
  <si>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</si>
  <si>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</si>
  <si>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</si>
  <si>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</si>
  <si>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</si>
  <si>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</si>
  <si>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</si>
  <si>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</si>
  <si>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</si>
  <si>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</si>
  <si>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</si>
  <si>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</si>
  <si>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</si>
  <si>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</si>
  <si>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</si>
  <si>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</si>
  <si>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</si>
  <si>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</si>
  <si>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</si>
  <si>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</si>
  <si>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</si>
  <si>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</si>
  <si>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</si>
  <si>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</si>
  <si>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</si>
  <si>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</si>
  <si>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</si>
  <si>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</si>
  <si>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</si>
  <si>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</si>
  <si>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</si>
  <si>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</si>
  <si>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</si>
  <si>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</si>
  <si>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</si>
  <si>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</si>
  <si>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</si>
  <si>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</si>
  <si>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</si>
  <si>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</si>
  <si>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</si>
  <si>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</si>
  <si>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</si>
  <si>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</si>
  <si>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</si>
  <si>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</si>
  <si>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</si>
  <si>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</si>
  <si>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</si>
  <si>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</si>
  <si>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</si>
  <si>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</si>
  <si>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</si>
  <si>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</si>
  <si>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</si>
  <si>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</si>
  <si>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</si>
  <si>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</si>
  <si>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</si>
  <si>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</si>
  <si>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</si>
  <si>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</si>
  <si>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</si>
  <si>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</si>
  <si>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</si>
  <si>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</si>
  <si>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</si>
  <si>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</si>
  <si>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</si>
  <si>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</si>
  <si>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</si>
  <si>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</si>
  <si>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</si>
  <si>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</si>
  <si>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</si>
  <si>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</si>
  <si>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</si>
  <si>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</si>
  <si>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</si>
  <si>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</si>
  <si>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</si>
  <si>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</si>
  <si>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</si>
  <si>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</si>
  <si>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</si>
  <si>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</si>
  <si>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</si>
  <si>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</si>
  <si>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</si>
  <si>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</si>
  <si>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</si>
  <si>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</si>
  <si>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</si>
  <si>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</si>
  <si>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</si>
  <si>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</si>
  <si>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</si>
  <si>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</si>
  <si>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</si>
  <si>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</si>
  <si>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</si>
  <si>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</si>
  <si>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</si>
  <si>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</si>
  <si>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</si>
  <si>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</si>
  <si>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</si>
  <si>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</si>
  <si>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</si>
  <si>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</si>
  <si>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</si>
  <si>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</si>
  <si>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</si>
  <si>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</si>
  <si>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</si>
  <si>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</si>
  <si>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</si>
  <si>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</si>
  <si>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</si>
  <si>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</si>
  <si>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</si>
  <si>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</si>
  <si>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</si>
  <si>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</si>
  <si>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</si>
  <si>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</si>
  <si>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</si>
  <si>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</si>
  <si>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</si>
  <si>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</si>
  <si>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</si>
  <si>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</si>
  <si>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</si>
  <si>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</si>
  <si>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</si>
  <si>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</si>
  <si>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</si>
  <si>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</si>
  <si>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</si>
  <si>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</si>
  <si>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</si>
  <si>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</si>
  <si>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</si>
  <si>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</si>
  <si>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</si>
  <si>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</si>
  <si>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</si>
  <si>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</si>
  <si>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</si>
  <si>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</si>
  <si>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</si>
  <si>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</si>
  <si>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</si>
  <si>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</si>
  <si>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</si>
  <si>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</si>
  <si>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</si>
  <si>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</si>
  <si>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</si>
  <si>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</si>
  <si>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</si>
  <si>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</si>
  <si>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</si>
  <si>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</si>
  <si>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</si>
  <si>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</si>
  <si>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</si>
  <si>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</si>
  <si>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</si>
  <si>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</si>
  <si>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</si>
  <si>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</si>
  <si>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</si>
  <si>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</si>
  <si>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</si>
  <si>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</si>
  <si>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</si>
  <si>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</si>
  <si>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</si>
  <si>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</si>
  <si>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</si>
  <si>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</si>
  <si>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</si>
  <si>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</si>
  <si>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</si>
  <si>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</si>
  <si>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</si>
  <si>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</si>
  <si>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</si>
  <si>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</si>
  <si>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</si>
  <si>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</si>
  <si>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</si>
  <si>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</si>
  <si>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</si>
  <si>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</si>
  <si>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</si>
  <si>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</si>
  <si>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</si>
  <si>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</si>
  <si>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</si>
  <si>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</si>
  <si>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</si>
  <si>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</si>
  <si>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</si>
  <si>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</si>
  <si>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</si>
  <si>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</si>
  <si>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</si>
  <si>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</si>
  <si>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</si>
  <si>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</si>
  <si>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</si>
  <si>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</si>
  <si>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</si>
  <si>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</si>
  <si>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</si>
  <si>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</si>
  <si>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</si>
  <si>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</si>
  <si>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</si>
  <si>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</si>
  <si>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</si>
  <si>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</si>
  <si>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</si>
  <si>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</si>
  <si>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</si>
  <si>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</si>
  <si>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</si>
  <si>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</si>
  <si>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</si>
  <si>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</si>
  <si>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</si>
  <si>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</si>
  <si>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</si>
  <si>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</si>
  <si>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</si>
  <si>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</si>
  <si>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</si>
  <si>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</si>
  <si>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</si>
  <si>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</si>
  <si>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</si>
  <si>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</si>
  <si>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</si>
  <si>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</si>
  <si>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</si>
  <si>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</si>
  <si>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</si>
  <si>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</si>
  <si>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</si>
  <si>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</si>
  <si>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</si>
  <si>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</si>
  <si>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</si>
  <si>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</si>
  <si>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</si>
  <si>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</si>
  <si>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</si>
  <si>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</si>
  <si>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</si>
  <si>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</si>
  <si>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</si>
  <si>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</si>
  <si>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</si>
  <si>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</si>
  <si>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</si>
  <si>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</si>
  <si>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</si>
  <si>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</si>
  <si>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</si>
  <si>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</si>
  <si>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</si>
  <si>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</si>
  <si>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</si>
  <si>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</si>
  <si>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</si>
  <si>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</si>
  <si>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</si>
  <si>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</si>
  <si>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</si>
  <si>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</si>
  <si>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</si>
  <si>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</si>
  <si>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</si>
  <si>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</si>
  <si>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</si>
  <si>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</si>
  <si>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</si>
  <si>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</si>
  <si>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</si>
  <si>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</si>
  <si>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</si>
  <si>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</si>
  <si>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</si>
  <si>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</si>
  <si>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</si>
  <si>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</si>
  <si>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</si>
  <si>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</si>
  <si>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</si>
  <si>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</si>
  <si>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</si>
  <si>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</si>
  <si>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</si>
  <si>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</si>
  <si>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</si>
  <si>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</si>
  <si>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</si>
  <si>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</si>
  <si>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</si>
  <si>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</si>
  <si>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</si>
  <si>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</si>
  <si>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</si>
  <si>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</si>
  <si>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</si>
  <si>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</si>
  <si>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</si>
  <si>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</si>
  <si>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</si>
  <si>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</si>
  <si>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</si>
  <si>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</si>
  <si>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</si>
  <si>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</si>
  <si>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</si>
  <si>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</si>
  <si>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</si>
  <si>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</si>
  <si>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</si>
  <si>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</si>
  <si>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</si>
  <si>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</si>
  <si>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</si>
  <si>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</si>
  <si>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</si>
  <si>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</si>
  <si>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</si>
  <si>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</si>
  <si>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</si>
  <si>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</si>
  <si>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</si>
  <si>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</si>
  <si>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</si>
  <si>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</si>
  <si>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</si>
  <si>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</si>
  <si>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</si>
  <si>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</si>
  <si>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</si>
  <si>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</si>
  <si>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</si>
  <si>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</si>
  <si>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</si>
  <si>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</si>
  <si>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</si>
  <si>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</si>
  <si>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</si>
  <si>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</si>
  <si>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</si>
  <si>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</si>
  <si>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</si>
  <si>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</si>
  <si>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</si>
  <si>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</si>
  <si>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</si>
  <si>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</si>
  <si>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</si>
  <si>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</si>
  <si>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</si>
  <si>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</si>
  <si>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</si>
  <si>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</si>
  <si>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</si>
  <si>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</si>
  <si>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</si>
  <si>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</si>
  <si>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</si>
  <si>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</si>
  <si>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</si>
  <si>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</si>
  <si>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</si>
  <si>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</si>
  <si>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</si>
  <si>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</si>
  <si>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</si>
  <si>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</si>
  <si>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</si>
  <si>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</si>
  <si>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</si>
  <si>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</si>
  <si>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</si>
  <si>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</si>
  <si>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</si>
  <si>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</si>
  <si>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</si>
  <si>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</si>
  <si>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</si>
  <si>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</si>
  <si>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</si>
  <si>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</si>
  <si>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</si>
  <si>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</si>
  <si>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</si>
  <si>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</si>
  <si>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</si>
  <si>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</si>
  <si>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</si>
  <si>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</si>
  <si>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</si>
  <si>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</si>
  <si>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</si>
  <si>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</si>
  <si>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</si>
  <si>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</si>
  <si>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</si>
  <si>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</si>
  <si>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</si>
  <si>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</si>
  <si>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</si>
  <si>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</si>
  <si>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</si>
  <si>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</si>
  <si>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</si>
  <si>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</si>
  <si>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</si>
  <si>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</si>
  <si>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</si>
  <si>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</si>
  <si>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</si>
  <si>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</si>
  <si>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</si>
  <si>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</si>
  <si>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</si>
  <si>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</si>
  <si>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</si>
  <si>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</si>
  <si>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</si>
  <si>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</si>
  <si>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</si>
  <si>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</si>
  <si>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</si>
  <si>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</si>
  <si>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</si>
  <si>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</si>
  <si>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</si>
  <si>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</si>
  <si>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</si>
  <si>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</si>
  <si>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</si>
  <si>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</si>
  <si>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</si>
  <si>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</si>
  <si>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</si>
  <si>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</si>
  <si>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</si>
  <si>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</si>
  <si>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</si>
  <si>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</si>
  <si>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</si>
  <si>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</si>
  <si>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</si>
  <si>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</si>
  <si>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</si>
  <si>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</si>
  <si>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</si>
  <si>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</si>
  <si>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</si>
  <si>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</si>
  <si>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</si>
  <si>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</si>
  <si>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</si>
  <si>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</si>
  <si>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</si>
  <si>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</si>
  <si>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</si>
  <si>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</si>
  <si>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</si>
  <si>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</si>
  <si>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</si>
  <si>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</si>
  <si>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</si>
  <si>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</si>
  <si>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</si>
  <si>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</si>
  <si>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</si>
  <si>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</si>
  <si>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</si>
  <si>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</si>
  <si>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</si>
  <si>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</si>
  <si>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</si>
  <si>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</si>
  <si>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</si>
  <si>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</si>
  <si>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</si>
  <si>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</si>
  <si>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</si>
  <si>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</si>
  <si>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</si>
  <si>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</si>
  <si>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</si>
  <si>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</si>
  <si>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</si>
  <si>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</si>
  <si>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</si>
  <si>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</si>
  <si>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</si>
  <si>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</si>
  <si>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</si>
  <si>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</si>
  <si>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</si>
  <si>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</si>
  <si>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</si>
  <si>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</si>
  <si>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</si>
  <si>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</si>
  <si>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</si>
  <si>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</si>
  <si>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</si>
  <si>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</si>
  <si>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</si>
  <si>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</si>
  <si>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</si>
  <si>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</si>
  <si>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</si>
  <si>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</si>
  <si>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</si>
  <si>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</si>
  <si>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</si>
  <si>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</si>
  <si>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</si>
  <si>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</si>
  <si>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</si>
  <si>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</si>
  <si>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</si>
  <si>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</si>
  <si>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</si>
  <si>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</si>
  <si>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</si>
  <si>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</si>
  <si>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</si>
  <si>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</si>
  <si>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</si>
  <si>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</si>
  <si>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</si>
  <si>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</si>
  <si>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</si>
  <si>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</si>
  <si>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</si>
  <si>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</si>
  <si>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</si>
  <si>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</si>
  <si>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</si>
  <si>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</si>
  <si>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</si>
  <si>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</si>
  <si>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</si>
  <si>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</si>
  <si>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</si>
  <si>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</si>
  <si>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</si>
  <si>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</si>
  <si>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</si>
  <si>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</si>
  <si>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</si>
  <si>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</si>
  <si>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</si>
  <si>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</si>
  <si>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</si>
  <si>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</si>
  <si>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</si>
  <si>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</si>
  <si>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</si>
  <si>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</si>
  <si>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</si>
  <si>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</si>
  <si>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</si>
  <si>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</si>
  <si>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</si>
  <si>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</si>
  <si>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</si>
  <si>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</si>
  <si>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</si>
  <si>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</si>
  <si>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</si>
  <si>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</si>
  <si>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</si>
  <si>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</si>
  <si>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</si>
  <si>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</si>
  <si>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</si>
  <si>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</si>
  <si>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</si>
  <si>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</si>
  <si>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</si>
  <si>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</si>
  <si>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</si>
  <si>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</si>
  <si>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</si>
  <si>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</si>
  <si>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</si>
  <si>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</si>
  <si>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</si>
  <si>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</si>
  <si>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</si>
  <si>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</si>
  <si>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</si>
  <si>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</si>
  <si>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</si>
  <si>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</si>
  <si>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</si>
  <si>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</si>
  <si>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</si>
  <si>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</si>
  <si>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</si>
  <si>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</si>
  <si>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</si>
  <si>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</si>
  <si>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</si>
  <si>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</si>
  <si>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</si>
  <si>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</si>
  <si>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</si>
  <si>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</si>
  <si>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</si>
  <si>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</si>
  <si>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</si>
  <si>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</si>
  <si>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</si>
  <si>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</si>
  <si>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</si>
  <si>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</si>
  <si>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</si>
  <si>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</si>
  <si>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</si>
  <si>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</si>
  <si>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</si>
  <si>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</si>
  <si>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</si>
  <si>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</si>
  <si>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</si>
  <si>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</si>
  <si>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</si>
  <si>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</si>
  <si>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</si>
  <si>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</si>
  <si>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</si>
  <si>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</si>
  <si>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</si>
  <si>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</si>
  <si>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</si>
  <si>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</si>
  <si>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</si>
  <si>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</si>
  <si>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</si>
  <si>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</si>
  <si>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</si>
  <si>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</si>
  <si>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</si>
  <si>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</si>
  <si>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</si>
  <si>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</si>
  <si>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</si>
  <si>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</si>
  <si>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</si>
  <si>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</si>
  <si>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</si>
  <si>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</si>
  <si>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</si>
  <si>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</si>
  <si>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</si>
  <si>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</si>
  <si>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</si>
  <si>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</si>
  <si>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</si>
  <si>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</si>
  <si>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</si>
  <si>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</si>
  <si>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</si>
  <si>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</si>
  <si>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</si>
  <si>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</si>
  <si>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</si>
  <si>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</si>
  <si>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</si>
  <si>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</si>
  <si>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</si>
  <si>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</si>
  <si>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</si>
  <si>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</si>
  <si>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</si>
  <si>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</si>
  <si>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</si>
  <si>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</si>
  <si>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</si>
  <si>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</si>
  <si>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</si>
  <si>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</si>
  <si>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</si>
  <si>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</si>
  <si>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</si>
  <si>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</si>
  <si>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</si>
  <si>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</si>
  <si>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</si>
  <si>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</si>
  <si>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</si>
  <si>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</si>
  <si>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</si>
  <si>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</si>
  <si>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</si>
  <si>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</si>
  <si>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</si>
  <si>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</si>
  <si>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</si>
  <si>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</si>
  <si>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</si>
  <si>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</si>
  <si>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</si>
  <si>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</si>
  <si>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</si>
  <si>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</si>
  <si>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</si>
  <si>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</si>
  <si>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</si>
  <si>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</si>
  <si>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</si>
  <si>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</si>
  <si>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</si>
  <si>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</si>
  <si>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</si>
  <si>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</si>
  <si>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</si>
  <si>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</si>
  <si>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</si>
  <si>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</si>
  <si>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</si>
  <si>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</si>
  <si>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</si>
  <si>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</si>
  <si>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</si>
  <si>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</si>
  <si>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</si>
  <si>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</si>
  <si>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</si>
  <si>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</si>
  <si>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</si>
  <si>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</si>
  <si>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</si>
  <si>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</si>
  <si>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</si>
  <si>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</si>
  <si>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</si>
  <si>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</si>
  <si>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</si>
  <si>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</si>
  <si>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</si>
  <si>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</si>
  <si>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</si>
  <si>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</si>
  <si>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</si>
  <si>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</si>
  <si>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</si>
  <si>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</si>
  <si>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</si>
  <si>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</si>
  <si>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</si>
  <si>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</si>
  <si>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</si>
  <si>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</si>
  <si>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</si>
  <si>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</si>
  <si>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</si>
  <si>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</si>
  <si>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</si>
  <si>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</si>
  <si>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</si>
  <si>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</si>
  <si>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</si>
  <si>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</si>
  <si>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</si>
  <si>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</si>
  <si>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</si>
  <si>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</si>
  <si>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</si>
  <si>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</si>
  <si>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</si>
  <si>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</si>
  <si>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</si>
  <si>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</si>
  <si>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</si>
  <si>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</si>
  <si>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</si>
  <si>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</si>
  <si>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</si>
  <si>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</si>
  <si>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</si>
  <si>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</si>
  <si>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</si>
  <si>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</si>
  <si>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</si>
  <si>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</si>
  <si>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</si>
  <si>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</si>
  <si>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</si>
  <si>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</si>
  <si>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</si>
  <si>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</si>
  <si>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</si>
  <si>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</si>
  <si>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</si>
  <si>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</si>
  <si>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</si>
  <si>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</si>
  <si>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</si>
  <si>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</si>
  <si>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</si>
  <si>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</si>
  <si>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</si>
  <si>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</si>
  <si>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</si>
  <si>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</si>
  <si>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</si>
  <si>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</si>
  <si>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</si>
  <si>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</si>
  <si>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</si>
  <si>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</si>
  <si>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</si>
  <si>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</si>
  <si>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</si>
  <si>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</si>
  <si>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</si>
  <si>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</si>
  <si>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</si>
  <si>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</si>
  <si>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</si>
  <si>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</si>
  <si>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</si>
  <si>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</si>
  <si>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</si>
  <si>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</si>
  <si>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</si>
  <si>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</si>
  <si>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</si>
  <si>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</si>
  <si>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</si>
  <si>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</si>
  <si>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</si>
  <si>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</si>
  <si>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</si>
  <si>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</si>
  <si>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</si>
  <si>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</si>
  <si>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</si>
  <si>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</si>
  <si>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</si>
  <si>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</si>
  <si>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</si>
  <si>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</si>
  <si>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</si>
  <si>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</si>
  <si>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</si>
  <si>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</si>
  <si>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</si>
  <si>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</si>
  <si>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</si>
  <si>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</si>
  <si>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</si>
  <si>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</si>
  <si>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</si>
  <si>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</si>
  <si>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</si>
  <si>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</si>
  <si>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</si>
  <si>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</si>
  <si>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</si>
  <si>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</si>
  <si>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</si>
  <si>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</si>
  <si>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</si>
  <si>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</si>
  <si>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</si>
  <si>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</si>
  <si>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</si>
  <si>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</si>
  <si>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</si>
  <si>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</si>
  <si>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</si>
  <si>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</si>
  <si>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</si>
  <si>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</si>
  <si>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</si>
  <si>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</si>
  <si>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</si>
  <si>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</si>
  <si>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</si>
  <si>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</si>
  <si>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</si>
  <si>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</si>
  <si>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</si>
  <si>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</si>
  <si>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</si>
  <si>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</si>
  <si>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</si>
  <si>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</si>
  <si>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</si>
  <si>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</si>
  <si>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</si>
  <si>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</si>
  <si>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</si>
  <si>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</si>
  <si>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</si>
  <si>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</si>
  <si>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</si>
  <si>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</si>
  <si>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</si>
  <si>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</si>
  <si>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</si>
  <si>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</si>
  <si>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</si>
  <si>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</si>
  <si>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</si>
  <si>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</si>
  <si>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</si>
  <si>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</si>
  <si>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</si>
  <si>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</si>
  <si>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</si>
  <si>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</si>
  <si>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</si>
  <si>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</si>
  <si>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</si>
  <si>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</si>
  <si>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</si>
  <si>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</si>
  <si>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</si>
  <si>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</si>
  <si>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</si>
  <si>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</si>
  <si>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</si>
  <si>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</si>
  <si>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</si>
  <si>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</si>
  <si>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</si>
  <si>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</si>
  <si>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</si>
  <si>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</si>
  <si>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</si>
  <si>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</si>
  <si>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</si>
  <si>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</si>
  <si>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</si>
  <si>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</si>
  <si>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</si>
  <si>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</si>
  <si>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</si>
  <si>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</si>
  <si>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</si>
  <si>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</si>
  <si>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</si>
  <si>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</si>
  <si>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</si>
  <si>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</si>
  <si>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</si>
  <si>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</si>
  <si>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</si>
  <si>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</si>
  <si>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</si>
  <si>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</si>
  <si>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</si>
  <si>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</si>
  <si>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</si>
  <si>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</si>
  <si>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</si>
  <si>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</si>
  <si>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</si>
  <si>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</si>
  <si>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</si>
  <si>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</si>
  <si>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</si>
  <si>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</si>
  <si>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</si>
  <si>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</si>
  <si>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</si>
  <si>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</si>
  <si>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</si>
  <si>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</si>
  <si>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</si>
  <si>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</si>
  <si>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</si>
  <si>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</si>
  <si>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</si>
  <si>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</si>
  <si>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</si>
  <si>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</si>
  <si>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</si>
  <si>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</si>
  <si>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</si>
  <si>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</si>
  <si>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</si>
  <si>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</si>
  <si>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</si>
  <si>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</si>
  <si>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</si>
  <si>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</si>
  <si>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</si>
  <si>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</si>
  <si>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</si>
  <si>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</si>
  <si>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</si>
  <si>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</si>
  <si>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</si>
  <si>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</si>
  <si>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</si>
  <si>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</si>
  <si>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</si>
  <si>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</si>
  <si>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</si>
  <si>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</si>
  <si>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</si>
  <si>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</si>
  <si>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</si>
  <si>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</si>
  <si>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</si>
  <si>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</si>
  <si>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</si>
  <si>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</si>
  <si>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</si>
  <si>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</si>
  <si>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</si>
  <si>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</si>
  <si>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</si>
  <si>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</si>
  <si>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</si>
  <si>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</si>
  <si>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</si>
  <si>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</si>
  <si>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</si>
  <si>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</si>
  <si>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</si>
  <si>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</si>
  <si>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</si>
  <si>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</si>
  <si>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</si>
  <si>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</si>
  <si>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</si>
  <si>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</si>
  <si>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</si>
  <si>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</si>
  <si>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</si>
  <si>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</si>
  <si>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</si>
  <si>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</si>
  <si>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</si>
  <si>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</si>
  <si>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</si>
  <si>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</si>
  <si>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</si>
  <si>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</si>
  <si>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</si>
  <si>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</si>
  <si>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</si>
  <si>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</si>
  <si>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</si>
  <si>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</si>
  <si>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</si>
  <si>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</si>
  <si>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</si>
  <si>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</si>
  <si>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</si>
  <si>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</si>
  <si>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</si>
  <si>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</si>
  <si>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</si>
  <si>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</si>
  <si>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</si>
  <si>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</si>
  <si>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</si>
  <si>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</si>
  <si>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</si>
  <si>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</si>
  <si>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</si>
  <si>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</si>
  <si>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</si>
  <si>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</si>
  <si>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</si>
  <si>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</si>
  <si>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</si>
  <si>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</si>
  <si>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</si>
  <si>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</si>
  <si>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</si>
  <si>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</si>
  <si>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</si>
  <si>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</si>
  <si>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</si>
  <si>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</si>
  <si>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</si>
  <si>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</si>
  <si>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</si>
  <si>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</si>
  <si>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</si>
  <si>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</si>
  <si>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</si>
  <si>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</si>
  <si>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</si>
  <si>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</si>
  <si>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</si>
  <si>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</si>
  <si>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</si>
  <si>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</si>
  <si>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</si>
  <si>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</si>
  <si>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</si>
  <si>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</si>
  <si>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</si>
  <si>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</si>
  <si>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</si>
  <si>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</si>
  <si>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</si>
  <si>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</si>
  <si>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</si>
  <si>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</si>
  <si>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</si>
  <si>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</si>
  <si>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</si>
  <si>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</si>
  <si>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</si>
  <si>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</si>
  <si>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</si>
  <si>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</si>
  <si>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</si>
  <si>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</si>
  <si>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</si>
  <si>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</si>
  <si>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</si>
  <si>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</si>
  <si>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</si>
  <si>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</si>
  <si>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</si>
  <si>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</si>
  <si>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</si>
  <si>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</si>
  <si>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</si>
  <si>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</si>
  <si>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</si>
  <si>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</si>
  <si>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</si>
  <si>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</si>
  <si>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</si>
  <si>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</si>
  <si>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</si>
  <si>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</si>
  <si>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</si>
  <si>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</si>
  <si>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</si>
  <si>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</si>
  <si>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</si>
  <si>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</si>
  <si>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</si>
  <si>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</si>
  <si>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</si>
  <si>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</si>
  <si>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</si>
  <si>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</si>
  <si>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</si>
  <si>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</si>
  <si>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</si>
  <si>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</si>
  <si>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</si>
  <si>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</si>
  <si>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</si>
  <si>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</si>
  <si>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</si>
  <si>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</si>
  <si>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</si>
  <si>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</si>
  <si>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</si>
  <si>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</si>
  <si>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</si>
  <si>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</si>
  <si>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</si>
  <si>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</si>
  <si>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</si>
  <si>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</si>
  <si>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</si>
  <si>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</si>
  <si>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</si>
  <si>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</si>
  <si>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</si>
  <si>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</si>
  <si>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</si>
  <si>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</si>
  <si>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</si>
  <si>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</si>
  <si>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</si>
  <si>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</si>
  <si>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</si>
  <si>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</si>
  <si>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</si>
  <si>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</si>
  <si>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</si>
  <si>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</si>
  <si>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</si>
  <si>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</si>
  <si>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</si>
  <si>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</si>
  <si>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</si>
  <si>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</si>
  <si>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</si>
  <si>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</si>
  <si>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</si>
  <si>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</si>
  <si>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</si>
  <si>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</si>
  <si>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</si>
  <si>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</si>
  <si>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</si>
  <si>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</si>
  <si>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</si>
  <si>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</si>
  <si>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</si>
  <si>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</si>
  <si>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</si>
  <si>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</si>
  <si>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</si>
  <si>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</si>
  <si>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</si>
  <si>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</si>
  <si>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</si>
  <si>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</si>
  <si>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</si>
  <si>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</si>
  <si>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</si>
  <si>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</si>
  <si>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</si>
  <si>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</si>
  <si>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</si>
  <si>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</si>
  <si>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</si>
  <si>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</si>
  <si>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</si>
  <si>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</si>
  <si>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</si>
  <si>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</si>
  <si>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</si>
  <si>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</si>
  <si>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</si>
  <si>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</si>
  <si>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</si>
  <si>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</si>
  <si>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</si>
  <si>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</si>
  <si>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</si>
  <si>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</si>
  <si>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</si>
  <si>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</si>
  <si>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</si>
  <si>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</si>
  <si>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</si>
  <si>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</si>
  <si>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</si>
  <si>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</si>
  <si>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</si>
  <si>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</si>
  <si>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</si>
  <si>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</si>
  <si>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</si>
  <si>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</si>
  <si>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</si>
  <si>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</si>
  <si>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</si>
  <si>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</si>
  <si>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</si>
  <si>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</si>
  <si>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</si>
  <si>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</si>
  <si>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</si>
  <si>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</si>
  <si>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</si>
  <si>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</si>
  <si>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</si>
  <si>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</si>
  <si>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</si>
  <si>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</si>
  <si>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</si>
  <si>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</si>
  <si>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</si>
  <si>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</si>
  <si>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</si>
  <si>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</si>
  <si>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</si>
  <si>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</si>
  <si>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</si>
  <si>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</si>
  <si>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</si>
  <si>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</si>
  <si>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</si>
  <si>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</si>
  <si>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</si>
  <si>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</si>
  <si>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</si>
  <si>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</si>
  <si>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</si>
  <si>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</si>
  <si>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</si>
  <si>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</si>
  <si>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</si>
  <si>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</si>
  <si>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</si>
  <si>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</si>
  <si>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</si>
  <si>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</si>
  <si>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</si>
  <si>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</si>
  <si>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</si>
  <si>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</si>
  <si>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</si>
  <si>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</si>
  <si>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</si>
  <si>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</si>
  <si>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</si>
  <si>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</si>
  <si>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</si>
  <si>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</si>
  <si>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</si>
  <si>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</si>
  <si>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</si>
  <si>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</si>
  <si>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</si>
  <si>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</si>
  <si>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</si>
  <si>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</si>
  <si>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</si>
  <si>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</si>
  <si>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</si>
  <si>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</si>
  <si>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</si>
  <si>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</si>
  <si>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</si>
  <si>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</si>
  <si>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</si>
  <si>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</si>
  <si>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</si>
  <si>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</si>
  <si>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</si>
  <si>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</si>
  <si>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</si>
  <si>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</si>
  <si>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</si>
  <si>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</si>
  <si>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</si>
  <si>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</si>
  <si>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</si>
  <si>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</si>
  <si>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</si>
  <si>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</si>
  <si>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</si>
  <si>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</si>
  <si>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</si>
  <si>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</si>
  <si>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</si>
  <si>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</si>
  <si>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</si>
  <si>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</si>
  <si>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</si>
  <si>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</si>
  <si>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</si>
  <si>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</si>
  <si>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</si>
  <si>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</si>
  <si>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</si>
  <si>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</si>
  <si>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</si>
  <si>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</si>
  <si>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</si>
  <si>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</si>
  <si>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</si>
  <si>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</si>
  <si>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</si>
  <si>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</si>
  <si>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</si>
  <si>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</si>
  <si>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</si>
  <si>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</si>
  <si>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</si>
  <si>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</si>
  <si>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</si>
  <si>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</si>
  <si>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</si>
  <si>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</si>
  <si>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</si>
  <si>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</si>
  <si>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</si>
  <si>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</si>
  <si>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</si>
  <si>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</si>
  <si>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</si>
  <si>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</si>
  <si>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</si>
  <si>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</si>
  <si>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</si>
  <si>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</si>
  <si>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</si>
  <si>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</si>
  <si>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</si>
  <si>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</si>
  <si>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</si>
  <si>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</si>
  <si>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</si>
  <si>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</si>
  <si>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</si>
  <si>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</si>
  <si>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</si>
  <si>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</si>
  <si>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</si>
  <si>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</si>
  <si>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</si>
  <si>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</si>
  <si>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</si>
  <si>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</si>
  <si>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</si>
  <si>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</si>
  <si>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</si>
  <si>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</si>
  <si>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</si>
  <si>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</si>
  <si>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</si>
  <si>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</si>
  <si>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</si>
  <si>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</si>
  <si>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</si>
  <si>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</si>
  <si>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</si>
  <si>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</si>
  <si>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</si>
  <si>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</si>
  <si>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</si>
  <si>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</si>
  <si>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</si>
  <si>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</si>
  <si>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</si>
  <si>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</si>
  <si>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</si>
  <si>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</si>
  <si>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</si>
  <si>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</si>
  <si>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</si>
  <si>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</si>
  <si>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</si>
  <si>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</si>
  <si>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</si>
  <si>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</si>
  <si>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</si>
  <si>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</si>
  <si>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</si>
  <si>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</si>
  <si>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</si>
  <si>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</si>
  <si>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</si>
  <si>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</si>
  <si>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</si>
  <si>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</si>
  <si>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</si>
  <si>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</si>
  <si>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</si>
  <si>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</si>
  <si>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</si>
  <si>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</si>
  <si>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</si>
  <si>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</si>
  <si>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</si>
  <si>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</si>
  <si>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</si>
  <si>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</si>
  <si>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</si>
  <si>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</si>
  <si>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</si>
  <si>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</si>
  <si>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</si>
  <si>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</si>
  <si>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</si>
  <si>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</si>
  <si>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</si>
  <si>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</si>
  <si>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</si>
  <si>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</si>
  <si>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</si>
  <si>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</si>
  <si>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</si>
  <si>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</si>
  <si>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</si>
  <si>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</si>
  <si>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</si>
  <si>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</si>
  <si>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</si>
  <si>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</si>
  <si>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</si>
  <si>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</si>
  <si>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</si>
  <si>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</si>
  <si>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</si>
  <si>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</si>
  <si>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</si>
  <si>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</si>
  <si>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</si>
  <si>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</si>
  <si>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</si>
  <si>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</si>
  <si>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</si>
  <si>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</si>
  <si>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</si>
  <si>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</si>
  <si>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</si>
  <si>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</si>
  <si>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</si>
  <si>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</si>
  <si>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</si>
  <si>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</si>
  <si>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</si>
  <si>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</si>
  <si>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</si>
  <si>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</si>
  <si>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</si>
  <si>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</si>
  <si>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</si>
  <si>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</si>
  <si>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</si>
  <si>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</si>
  <si>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</si>
  <si>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</si>
  <si>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</si>
  <si>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</si>
  <si>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</si>
  <si>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</si>
  <si>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</si>
  <si>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</si>
  <si>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</si>
  <si>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</si>
  <si>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</si>
  <si>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</si>
  <si>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</si>
  <si>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</si>
  <si>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</si>
  <si>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</si>
  <si>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</si>
  <si>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</si>
  <si>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</si>
  <si>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</si>
  <si>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</si>
  <si>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</si>
  <si>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</si>
  <si>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</si>
  <si>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</si>
  <si>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</si>
  <si>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</si>
  <si>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</si>
  <si>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</si>
  <si>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</si>
  <si>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</si>
  <si>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</si>
  <si>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</si>
  <si>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</si>
  <si>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</si>
  <si>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</si>
  <si>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</si>
  <si>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</si>
  <si>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</si>
  <si>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</si>
  <si>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</si>
  <si>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</si>
  <si>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</si>
  <si>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</si>
  <si>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</si>
  <si>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</si>
  <si>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</si>
  <si>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</si>
  <si>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</si>
  <si>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</si>
  <si>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</si>
  <si>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</si>
  <si>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</si>
  <si>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</si>
  <si>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</si>
  <si>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</si>
  <si>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</si>
  <si>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</si>
  <si>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</si>
  <si>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</si>
  <si>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</si>
  <si>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</si>
  <si>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</si>
  <si>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</si>
  <si>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</si>
  <si>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</si>
  <si>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</si>
  <si>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</si>
  <si>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</si>
  <si>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</si>
  <si>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</si>
  <si>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</si>
  <si>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</si>
  <si>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</si>
  <si>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</si>
  <si>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</si>
  <si>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</si>
  <si>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</si>
  <si>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</si>
  <si>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</si>
  <si>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</si>
  <si>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</si>
  <si>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</si>
  <si>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</si>
  <si>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</si>
  <si>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</si>
  <si>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</si>
  <si>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</si>
  <si>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</si>
  <si>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</si>
  <si>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</si>
  <si>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</si>
  <si>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</si>
  <si>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</si>
  <si>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</si>
  <si>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</si>
  <si>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</si>
  <si>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</si>
  <si>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</si>
  <si>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</si>
  <si>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</si>
  <si>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</si>
  <si>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</si>
  <si>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</si>
  <si>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</si>
  <si>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</si>
  <si>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</si>
  <si>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</si>
  <si>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</si>
  <si>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</si>
  <si>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</si>
  <si>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</si>
  <si>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</si>
  <si>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</si>
  <si>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</si>
  <si>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</si>
  <si>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</si>
  <si>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</si>
  <si>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</si>
  <si>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</si>
  <si>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</si>
  <si>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</si>
  <si>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</si>
  <si>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</si>
  <si>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</si>
  <si>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</si>
  <si>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</si>
  <si>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</si>
  <si>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</si>
  <si>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</si>
  <si>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</si>
  <si>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</si>
  <si>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</si>
  <si>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</si>
  <si>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</si>
  <si>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</si>
  <si>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</si>
  <si>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</si>
  <si>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</si>
  <si>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</si>
  <si>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</si>
  <si>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</si>
  <si>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</si>
  <si>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</si>
  <si>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</si>
  <si>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</si>
  <si>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</si>
  <si>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</si>
  <si>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</si>
  <si>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</si>
  <si>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</si>
  <si>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</si>
  <si>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</si>
  <si>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</si>
  <si>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</si>
  <si>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</si>
  <si>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</si>
  <si>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</si>
  <si>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</si>
  <si>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</si>
  <si>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</si>
  <si>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</si>
  <si>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</si>
  <si>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</si>
  <si>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</si>
  <si>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</si>
  <si>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</si>
  <si>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</si>
  <si>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</si>
  <si>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</si>
  <si>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</si>
  <si>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</si>
  <si>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</si>
  <si>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</si>
  <si>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</si>
  <si>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</si>
  <si>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</si>
  <si>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</si>
  <si>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</si>
  <si>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</si>
  <si>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</si>
  <si>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</si>
  <si>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</si>
  <si>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</si>
  <si>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</si>
  <si>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</si>
  <si>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</si>
  <si>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</si>
  <si>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</si>
  <si>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</si>
  <si>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</si>
  <si>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</si>
  <si>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</si>
  <si>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</si>
  <si>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</si>
  <si>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</si>
  <si>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</si>
  <si>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</si>
  <si>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</si>
  <si>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</si>
  <si>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</si>
  <si>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</si>
  <si>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</si>
  <si>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</si>
  <si>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</si>
  <si>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</si>
  <si>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</si>
  <si>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</si>
  <si>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</si>
  <si>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</si>
  <si>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</si>
  <si>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</si>
  <si>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</si>
  <si>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</si>
  <si>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</si>
  <si>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</si>
  <si>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</si>
  <si>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</si>
  <si>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</si>
  <si>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</si>
  <si>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</si>
  <si>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</si>
  <si>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</si>
  <si>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</si>
  <si>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</si>
  <si>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</si>
  <si>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</si>
  <si>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</si>
  <si>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</si>
  <si>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</si>
  <si>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</si>
  <si>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</si>
  <si>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</si>
  <si>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</si>
  <si>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</si>
  <si>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</si>
  <si>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</si>
  <si>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</si>
  <si>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</si>
  <si>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</si>
  <si>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</si>
  <si>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</si>
  <si>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</si>
  <si>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</si>
  <si>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</si>
  <si>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</si>
  <si>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</si>
  <si>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</si>
  <si>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</si>
  <si>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</si>
  <si>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</si>
  <si>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</si>
  <si>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</si>
  <si>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</si>
  <si>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</si>
  <si>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</si>
  <si>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</si>
  <si>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</si>
  <si>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</si>
  <si>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</si>
  <si>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</si>
  <si>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</si>
  <si>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</si>
  <si>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</si>
  <si>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</si>
  <si>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</si>
  <si>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</si>
  <si>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</si>
  <si>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</si>
  <si>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</si>
  <si>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</si>
  <si>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</si>
  <si>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</si>
  <si>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</si>
  <si>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</si>
  <si>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</si>
  <si>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</si>
  <si>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</si>
  <si>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</si>
  <si>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</si>
  <si>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</si>
  <si>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</si>
  <si>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</si>
  <si>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</si>
  <si>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</si>
  <si>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</si>
  <si>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</si>
  <si>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</si>
  <si>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</si>
  <si>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</si>
  <si>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</si>
  <si>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</si>
  <si>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</si>
  <si>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</si>
  <si>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</si>
  <si>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</si>
  <si>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</si>
  <si>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</si>
  <si>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</si>
  <si>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</si>
  <si>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</si>
  <si>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</si>
  <si>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</si>
  <si>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</si>
  <si>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</si>
  <si>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</si>
  <si>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</si>
  <si>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</si>
  <si>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</si>
  <si>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</si>
  <si>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</si>
  <si>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</si>
  <si>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</si>
  <si>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</si>
  <si>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</si>
  <si>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</si>
  <si>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</si>
  <si>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</si>
  <si>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</si>
  <si>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</si>
  <si>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</si>
  <si>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</si>
  <si>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</si>
  <si>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</si>
  <si>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</si>
  <si>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</si>
  <si>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</si>
  <si>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</si>
  <si>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</si>
  <si>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</si>
  <si>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</si>
  <si>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</si>
  <si>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</si>
  <si>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</si>
  <si>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</si>
  <si>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</si>
  <si>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</si>
  <si>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</si>
  <si>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</si>
  <si>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</si>
  <si>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</si>
  <si>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</si>
  <si>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</si>
  <si>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</si>
  <si>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</si>
  <si>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</si>
  <si>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</si>
  <si>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</si>
  <si>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</si>
  <si>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</si>
  <si>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</si>
  <si>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</si>
  <si>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</si>
  <si>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</si>
  <si>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</si>
  <si>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</si>
  <si>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</si>
  <si>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</si>
  <si>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</si>
  <si>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</si>
  <si>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</si>
  <si>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</si>
  <si>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</si>
  <si>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</si>
  <si>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</si>
  <si>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</si>
  <si>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</si>
  <si>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</si>
  <si>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</si>
  <si>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</si>
  <si>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</si>
  <si>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</si>
  <si>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</si>
  <si>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</si>
  <si>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</si>
  <si>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</si>
  <si>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</si>
  <si>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</si>
  <si>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</si>
  <si>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</si>
  <si>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</si>
  <si>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</si>
  <si>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</si>
  <si>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</si>
  <si>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</si>
  <si>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</si>
  <si>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</si>
  <si>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</si>
  <si>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</si>
  <si>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</si>
  <si>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</si>
  <si>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</si>
  <si>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</si>
  <si>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</si>
  <si>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</si>
  <si>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</si>
  <si>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</si>
  <si>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</si>
  <si>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</si>
  <si>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</si>
  <si>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</si>
  <si>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</si>
  <si>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</si>
  <si>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</si>
  <si>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</si>
  <si>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</si>
  <si>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</si>
  <si>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</si>
  <si>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</si>
  <si>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</si>
  <si>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</si>
  <si>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</si>
  <si>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</si>
  <si>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</si>
  <si>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</si>
  <si>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</si>
  <si>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</si>
  <si>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</si>
  <si>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</si>
  <si>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</si>
  <si>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</si>
  <si>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</si>
  <si>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</si>
  <si>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</si>
  <si>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</si>
  <si>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</si>
  <si>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</si>
  <si>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</si>
  <si>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</si>
  <si>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</si>
  <si>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</si>
  <si>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</si>
  <si>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</si>
  <si>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</si>
  <si>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</si>
  <si>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</si>
  <si>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</si>
  <si>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</si>
  <si>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</si>
  <si>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</si>
  <si>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</si>
  <si>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</si>
  <si>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</si>
  <si>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</si>
  <si>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</si>
  <si>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Amapa</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</si>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</sst>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5">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xf numFmtId="0" fontId="0" fillId="0" borderId="0" xfId="0" applyNumberFormat="1" applyAlignment="1" applyProtection="1">
      <alignment horizontal="center"/>
      <protection locked="0" hidden="1"/>
    </xf>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18214</v>
      </c>
      <c r="E21" s="30" t="s">
        <v>18215</v>
      </c>
      <c r="F21" s="30" t="s">
        <v>18216</v>
      </c>
    </row>
    <row r="22" spans="3:6" x14ac:dyDescent="0.25">
      <c r="C22" t="s">
        <v>18212</v>
      </c>
      <c r="D22" s="31">
        <f>IFERROR(AVERAGEIFS(Tabela2[Tributação federal para nacionais],Tabela2[Imprimir],"sim"),0)</f>
        <v>0</v>
      </c>
      <c r="E22" s="30"/>
      <c r="F22" s="30"/>
    </row>
    <row r="23" spans="3:6" x14ac:dyDescent="0.25">
      <c r="C23" t="s">
        <v>18213</v>
      </c>
      <c r="D23" s="31">
        <f>IFERROR(AVERAGEIFS(Tabela2[Tributação federal para importados],Tabela2[Imprimir],"sim"),0)</f>
        <v>0</v>
      </c>
      <c r="E23" s="30"/>
      <c r="F23" s="30"/>
    </row>
    <row r="24" spans="3:6" x14ac:dyDescent="0.25">
      <c r="C24" t="s">
        <v>18211</v>
      </c>
      <c r="D24" s="31">
        <f>IFERROR(AVERAGEIFS(Tabela2[Tributação estadual],Tabela2[Imprimir],"sim",Tabela2[Tipo],0),0)</f>
        <v>0</v>
      </c>
      <c r="E24" s="30"/>
      <c r="F24" s="30"/>
    </row>
    <row r="25" spans="3:6" x14ac:dyDescent="0.25">
      <c r="C25" t="s">
        <v>18210</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77"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18232</v>
      </c>
      <c r="O85" s="24" t="s">
        <v>18218</v>
      </c>
    </row>
    <row r="86" spans="2:16" s="6" customFormat="1" ht="50.45" customHeight="1" x14ac:dyDescent="0.25">
      <c r="B86" s="19" t="s">
        <v>16994</v>
      </c>
      <c r="C86" s="20" t="s">
        <v>16995</v>
      </c>
      <c r="D86" s="20" t="s">
        <v>16996</v>
      </c>
      <c r="E86" s="20" t="s">
        <v>16893</v>
      </c>
      <c r="F86" s="21" t="s">
        <v>16997</v>
      </c>
      <c r="G86" s="22" t="s">
        <v>16763</v>
      </c>
      <c r="H86" s="22" t="s">
        <v>16760</v>
      </c>
      <c r="I86" s="22" t="s">
        <v>16764</v>
      </c>
      <c r="J86" s="22" t="s">
        <v>16765</v>
      </c>
      <c r="K86" s="22" t="s">
        <v>18217</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6.31</v>
      </c>
      <c r="I88">
        <v>17</v>
      </c>
      <c r="J88">
        <v>0</v>
      </c>
      <c r="K88" s="32">
        <f>SUM(Tabela2[[#This Row],[Tributação federal para nacionais]:[Tributação municipal]])</f>
        <v>0.27510000000000001</v>
      </c>
      <c r="L88" s="14">
        <f>Tabela2[[#This Row],[importadosFederal]]/100</f>
        <v>4.2000000000000003E-2</v>
      </c>
      <c r="M88" s="14">
        <f>Tabela2[[#This Row],[nacionalFederal]]/100</f>
        <v>6.3099999999999989E-2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7.77</v>
      </c>
      <c r="I89">
        <v>17</v>
      </c>
      <c r="J89">
        <v>0</v>
      </c>
      <c r="K89" s="32">
        <f>SUM(Tabela2[[#This Row],[Tributação federal para nacionais]:[Tributação municipal]])</f>
        <v>0.28970000000000001</v>
      </c>
      <c r="L89" s="14">
        <f>Tabela2[[#This Row],[importadosFederal]]/100</f>
        <v>4.2000000000000003E-2</v>
      </c>
      <c r="M89" s="14">
        <f>Tabela2[[#This Row],[nacionalFederal]]/100</f>
        <v>7.7699999999999991E-2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7.77</v>
      </c>
      <c r="I90">
        <v>17</v>
      </c>
      <c r="J90">
        <v>0</v>
      </c>
      <c r="K90" s="32">
        <f>SUM(Tabela2[[#This Row],[Tributação federal para nacionais]:[Tributação municipal]])</f>
        <v>0.28970000000000001</v>
      </c>
      <c r="L90" s="14">
        <f>Tabela2[[#This Row],[importadosFederal]]/100</f>
        <v>4.2000000000000003E-2</v>
      </c>
      <c r="M90" s="14">
        <f>Tabela2[[#This Row],[nacionalFederal]]/100</f>
        <v>7.7699999999999991E-2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6.31</v>
      </c>
      <c r="I93">
        <v>0</v>
      </c>
      <c r="J93">
        <v>0</v>
      </c>
      <c r="K93" s="32">
        <f>SUM(Tabela2[[#This Row],[Tributação federal para nacionais]:[Tributação municipal]])</f>
        <v>0.1051</v>
      </c>
      <c r="L93" s="14">
        <f>Tabela2[[#This Row],[importadosFederal]]/100</f>
        <v>4.2000000000000003E-2</v>
      </c>
      <c r="M93" s="14">
        <f>Tabela2[[#This Row],[nacionalFederal]]/100</f>
        <v>6.3099999999999989E-2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6.31</v>
      </c>
      <c r="I94">
        <v>0</v>
      </c>
      <c r="J94">
        <v>0</v>
      </c>
      <c r="K94" s="32">
        <f>SUM(Tabela2[[#This Row],[Tributação federal para nacionais]:[Tributação municipal]])</f>
        <v>0.1051</v>
      </c>
      <c r="L94" s="14">
        <f>Tabela2[[#This Row],[importadosFederal]]/100</f>
        <v>4.2000000000000003E-2</v>
      </c>
      <c r="M94" s="14">
        <f>Tabela2[[#This Row],[nacionalFederal]]/100</f>
        <v>6.3099999999999989E-2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6.31</v>
      </c>
      <c r="I95">
        <v>0</v>
      </c>
      <c r="J95">
        <v>0</v>
      </c>
      <c r="K95" s="32">
        <f>SUM(Tabela2[[#This Row],[Tributação federal para nacionais]:[Tributação municipal]])</f>
        <v>0.1051</v>
      </c>
      <c r="L95" s="14">
        <f>Tabela2[[#This Row],[importadosFederal]]/100</f>
        <v>4.2000000000000003E-2</v>
      </c>
      <c r="M95" s="14">
        <f>Tabela2[[#This Row],[nacionalFederal]]/100</f>
        <v>6.3099999999999989E-2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6.31</v>
      </c>
      <c r="I98">
        <v>0</v>
      </c>
      <c r="J98">
        <v>0</v>
      </c>
      <c r="K98" s="32">
        <f>SUM(Tabela2[[#This Row],[Tributação federal para nacionais]:[Tributação municipal]])</f>
        <v>0.1051</v>
      </c>
      <c r="L98" s="14">
        <f>Tabela2[[#This Row],[importadosFederal]]/100</f>
        <v>4.2000000000000003E-2</v>
      </c>
      <c r="M98" s="14">
        <f>Tabela2[[#This Row],[nacionalFederal]]/100</f>
        <v>6.3099999999999989E-2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6.31</v>
      </c>
      <c r="I99">
        <v>0</v>
      </c>
      <c r="J99">
        <v>0</v>
      </c>
      <c r="K99" s="32">
        <f>SUM(Tabela2[[#This Row],[Tributação federal para nacionais]:[Tributação municipal]])</f>
        <v>0.1051</v>
      </c>
      <c r="L99" s="14">
        <f>Tabela2[[#This Row],[importadosFederal]]/100</f>
        <v>4.2000000000000003E-2</v>
      </c>
      <c r="M99" s="14">
        <f>Tabela2[[#This Row],[nacionalFederal]]/100</f>
        <v>6.3099999999999989E-2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6.31</v>
      </c>
      <c r="I100">
        <v>0</v>
      </c>
      <c r="J100">
        <v>0</v>
      </c>
      <c r="K100" s="32">
        <f>SUM(Tabela2[[#This Row],[Tributação federal para nacionais]:[Tributação municipal]])</f>
        <v>0.1051</v>
      </c>
      <c r="L100" s="14">
        <f>Tabela2[[#This Row],[importadosFederal]]/100</f>
        <v>4.2000000000000003E-2</v>
      </c>
      <c r="M100" s="14">
        <f>Tabela2[[#This Row],[nacionalFederal]]/100</f>
        <v>6.3099999999999989E-2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6.31</v>
      </c>
      <c r="I103">
        <v>0</v>
      </c>
      <c r="J103">
        <v>0</v>
      </c>
      <c r="K103" s="32">
        <f>SUM(Tabela2[[#This Row],[Tributação federal para nacionais]:[Tributação municipal]])</f>
        <v>0.1051</v>
      </c>
      <c r="L103" s="14">
        <f>Tabela2[[#This Row],[importadosFederal]]/100</f>
        <v>4.2000000000000003E-2</v>
      </c>
      <c r="M103" s="14">
        <f>Tabela2[[#This Row],[nacionalFederal]]/100</f>
        <v>6.3099999999999989E-2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6.31</v>
      </c>
      <c r="I104">
        <v>0</v>
      </c>
      <c r="J104">
        <v>0</v>
      </c>
      <c r="K104" s="32">
        <f>SUM(Tabela2[[#This Row],[Tributação federal para nacionais]:[Tributação municipal]])</f>
        <v>0.1051</v>
      </c>
      <c r="L104" s="14">
        <f>Tabela2[[#This Row],[importadosFederal]]/100</f>
        <v>4.2000000000000003E-2</v>
      </c>
      <c r="M104" s="14">
        <f>Tabela2[[#This Row],[nacionalFederal]]/100</f>
        <v>6.3099999999999989E-2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6.31</v>
      </c>
      <c r="I107">
        <v>0</v>
      </c>
      <c r="J107">
        <v>0</v>
      </c>
      <c r="K107" s="32">
        <f>SUM(Tabela2[[#This Row],[Tributação federal para nacionais]:[Tributação municipal]])</f>
        <v>0.1051</v>
      </c>
      <c r="L107" s="14">
        <f>Tabela2[[#This Row],[importadosFederal]]/100</f>
        <v>4.2000000000000003E-2</v>
      </c>
      <c r="M107" s="14">
        <f>Tabela2[[#This Row],[nacionalFederal]]/100</f>
        <v>6.3099999999999989E-2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6.31</v>
      </c>
      <c r="I109">
        <v>0</v>
      </c>
      <c r="J109">
        <v>0</v>
      </c>
      <c r="K109" s="32">
        <f>SUM(Tabela2[[#This Row],[Tributação federal para nacionais]:[Tributação municipal]])</f>
        <v>0.1051</v>
      </c>
      <c r="L109" s="14">
        <f>Tabela2[[#This Row],[importadosFederal]]/100</f>
        <v>4.2000000000000003E-2</v>
      </c>
      <c r="M109" s="14">
        <f>Tabela2[[#This Row],[nacionalFederal]]/100</f>
        <v>6.3099999999999989E-2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4.8</v>
      </c>
      <c r="J110">
        <v>0</v>
      </c>
      <c r="K110" s="32">
        <f>SUM(Tabela2[[#This Row],[Tributação federal para nacionais]:[Tributação municipal]])</f>
        <v>0.13800000000000001</v>
      </c>
      <c r="L110" s="14">
        <f>Tabela2[[#This Row],[importadosFederal]]/100</f>
        <v>4.2000000000000003E-2</v>
      </c>
      <c r="M110" s="14">
        <f>Tabela2[[#This Row],[nacionalFederal]]/100</f>
        <v>4.8000000000000001E-2</v>
      </c>
      <c r="N110" s="14">
        <f>Tabela2[[#This Row],[estadual]]/100</f>
        <v>4.8000000000000001E-2</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6.31</v>
      </c>
      <c r="I111">
        <v>7</v>
      </c>
      <c r="J111">
        <v>0</v>
      </c>
      <c r="K111" s="32">
        <f>SUM(Tabela2[[#This Row],[Tributação federal para nacionais]:[Tributação municipal]])</f>
        <v>0.17510000000000001</v>
      </c>
      <c r="L111" s="14">
        <f>Tabela2[[#This Row],[importadosFederal]]/100</f>
        <v>4.2000000000000003E-2</v>
      </c>
      <c r="M111" s="14">
        <f>Tabela2[[#This Row],[nacionalFederal]]/100</f>
        <v>6.3099999999999989E-2</v>
      </c>
      <c r="N111" s="14">
        <f>Tabela2[[#This Row],[estadual]]/100</f>
        <v>7.0000000000000007E-2</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6.31</v>
      </c>
      <c r="I112">
        <v>7</v>
      </c>
      <c r="J112">
        <v>0</v>
      </c>
      <c r="K112" s="32">
        <f>SUM(Tabela2[[#This Row],[Tributação federal para nacionais]:[Tributação municipal]])</f>
        <v>0.17510000000000001</v>
      </c>
      <c r="L112" s="14">
        <f>Tabela2[[#This Row],[importadosFederal]]/100</f>
        <v>4.2000000000000003E-2</v>
      </c>
      <c r="M112" s="14">
        <f>Tabela2[[#This Row],[nacionalFederal]]/100</f>
        <v>6.3099999999999989E-2</v>
      </c>
      <c r="N112" s="14">
        <f>Tabela2[[#This Row],[estadual]]/100</f>
        <v>7.0000000000000007E-2</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6.31</v>
      </c>
      <c r="I113">
        <v>7</v>
      </c>
      <c r="J113">
        <v>0</v>
      </c>
      <c r="K113" s="32">
        <f>SUM(Tabela2[[#This Row],[Tributação federal para nacionais]:[Tributação municipal]])</f>
        <v>0.17510000000000001</v>
      </c>
      <c r="L113" s="14">
        <f>Tabela2[[#This Row],[importadosFederal]]/100</f>
        <v>4.2000000000000003E-2</v>
      </c>
      <c r="M113" s="14">
        <f>Tabela2[[#This Row],[nacionalFederal]]/100</f>
        <v>6.3099999999999989E-2</v>
      </c>
      <c r="N113" s="14">
        <f>Tabela2[[#This Row],[estadual]]/100</f>
        <v>7.0000000000000007E-2</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6.31</v>
      </c>
      <c r="I114">
        <v>7</v>
      </c>
      <c r="J114">
        <v>0</v>
      </c>
      <c r="K114" s="32">
        <f>SUM(Tabela2[[#This Row],[Tributação federal para nacionais]:[Tributação municipal]])</f>
        <v>0.17510000000000001</v>
      </c>
      <c r="L114" s="14">
        <f>Tabela2[[#This Row],[importadosFederal]]/100</f>
        <v>4.2000000000000003E-2</v>
      </c>
      <c r="M114" s="14">
        <f>Tabela2[[#This Row],[nacionalFederal]]/100</f>
        <v>6.3099999999999989E-2</v>
      </c>
      <c r="N114" s="14">
        <f>Tabela2[[#This Row],[estadual]]/100</f>
        <v>7.0000000000000007E-2</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16998</v>
      </c>
      <c r="G115">
        <v>4.2</v>
      </c>
      <c r="H115">
        <v>6.31</v>
      </c>
      <c r="I115">
        <v>7</v>
      </c>
      <c r="J115">
        <v>0</v>
      </c>
      <c r="K115" s="32">
        <f>SUM(Tabela2[[#This Row],[Tributação federal para nacionais]:[Tributação municipal]])</f>
        <v>0.17510000000000001</v>
      </c>
      <c r="L115" s="14">
        <f>Tabela2[[#This Row],[importadosFederal]]/100</f>
        <v>4.2000000000000003E-2</v>
      </c>
      <c r="M115" s="14">
        <f>Tabela2[[#This Row],[nacionalFederal]]/100</f>
        <v>6.3099999999999989E-2</v>
      </c>
      <c r="N115" s="14">
        <f>Tabela2[[#This Row],[estadual]]/100</f>
        <v>7.0000000000000007E-2</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7.77</v>
      </c>
      <c r="I116">
        <v>7</v>
      </c>
      <c r="J116">
        <v>0</v>
      </c>
      <c r="K116" s="32">
        <f>SUM(Tabela2[[#This Row],[Tributação federal para nacionais]:[Tributação municipal]])</f>
        <v>0.18970000000000001</v>
      </c>
      <c r="L116" s="14">
        <f>Tabela2[[#This Row],[importadosFederal]]/100</f>
        <v>4.2000000000000003E-2</v>
      </c>
      <c r="M116" s="14">
        <f>Tabela2[[#This Row],[nacionalFederal]]/100</f>
        <v>7.7699999999999991E-2</v>
      </c>
      <c r="N116" s="14">
        <f>Tabela2[[#This Row],[estadual]]/100</f>
        <v>7.0000000000000007E-2</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7.77</v>
      </c>
      <c r="I117">
        <v>7</v>
      </c>
      <c r="J117">
        <v>0</v>
      </c>
      <c r="K117" s="32">
        <f>SUM(Tabela2[[#This Row],[Tributação federal para nacionais]:[Tributação municipal]])</f>
        <v>0.18970000000000001</v>
      </c>
      <c r="L117" s="14">
        <f>Tabela2[[#This Row],[importadosFederal]]/100</f>
        <v>4.2000000000000003E-2</v>
      </c>
      <c r="M117" s="14">
        <f>Tabela2[[#This Row],[nacionalFederal]]/100</f>
        <v>7.7699999999999991E-2</v>
      </c>
      <c r="N117" s="14">
        <f>Tabela2[[#This Row],[estadual]]/100</f>
        <v>7.0000000000000007E-2</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7.77</v>
      </c>
      <c r="I118">
        <v>7</v>
      </c>
      <c r="J118">
        <v>0</v>
      </c>
      <c r="K118" s="32">
        <f>SUM(Tabela2[[#This Row],[Tributação federal para nacionais]:[Tributação municipal]])</f>
        <v>0.18970000000000001</v>
      </c>
      <c r="L118" s="14">
        <f>Tabela2[[#This Row],[importadosFederal]]/100</f>
        <v>4.2000000000000003E-2</v>
      </c>
      <c r="M118" s="14">
        <f>Tabela2[[#This Row],[nacionalFederal]]/100</f>
        <v>7.7699999999999991E-2</v>
      </c>
      <c r="N118" s="14">
        <f>Tabela2[[#This Row],[estadual]]/100</f>
        <v>7.0000000000000007E-2</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16999</v>
      </c>
      <c r="G119">
        <v>4.2</v>
      </c>
      <c r="H119">
        <v>7.77</v>
      </c>
      <c r="I119">
        <v>7</v>
      </c>
      <c r="J119">
        <v>0</v>
      </c>
      <c r="K119" s="32">
        <f>SUM(Tabela2[[#This Row],[Tributação federal para nacionais]:[Tributação municipal]])</f>
        <v>0.18970000000000001</v>
      </c>
      <c r="L119" s="14">
        <f>Tabela2[[#This Row],[importadosFederal]]/100</f>
        <v>4.2000000000000003E-2</v>
      </c>
      <c r="M119" s="14">
        <f>Tabela2[[#This Row],[nacionalFederal]]/100</f>
        <v>7.7699999999999991E-2</v>
      </c>
      <c r="N119" s="14">
        <f>Tabela2[[#This Row],[estadual]]/100</f>
        <v>7.0000000000000007E-2</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17000</v>
      </c>
      <c r="G120">
        <v>4.2</v>
      </c>
      <c r="H120">
        <v>7.77</v>
      </c>
      <c r="I120">
        <v>7</v>
      </c>
      <c r="J120">
        <v>0</v>
      </c>
      <c r="K120" s="32">
        <f>SUM(Tabela2[[#This Row],[Tributação federal para nacionais]:[Tributação municipal]])</f>
        <v>0.18970000000000001</v>
      </c>
      <c r="L120" s="14">
        <f>Tabela2[[#This Row],[importadosFederal]]/100</f>
        <v>4.2000000000000003E-2</v>
      </c>
      <c r="M120" s="14">
        <f>Tabela2[[#This Row],[nacionalFederal]]/100</f>
        <v>7.7699999999999991E-2</v>
      </c>
      <c r="N120" s="14">
        <f>Tabela2[[#This Row],[estadual]]/100</f>
        <v>7.0000000000000007E-2</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7.77</v>
      </c>
      <c r="I121">
        <v>7</v>
      </c>
      <c r="J121">
        <v>0</v>
      </c>
      <c r="K121" s="32">
        <f>SUM(Tabela2[[#This Row],[Tributação federal para nacionais]:[Tributação municipal]])</f>
        <v>0.18970000000000001</v>
      </c>
      <c r="L121" s="14">
        <f>Tabela2[[#This Row],[importadosFederal]]/100</f>
        <v>4.2000000000000003E-2</v>
      </c>
      <c r="M121" s="14">
        <f>Tabela2[[#This Row],[nacionalFederal]]/100</f>
        <v>7.7699999999999991E-2</v>
      </c>
      <c r="N121" s="14">
        <f>Tabela2[[#This Row],[estadual]]/100</f>
        <v>7.0000000000000007E-2</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7.77</v>
      </c>
      <c r="I122">
        <v>7</v>
      </c>
      <c r="J122">
        <v>0</v>
      </c>
      <c r="K122" s="32">
        <f>SUM(Tabela2[[#This Row],[Tributação federal para nacionais]:[Tributação municipal]])</f>
        <v>0.18970000000000001</v>
      </c>
      <c r="L122" s="14">
        <f>Tabela2[[#This Row],[importadosFederal]]/100</f>
        <v>4.2000000000000003E-2</v>
      </c>
      <c r="M122" s="14">
        <f>Tabela2[[#This Row],[nacionalFederal]]/100</f>
        <v>7.7699999999999991E-2</v>
      </c>
      <c r="N122" s="14">
        <f>Tabela2[[#This Row],[estadual]]/100</f>
        <v>7.0000000000000007E-2</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17001</v>
      </c>
      <c r="G123">
        <v>4.2</v>
      </c>
      <c r="H123">
        <v>7.77</v>
      </c>
      <c r="I123">
        <v>0</v>
      </c>
      <c r="J123">
        <v>0</v>
      </c>
      <c r="K123" s="32">
        <f>SUM(Tabela2[[#This Row],[Tributação federal para nacionais]:[Tributação municipal]])</f>
        <v>0.1197</v>
      </c>
      <c r="L123" s="14">
        <f>Tabela2[[#This Row],[importadosFederal]]/100</f>
        <v>4.2000000000000003E-2</v>
      </c>
      <c r="M123" s="14">
        <f>Tabela2[[#This Row],[nacionalFederal]]/100</f>
        <v>7.7699999999999991E-2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7.77</v>
      </c>
      <c r="I124">
        <v>7</v>
      </c>
      <c r="J124">
        <v>0</v>
      </c>
      <c r="K124" s="32">
        <f>SUM(Tabela2[[#This Row],[Tributação federal para nacionais]:[Tributação municipal]])</f>
        <v>0.18970000000000001</v>
      </c>
      <c r="L124" s="14">
        <f>Tabela2[[#This Row],[importadosFederal]]/100</f>
        <v>4.2000000000000003E-2</v>
      </c>
      <c r="M124" s="14">
        <f>Tabela2[[#This Row],[nacionalFederal]]/100</f>
        <v>7.7699999999999991E-2</v>
      </c>
      <c r="N124" s="14">
        <f>Tabela2[[#This Row],[estadual]]/100</f>
        <v>7.0000000000000007E-2</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17002</v>
      </c>
      <c r="G125">
        <v>4.2</v>
      </c>
      <c r="H125">
        <v>7.77</v>
      </c>
      <c r="I125">
        <v>7</v>
      </c>
      <c r="J125">
        <v>0</v>
      </c>
      <c r="K125" s="32">
        <f>SUM(Tabela2[[#This Row],[Tributação federal para nacionais]:[Tributação municipal]])</f>
        <v>0.18970000000000001</v>
      </c>
      <c r="L125" s="14">
        <f>Tabela2[[#This Row],[importadosFederal]]/100</f>
        <v>4.2000000000000003E-2</v>
      </c>
      <c r="M125" s="14">
        <f>Tabela2[[#This Row],[nacionalFederal]]/100</f>
        <v>7.7699999999999991E-2</v>
      </c>
      <c r="N125" s="14">
        <f>Tabela2[[#This Row],[estadual]]/100</f>
        <v>7.0000000000000007E-2</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17003</v>
      </c>
      <c r="G126">
        <v>4.2</v>
      </c>
      <c r="H126">
        <v>4.8</v>
      </c>
      <c r="I126">
        <v>7</v>
      </c>
      <c r="J126">
        <v>0</v>
      </c>
      <c r="K126" s="32">
        <f>SUM(Tabela2[[#This Row],[Tributação federal para nacionais]:[Tributação municipal]])</f>
        <v>0.16</v>
      </c>
      <c r="L126" s="14">
        <f>Tabela2[[#This Row],[importadosFederal]]/100</f>
        <v>4.2000000000000003E-2</v>
      </c>
      <c r="M126" s="14">
        <f>Tabela2[[#This Row],[nacionalFederal]]/100</f>
        <v>4.8000000000000001E-2</v>
      </c>
      <c r="N126" s="14">
        <f>Tabela2[[#This Row],[estadual]]/100</f>
        <v>7.0000000000000007E-2</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7.77</v>
      </c>
      <c r="I127">
        <v>7</v>
      </c>
      <c r="J127">
        <v>0</v>
      </c>
      <c r="K127" s="32">
        <f>SUM(Tabela2[[#This Row],[Tributação federal para nacionais]:[Tributação municipal]])</f>
        <v>0.18970000000000001</v>
      </c>
      <c r="L127" s="14">
        <f>Tabela2[[#This Row],[importadosFederal]]/100</f>
        <v>4.2000000000000003E-2</v>
      </c>
      <c r="M127" s="14">
        <f>Tabela2[[#This Row],[nacionalFederal]]/100</f>
        <v>7.7699999999999991E-2</v>
      </c>
      <c r="N127" s="14">
        <f>Tabela2[[#This Row],[estadual]]/100</f>
        <v>7.0000000000000007E-2</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7.77</v>
      </c>
      <c r="I128">
        <v>7</v>
      </c>
      <c r="J128">
        <v>0</v>
      </c>
      <c r="K128" s="32">
        <f>SUM(Tabela2[[#This Row],[Tributação federal para nacionais]:[Tributação municipal]])</f>
        <v>0.18970000000000001</v>
      </c>
      <c r="L128" s="14">
        <f>Tabela2[[#This Row],[importadosFederal]]/100</f>
        <v>4.2000000000000003E-2</v>
      </c>
      <c r="M128" s="14">
        <f>Tabela2[[#This Row],[nacionalFederal]]/100</f>
        <v>7.7699999999999991E-2</v>
      </c>
      <c r="N128" s="14">
        <f>Tabela2[[#This Row],[estadual]]/100</f>
        <v>7.0000000000000007E-2</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7.77</v>
      </c>
      <c r="I129">
        <v>7</v>
      </c>
      <c r="J129">
        <v>0</v>
      </c>
      <c r="K129" s="32">
        <f>SUM(Tabela2[[#This Row],[Tributação federal para nacionais]:[Tributação municipal]])</f>
        <v>0.18970000000000001</v>
      </c>
      <c r="L129" s="14">
        <f>Tabela2[[#This Row],[importadosFederal]]/100</f>
        <v>4.2000000000000003E-2</v>
      </c>
      <c r="M129" s="14">
        <f>Tabela2[[#This Row],[nacionalFederal]]/100</f>
        <v>7.7699999999999991E-2</v>
      </c>
      <c r="N129" s="14">
        <f>Tabela2[[#This Row],[estadual]]/100</f>
        <v>7.0000000000000007E-2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7.77</v>
      </c>
      <c r="I130">
        <v>7</v>
      </c>
      <c r="J130">
        <v>0</v>
      </c>
      <c r="K130" s="32">
        <f>SUM(Tabela2[[#This Row],[Tributação federal para nacionais]:[Tributação municipal]])</f>
        <v>0.18970000000000001</v>
      </c>
      <c r="L130" s="14">
        <f>Tabela2[[#This Row],[importadosFederal]]/100</f>
        <v>4.2000000000000003E-2</v>
      </c>
      <c r="M130" s="14">
        <f>Tabela2[[#This Row],[nacionalFederal]]/100</f>
        <v>7.7699999999999991E-2</v>
      </c>
      <c r="N130" s="14">
        <f>Tabela2[[#This Row],[estadual]]/100</f>
        <v>7.0000000000000007E-2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7.77</v>
      </c>
      <c r="I131">
        <v>7</v>
      </c>
      <c r="J131">
        <v>0</v>
      </c>
      <c r="K131" s="32">
        <f>SUM(Tabela2[[#This Row],[Tributação federal para nacionais]:[Tributação municipal]])</f>
        <v>0.18970000000000001</v>
      </c>
      <c r="L131" s="14">
        <f>Tabela2[[#This Row],[importadosFederal]]/100</f>
        <v>4.2000000000000003E-2</v>
      </c>
      <c r="M131" s="14">
        <f>Tabela2[[#This Row],[nacionalFederal]]/100</f>
        <v>7.7699999999999991E-2</v>
      </c>
      <c r="N131" s="14">
        <f>Tabela2[[#This Row],[estadual]]/100</f>
        <v>7.0000000000000007E-2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11.82</v>
      </c>
      <c r="I132">
        <v>7</v>
      </c>
      <c r="J132">
        <v>0</v>
      </c>
      <c r="K132" s="32">
        <f>SUM(Tabela2[[#This Row],[Tributação federal para nacionais]:[Tributação municipal]])</f>
        <v>0.23020000000000002</v>
      </c>
      <c r="L132" s="14">
        <f>Tabela2[[#This Row],[importadosFederal]]/100</f>
        <v>4.2000000000000003E-2</v>
      </c>
      <c r="M132" s="14">
        <f>Tabela2[[#This Row],[nacionalFederal]]/100</f>
        <v>0.1182</v>
      </c>
      <c r="N132" s="14">
        <f>Tabela2[[#This Row],[estadual]]/100</f>
        <v>7.0000000000000007E-2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11.82</v>
      </c>
      <c r="I133">
        <v>7</v>
      </c>
      <c r="J133">
        <v>0</v>
      </c>
      <c r="K133" s="32">
        <f>SUM(Tabela2[[#This Row],[Tributação federal para nacionais]:[Tributação municipal]])</f>
        <v>0.23020000000000002</v>
      </c>
      <c r="L133" s="14">
        <f>Tabela2[[#This Row],[importadosFederal]]/100</f>
        <v>4.2000000000000003E-2</v>
      </c>
      <c r="M133" s="14">
        <f>Tabela2[[#This Row],[nacionalFederal]]/100</f>
        <v>0.1182</v>
      </c>
      <c r="N133" s="14">
        <f>Tabela2[[#This Row],[estadual]]/100</f>
        <v>7.0000000000000007E-2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11.82</v>
      </c>
      <c r="I134">
        <v>7</v>
      </c>
      <c r="J134">
        <v>0</v>
      </c>
      <c r="K134" s="32">
        <f>SUM(Tabela2[[#This Row],[Tributação federal para nacionais]:[Tributação municipal]])</f>
        <v>0.23020000000000002</v>
      </c>
      <c r="L134" s="14">
        <f>Tabela2[[#This Row],[importadosFederal]]/100</f>
        <v>4.2000000000000003E-2</v>
      </c>
      <c r="M134" s="14">
        <f>Tabela2[[#This Row],[nacionalFederal]]/100</f>
        <v>0.1182</v>
      </c>
      <c r="N134" s="14">
        <f>Tabela2[[#This Row],[estadual]]/100</f>
        <v>7.0000000000000007E-2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11.82</v>
      </c>
      <c r="I135">
        <v>7</v>
      </c>
      <c r="J135">
        <v>0</v>
      </c>
      <c r="K135" s="32">
        <f>SUM(Tabela2[[#This Row],[Tributação federal para nacionais]:[Tributação municipal]])</f>
        <v>0.23020000000000002</v>
      </c>
      <c r="L135" s="14">
        <f>Tabela2[[#This Row],[importadosFederal]]/100</f>
        <v>4.2000000000000003E-2</v>
      </c>
      <c r="M135" s="14">
        <f>Tabela2[[#This Row],[nacionalFederal]]/100</f>
        <v>0.1182</v>
      </c>
      <c r="N135" s="14">
        <f>Tabela2[[#This Row],[estadual]]/100</f>
        <v>7.0000000000000007E-2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13.07</v>
      </c>
      <c r="I136">
        <v>7</v>
      </c>
      <c r="J136">
        <v>0</v>
      </c>
      <c r="K136" s="32">
        <f>SUM(Tabela2[[#This Row],[Tributação federal para nacionais]:[Tributação municipal]])</f>
        <v>0.24270000000000003</v>
      </c>
      <c r="L136" s="14">
        <f>Tabela2[[#This Row],[importadosFederal]]/100</f>
        <v>4.2000000000000003E-2</v>
      </c>
      <c r="M136" s="14">
        <f>Tabela2[[#This Row],[nacionalFederal]]/100</f>
        <v>0.13070000000000001</v>
      </c>
      <c r="N136" s="14">
        <f>Tabela2[[#This Row],[estadual]]/100</f>
        <v>7.0000000000000007E-2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11.82</v>
      </c>
      <c r="I137">
        <v>7</v>
      </c>
      <c r="J137">
        <v>0</v>
      </c>
      <c r="K137" s="32">
        <f>SUM(Tabela2[[#This Row],[Tributação federal para nacionais]:[Tributação municipal]])</f>
        <v>0.23020000000000002</v>
      </c>
      <c r="L137" s="14">
        <f>Tabela2[[#This Row],[importadosFederal]]/100</f>
        <v>4.2000000000000003E-2</v>
      </c>
      <c r="M137" s="14">
        <f>Tabela2[[#This Row],[nacionalFederal]]/100</f>
        <v>0.1182</v>
      </c>
      <c r="N137" s="14">
        <f>Tabela2[[#This Row],[estadual]]/100</f>
        <v>7.0000000000000007E-2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11.82</v>
      </c>
      <c r="I138">
        <v>7</v>
      </c>
      <c r="J138">
        <v>0</v>
      </c>
      <c r="K138" s="32">
        <f>SUM(Tabela2[[#This Row],[Tributação federal para nacionais]:[Tributação municipal]])</f>
        <v>0.23020000000000002</v>
      </c>
      <c r="L138" s="14">
        <f>Tabela2[[#This Row],[importadosFederal]]/100</f>
        <v>4.2000000000000003E-2</v>
      </c>
      <c r="M138" s="14">
        <f>Tabela2[[#This Row],[nacionalFederal]]/100</f>
        <v>0.1182</v>
      </c>
      <c r="N138" s="14">
        <f>Tabela2[[#This Row],[estadual]]/100</f>
        <v>7.0000000000000007E-2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11.82</v>
      </c>
      <c r="I139">
        <v>7</v>
      </c>
      <c r="J139">
        <v>0</v>
      </c>
      <c r="K139" s="32">
        <f>SUM(Tabela2[[#This Row],[Tributação federal para nacionais]:[Tributação municipal]])</f>
        <v>0.23020000000000002</v>
      </c>
      <c r="L139" s="14">
        <f>Tabela2[[#This Row],[importadosFederal]]/100</f>
        <v>4.2000000000000003E-2</v>
      </c>
      <c r="M139" s="14">
        <f>Tabela2[[#This Row],[nacionalFederal]]/100</f>
        <v>0.1182</v>
      </c>
      <c r="N139" s="14">
        <f>Tabela2[[#This Row],[estadual]]/100</f>
        <v>7.0000000000000007E-2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11.82</v>
      </c>
      <c r="I140">
        <v>7</v>
      </c>
      <c r="J140">
        <v>0</v>
      </c>
      <c r="K140" s="32">
        <f>SUM(Tabela2[[#This Row],[Tributação federal para nacionais]:[Tributação municipal]])</f>
        <v>0.23020000000000002</v>
      </c>
      <c r="L140" s="14">
        <f>Tabela2[[#This Row],[importadosFederal]]/100</f>
        <v>4.2000000000000003E-2</v>
      </c>
      <c r="M140" s="14">
        <f>Tabela2[[#This Row],[nacionalFederal]]/100</f>
        <v>0.1182</v>
      </c>
      <c r="N140" s="14">
        <f>Tabela2[[#This Row],[estadual]]/100</f>
        <v>7.0000000000000007E-2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13.07</v>
      </c>
      <c r="I141">
        <v>7</v>
      </c>
      <c r="J141">
        <v>0</v>
      </c>
      <c r="K141" s="32">
        <f>SUM(Tabela2[[#This Row],[Tributação federal para nacionais]:[Tributação municipal]])</f>
        <v>0.24270000000000003</v>
      </c>
      <c r="L141" s="14">
        <f>Tabela2[[#This Row],[importadosFederal]]/100</f>
        <v>4.2000000000000003E-2</v>
      </c>
      <c r="M141" s="14">
        <f>Tabela2[[#This Row],[nacionalFederal]]/100</f>
        <v>0.13070000000000001</v>
      </c>
      <c r="N141" s="14">
        <f>Tabela2[[#This Row],[estadual]]/100</f>
        <v>7.0000000000000007E-2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11.82</v>
      </c>
      <c r="I142">
        <v>7</v>
      </c>
      <c r="J142">
        <v>0</v>
      </c>
      <c r="K142" s="32">
        <f>SUM(Tabela2[[#This Row],[Tributação federal para nacionais]:[Tributação municipal]])</f>
        <v>0.23020000000000002</v>
      </c>
      <c r="L142" s="14">
        <f>Tabela2[[#This Row],[importadosFederal]]/100</f>
        <v>4.2000000000000003E-2</v>
      </c>
      <c r="M142" s="14">
        <f>Tabela2[[#This Row],[nacionalFederal]]/100</f>
        <v>0.1182</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11.82</v>
      </c>
      <c r="I143">
        <v>7</v>
      </c>
      <c r="J143">
        <v>0</v>
      </c>
      <c r="K143" s="32">
        <f>SUM(Tabela2[[#This Row],[Tributação federal para nacionais]:[Tributação municipal]])</f>
        <v>0.23020000000000002</v>
      </c>
      <c r="L143" s="14">
        <f>Tabela2[[#This Row],[importadosFederal]]/100</f>
        <v>4.2000000000000003E-2</v>
      </c>
      <c r="M143" s="14">
        <f>Tabela2[[#This Row],[nacionalFederal]]/100</f>
        <v>0.1182</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11.82</v>
      </c>
      <c r="I144">
        <v>7</v>
      </c>
      <c r="J144">
        <v>0</v>
      </c>
      <c r="K144" s="32">
        <f>SUM(Tabela2[[#This Row],[Tributação federal para nacionais]:[Tributação municipal]])</f>
        <v>0.23020000000000002</v>
      </c>
      <c r="L144" s="14">
        <f>Tabela2[[#This Row],[importadosFederal]]/100</f>
        <v>4.2000000000000003E-2</v>
      </c>
      <c r="M144" s="14">
        <f>Tabela2[[#This Row],[nacionalFederal]]/100</f>
        <v>0.1182</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11.82</v>
      </c>
      <c r="I145">
        <v>7</v>
      </c>
      <c r="J145">
        <v>0</v>
      </c>
      <c r="K145" s="32">
        <f>SUM(Tabela2[[#This Row],[Tributação federal para nacionais]:[Tributação municipal]])</f>
        <v>0.23020000000000002</v>
      </c>
      <c r="L145" s="14">
        <f>Tabela2[[#This Row],[importadosFederal]]/100</f>
        <v>4.2000000000000003E-2</v>
      </c>
      <c r="M145" s="14">
        <f>Tabela2[[#This Row],[nacionalFederal]]/100</f>
        <v>0.1182</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11.82</v>
      </c>
      <c r="I146">
        <v>7</v>
      </c>
      <c r="J146">
        <v>0</v>
      </c>
      <c r="K146" s="32">
        <f>SUM(Tabela2[[#This Row],[Tributação federal para nacionais]:[Tributação municipal]])</f>
        <v>0.23020000000000002</v>
      </c>
      <c r="L146" s="14">
        <f>Tabela2[[#This Row],[importadosFederal]]/100</f>
        <v>4.2000000000000003E-2</v>
      </c>
      <c r="M146" s="14">
        <f>Tabela2[[#This Row],[nacionalFederal]]/100</f>
        <v>0.1182</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11.82</v>
      </c>
      <c r="I147">
        <v>7</v>
      </c>
      <c r="J147">
        <v>0</v>
      </c>
      <c r="K147" s="32">
        <f>SUM(Tabela2[[#This Row],[Tributação federal para nacionais]:[Tributação municipal]])</f>
        <v>0.23020000000000002</v>
      </c>
      <c r="L147" s="14">
        <f>Tabela2[[#This Row],[importadosFederal]]/100</f>
        <v>4.2000000000000003E-2</v>
      </c>
      <c r="M147" s="14">
        <f>Tabela2[[#This Row],[nacionalFederal]]/100</f>
        <v>0.1182</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11.82</v>
      </c>
      <c r="I148">
        <v>7</v>
      </c>
      <c r="J148">
        <v>0</v>
      </c>
      <c r="K148" s="32">
        <f>SUM(Tabela2[[#This Row],[Tributação federal para nacionais]:[Tributação municipal]])</f>
        <v>0.23020000000000002</v>
      </c>
      <c r="L148" s="14">
        <f>Tabela2[[#This Row],[importadosFederal]]/100</f>
        <v>4.2000000000000003E-2</v>
      </c>
      <c r="M148" s="14">
        <f>Tabela2[[#This Row],[nacionalFederal]]/100</f>
        <v>0.1182</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11.82</v>
      </c>
      <c r="I149">
        <v>7</v>
      </c>
      <c r="J149">
        <v>0</v>
      </c>
      <c r="K149" s="32">
        <f>SUM(Tabela2[[#This Row],[Tributação federal para nacionais]:[Tributação municipal]])</f>
        <v>0.23020000000000002</v>
      </c>
      <c r="L149" s="14">
        <f>Tabela2[[#This Row],[importadosFederal]]/100</f>
        <v>4.2000000000000003E-2</v>
      </c>
      <c r="M149" s="14">
        <f>Tabela2[[#This Row],[nacionalFederal]]/100</f>
        <v>0.1182</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11.82</v>
      </c>
      <c r="I150">
        <v>7</v>
      </c>
      <c r="J150">
        <v>0</v>
      </c>
      <c r="K150" s="32">
        <f>SUM(Tabela2[[#This Row],[Tributação federal para nacionais]:[Tributação municipal]])</f>
        <v>0.23020000000000002</v>
      </c>
      <c r="L150" s="14">
        <f>Tabela2[[#This Row],[importadosFederal]]/100</f>
        <v>4.2000000000000003E-2</v>
      </c>
      <c r="M150" s="14">
        <f>Tabela2[[#This Row],[nacionalFederal]]/100</f>
        <v>0.1182</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11.82</v>
      </c>
      <c r="I151">
        <v>7</v>
      </c>
      <c r="J151">
        <v>0</v>
      </c>
      <c r="K151" s="32">
        <f>SUM(Tabela2[[#This Row],[Tributação federal para nacionais]:[Tributação municipal]])</f>
        <v>0.23020000000000002</v>
      </c>
      <c r="L151" s="14">
        <f>Tabela2[[#This Row],[importadosFederal]]/100</f>
        <v>4.2000000000000003E-2</v>
      </c>
      <c r="M151" s="14">
        <f>Tabela2[[#This Row],[nacionalFederal]]/100</f>
        <v>0.1182</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11.82</v>
      </c>
      <c r="I152">
        <v>7</v>
      </c>
      <c r="J152">
        <v>0</v>
      </c>
      <c r="K152" s="32">
        <f>SUM(Tabela2[[#This Row],[Tributação federal para nacionais]:[Tributação municipal]])</f>
        <v>0.23020000000000002</v>
      </c>
      <c r="L152" s="14">
        <f>Tabela2[[#This Row],[importadosFederal]]/100</f>
        <v>4.2000000000000003E-2</v>
      </c>
      <c r="M152" s="14">
        <f>Tabela2[[#This Row],[nacionalFederal]]/100</f>
        <v>0.1182</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11.82</v>
      </c>
      <c r="I153">
        <v>7</v>
      </c>
      <c r="J153">
        <v>0</v>
      </c>
      <c r="K153" s="32">
        <f>SUM(Tabela2[[#This Row],[Tributação federal para nacionais]:[Tributação municipal]])</f>
        <v>0.23020000000000002</v>
      </c>
      <c r="L153" s="14">
        <f>Tabela2[[#This Row],[importadosFederal]]/100</f>
        <v>4.2000000000000003E-2</v>
      </c>
      <c r="M153" s="14">
        <f>Tabela2[[#This Row],[nacionalFederal]]/100</f>
        <v>0.1182</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11.82</v>
      </c>
      <c r="I154">
        <v>7</v>
      </c>
      <c r="J154">
        <v>0</v>
      </c>
      <c r="K154" s="32">
        <f>SUM(Tabela2[[#This Row],[Tributação federal para nacionais]:[Tributação municipal]])</f>
        <v>0.23020000000000002</v>
      </c>
      <c r="L154" s="14">
        <f>Tabela2[[#This Row],[importadosFederal]]/100</f>
        <v>4.2000000000000003E-2</v>
      </c>
      <c r="M154" s="14">
        <f>Tabela2[[#This Row],[nacionalFederal]]/100</f>
        <v>0.1182</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11.82</v>
      </c>
      <c r="I155">
        <v>7</v>
      </c>
      <c r="J155">
        <v>0</v>
      </c>
      <c r="K155" s="32">
        <f>SUM(Tabela2[[#This Row],[Tributação federal para nacionais]:[Tributação municipal]])</f>
        <v>0.23020000000000002</v>
      </c>
      <c r="L155" s="14">
        <f>Tabela2[[#This Row],[importadosFederal]]/100</f>
        <v>4.2000000000000003E-2</v>
      </c>
      <c r="M155" s="14">
        <f>Tabela2[[#This Row],[nacionalFederal]]/100</f>
        <v>0.1182</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11.82</v>
      </c>
      <c r="I156">
        <v>7</v>
      </c>
      <c r="J156">
        <v>0</v>
      </c>
      <c r="K156" s="32">
        <f>SUM(Tabela2[[#This Row],[Tributação federal para nacionais]:[Tributação municipal]])</f>
        <v>0.23020000000000002</v>
      </c>
      <c r="L156" s="14">
        <f>Tabela2[[#This Row],[importadosFederal]]/100</f>
        <v>4.2000000000000003E-2</v>
      </c>
      <c r="M156" s="14">
        <f>Tabela2[[#This Row],[nacionalFederal]]/100</f>
        <v>0.1182</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21.07</v>
      </c>
      <c r="I157">
        <v>7</v>
      </c>
      <c r="J157">
        <v>0</v>
      </c>
      <c r="K157" s="32">
        <f>SUM(Tabela2[[#This Row],[Tributação federal para nacionais]:[Tributação municipal]])</f>
        <v>0.41519999999999996</v>
      </c>
      <c r="L157" s="14">
        <f>Tabela2[[#This Row],[importadosFederal]]/100</f>
        <v>0.13449999999999998</v>
      </c>
      <c r="M157" s="14">
        <f>Tabela2[[#This Row],[nacionalFederal]]/100</f>
        <v>0.2107</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11.82</v>
      </c>
      <c r="I158">
        <v>7</v>
      </c>
      <c r="J158">
        <v>0</v>
      </c>
      <c r="K158" s="32">
        <f>SUM(Tabela2[[#This Row],[Tributação federal para nacionais]:[Tributação municipal]])</f>
        <v>0.23020000000000002</v>
      </c>
      <c r="L158" s="14">
        <f>Tabela2[[#This Row],[importadosFederal]]/100</f>
        <v>4.2000000000000003E-2</v>
      </c>
      <c r="M158" s="14">
        <f>Tabela2[[#This Row],[nacionalFederal]]/100</f>
        <v>0.1182</v>
      </c>
      <c r="N158" s="14">
        <f>Tabela2[[#This Row],[estadual]]/100</f>
        <v>7.0000000000000007E-2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11.82</v>
      </c>
      <c r="I159">
        <v>7</v>
      </c>
      <c r="J159">
        <v>0</v>
      </c>
      <c r="K159" s="32">
        <f>SUM(Tabela2[[#This Row],[Tributação federal para nacionais]:[Tributação municipal]])</f>
        <v>0.23020000000000002</v>
      </c>
      <c r="L159" s="14">
        <f>Tabela2[[#This Row],[importadosFederal]]/100</f>
        <v>4.2000000000000003E-2</v>
      </c>
      <c r="M159" s="14">
        <f>Tabela2[[#This Row],[nacionalFederal]]/100</f>
        <v>0.1182</v>
      </c>
      <c r="N159" s="14">
        <f>Tabela2[[#This Row],[estadual]]/100</f>
        <v>7.0000000000000007E-2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11.82</v>
      </c>
      <c r="I160">
        <v>7</v>
      </c>
      <c r="J160">
        <v>0</v>
      </c>
      <c r="K160" s="32">
        <f>SUM(Tabela2[[#This Row],[Tributação federal para nacionais]:[Tributação municipal]])</f>
        <v>0.23020000000000002</v>
      </c>
      <c r="L160" s="14">
        <f>Tabela2[[#This Row],[importadosFederal]]/100</f>
        <v>4.2000000000000003E-2</v>
      </c>
      <c r="M160" s="14">
        <f>Tabela2[[#This Row],[nacionalFederal]]/100</f>
        <v>0.1182</v>
      </c>
      <c r="N160" s="14">
        <f>Tabela2[[#This Row],[estadual]]/100</f>
        <v>7.0000000000000007E-2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11.82</v>
      </c>
      <c r="I161">
        <v>7</v>
      </c>
      <c r="J161">
        <v>0</v>
      </c>
      <c r="K161" s="32">
        <f>SUM(Tabela2[[#This Row],[Tributação federal para nacionais]:[Tributação municipal]])</f>
        <v>0.23020000000000002</v>
      </c>
      <c r="L161" s="14">
        <f>Tabela2[[#This Row],[importadosFederal]]/100</f>
        <v>4.2000000000000003E-2</v>
      </c>
      <c r="M161" s="14">
        <f>Tabela2[[#This Row],[nacionalFederal]]/100</f>
        <v>0.1182</v>
      </c>
      <c r="N161" s="14">
        <f>Tabela2[[#This Row],[estadual]]/100</f>
        <v>7.0000000000000007E-2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11.82</v>
      </c>
      <c r="I162">
        <v>7</v>
      </c>
      <c r="J162">
        <v>0</v>
      </c>
      <c r="K162" s="32">
        <f>SUM(Tabela2[[#This Row],[Tributação federal para nacionais]:[Tributação municipal]])</f>
        <v>0.23020000000000002</v>
      </c>
      <c r="L162" s="14">
        <f>Tabela2[[#This Row],[importadosFederal]]/100</f>
        <v>4.2000000000000003E-2</v>
      </c>
      <c r="M162" s="14">
        <f>Tabela2[[#This Row],[nacionalFederal]]/100</f>
        <v>0.1182</v>
      </c>
      <c r="N162" s="14">
        <f>Tabela2[[#This Row],[estadual]]/100</f>
        <v>7.0000000000000007E-2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11.82</v>
      </c>
      <c r="I163">
        <v>7</v>
      </c>
      <c r="J163">
        <v>0</v>
      </c>
      <c r="K163" s="32">
        <f>SUM(Tabela2[[#This Row],[Tributação federal para nacionais]:[Tributação municipal]])</f>
        <v>0.23020000000000002</v>
      </c>
      <c r="L163" s="14">
        <f>Tabela2[[#This Row],[importadosFederal]]/100</f>
        <v>4.2000000000000003E-2</v>
      </c>
      <c r="M163" s="14">
        <f>Tabela2[[#This Row],[nacionalFederal]]/100</f>
        <v>0.1182</v>
      </c>
      <c r="N163" s="14">
        <f>Tabela2[[#This Row],[estadual]]/100</f>
        <v>7.0000000000000007E-2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11.82</v>
      </c>
      <c r="I164">
        <v>7</v>
      </c>
      <c r="J164">
        <v>0</v>
      </c>
      <c r="K164" s="32">
        <f>SUM(Tabela2[[#This Row],[Tributação federal para nacionais]:[Tributação municipal]])</f>
        <v>0.23020000000000002</v>
      </c>
      <c r="L164" s="14">
        <f>Tabela2[[#This Row],[importadosFederal]]/100</f>
        <v>4.2000000000000003E-2</v>
      </c>
      <c r="M164" s="14">
        <f>Tabela2[[#This Row],[nacionalFederal]]/100</f>
        <v>0.1182</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11.82</v>
      </c>
      <c r="I165">
        <v>7</v>
      </c>
      <c r="J165">
        <v>0</v>
      </c>
      <c r="K165" s="32">
        <f>SUM(Tabela2[[#This Row],[Tributação federal para nacionais]:[Tributação municipal]])</f>
        <v>0.23020000000000002</v>
      </c>
      <c r="L165" s="14">
        <f>Tabela2[[#This Row],[importadosFederal]]/100</f>
        <v>4.2000000000000003E-2</v>
      </c>
      <c r="M165" s="14">
        <f>Tabela2[[#This Row],[nacionalFederal]]/100</f>
        <v>0.1182</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11.82</v>
      </c>
      <c r="I166">
        <v>7</v>
      </c>
      <c r="J166">
        <v>0</v>
      </c>
      <c r="K166" s="32">
        <f>SUM(Tabela2[[#This Row],[Tributação federal para nacionais]:[Tributação municipal]])</f>
        <v>0.23020000000000002</v>
      </c>
      <c r="L166" s="14">
        <f>Tabela2[[#This Row],[importadosFederal]]/100</f>
        <v>4.2000000000000003E-2</v>
      </c>
      <c r="M166" s="14">
        <f>Tabela2[[#This Row],[nacionalFederal]]/100</f>
        <v>0.1182</v>
      </c>
      <c r="N166" s="14">
        <f>Tabela2[[#This Row],[estadual]]/100</f>
        <v>7.0000000000000007E-2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21.07</v>
      </c>
      <c r="I167">
        <v>7</v>
      </c>
      <c r="J167">
        <v>0</v>
      </c>
      <c r="K167" s="32">
        <f>SUM(Tabela2[[#This Row],[Tributação federal para nacionais]:[Tributação municipal]])</f>
        <v>0.41519999999999996</v>
      </c>
      <c r="L167" s="14">
        <f>Tabela2[[#This Row],[importadosFederal]]/100</f>
        <v>0.13449999999999998</v>
      </c>
      <c r="M167" s="14">
        <f>Tabela2[[#This Row],[nacionalFederal]]/100</f>
        <v>0.2107</v>
      </c>
      <c r="N167" s="14">
        <f>Tabela2[[#This Row],[estadual]]/100</f>
        <v>7.0000000000000007E-2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11.82</v>
      </c>
      <c r="I168">
        <v>7</v>
      </c>
      <c r="J168">
        <v>0</v>
      </c>
      <c r="K168" s="32">
        <f>SUM(Tabela2[[#This Row],[Tributação federal para nacionais]:[Tributação municipal]])</f>
        <v>0.23020000000000002</v>
      </c>
      <c r="L168" s="14">
        <f>Tabela2[[#This Row],[importadosFederal]]/100</f>
        <v>4.2000000000000003E-2</v>
      </c>
      <c r="M168" s="14">
        <f>Tabela2[[#This Row],[nacionalFederal]]/100</f>
        <v>0.1182</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11.82</v>
      </c>
      <c r="I169">
        <v>7</v>
      </c>
      <c r="J169">
        <v>0</v>
      </c>
      <c r="K169" s="32">
        <f>SUM(Tabela2[[#This Row],[Tributação federal para nacionais]:[Tributação municipal]])</f>
        <v>0.23020000000000002</v>
      </c>
      <c r="L169" s="14">
        <f>Tabela2[[#This Row],[importadosFederal]]/100</f>
        <v>4.2000000000000003E-2</v>
      </c>
      <c r="M169" s="14">
        <f>Tabela2[[#This Row],[nacionalFederal]]/100</f>
        <v>0.1182</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11.82</v>
      </c>
      <c r="I170">
        <v>7</v>
      </c>
      <c r="J170">
        <v>0</v>
      </c>
      <c r="K170" s="32">
        <f>SUM(Tabela2[[#This Row],[Tributação federal para nacionais]:[Tributação municipal]])</f>
        <v>0.23020000000000002</v>
      </c>
      <c r="L170" s="14">
        <f>Tabela2[[#This Row],[importadosFederal]]/100</f>
        <v>4.2000000000000003E-2</v>
      </c>
      <c r="M170" s="14">
        <f>Tabela2[[#This Row],[nacionalFederal]]/100</f>
        <v>0.1182</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11.82</v>
      </c>
      <c r="I171">
        <v>7</v>
      </c>
      <c r="J171">
        <v>0</v>
      </c>
      <c r="K171" s="32">
        <f>SUM(Tabela2[[#This Row],[Tributação federal para nacionais]:[Tributação municipal]])</f>
        <v>0.23020000000000002</v>
      </c>
      <c r="L171" s="14">
        <f>Tabela2[[#This Row],[importadosFederal]]/100</f>
        <v>4.2000000000000003E-2</v>
      </c>
      <c r="M171" s="14">
        <f>Tabela2[[#This Row],[nacionalFederal]]/100</f>
        <v>0.1182</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11.82</v>
      </c>
      <c r="I172">
        <v>7</v>
      </c>
      <c r="J172">
        <v>0</v>
      </c>
      <c r="K172" s="32">
        <f>SUM(Tabela2[[#This Row],[Tributação federal para nacionais]:[Tributação municipal]])</f>
        <v>0.23020000000000002</v>
      </c>
      <c r="L172" s="14">
        <f>Tabela2[[#This Row],[importadosFederal]]/100</f>
        <v>4.2000000000000003E-2</v>
      </c>
      <c r="M172" s="14">
        <f>Tabela2[[#This Row],[nacionalFederal]]/100</f>
        <v>0.1182</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11.82</v>
      </c>
      <c r="I173">
        <v>7</v>
      </c>
      <c r="J173">
        <v>0</v>
      </c>
      <c r="K173" s="32">
        <f>SUM(Tabela2[[#This Row],[Tributação federal para nacionais]:[Tributação municipal]])</f>
        <v>0.23020000000000002</v>
      </c>
      <c r="L173" s="14">
        <f>Tabela2[[#This Row],[importadosFederal]]/100</f>
        <v>4.2000000000000003E-2</v>
      </c>
      <c r="M173" s="14">
        <f>Tabela2[[#This Row],[nacionalFederal]]/100</f>
        <v>0.1182</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11.82</v>
      </c>
      <c r="I174">
        <v>7</v>
      </c>
      <c r="J174">
        <v>0</v>
      </c>
      <c r="K174" s="32">
        <f>SUM(Tabela2[[#This Row],[Tributação federal para nacionais]:[Tributação municipal]])</f>
        <v>0.23020000000000002</v>
      </c>
      <c r="L174" s="14">
        <f>Tabela2[[#This Row],[importadosFederal]]/100</f>
        <v>4.2000000000000003E-2</v>
      </c>
      <c r="M174" s="14">
        <f>Tabela2[[#This Row],[nacionalFederal]]/100</f>
        <v>0.1182</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11.82</v>
      </c>
      <c r="I175">
        <v>7</v>
      </c>
      <c r="J175">
        <v>0</v>
      </c>
      <c r="K175" s="32">
        <f>SUM(Tabela2[[#This Row],[Tributação federal para nacionais]:[Tributação municipal]])</f>
        <v>0.23020000000000002</v>
      </c>
      <c r="L175" s="14">
        <f>Tabela2[[#This Row],[importadosFederal]]/100</f>
        <v>4.2000000000000003E-2</v>
      </c>
      <c r="M175" s="14">
        <f>Tabela2[[#This Row],[nacionalFederal]]/100</f>
        <v>0.1182</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11.82</v>
      </c>
      <c r="I176">
        <v>7</v>
      </c>
      <c r="J176">
        <v>0</v>
      </c>
      <c r="K176" s="32">
        <f>SUM(Tabela2[[#This Row],[Tributação federal para nacionais]:[Tributação municipal]])</f>
        <v>0.23020000000000002</v>
      </c>
      <c r="L176" s="14">
        <f>Tabela2[[#This Row],[importadosFederal]]/100</f>
        <v>4.2000000000000003E-2</v>
      </c>
      <c r="M176" s="14">
        <f>Tabela2[[#This Row],[nacionalFederal]]/100</f>
        <v>0.1182</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11.82</v>
      </c>
      <c r="I177">
        <v>7</v>
      </c>
      <c r="J177">
        <v>0</v>
      </c>
      <c r="K177" s="32">
        <f>SUM(Tabela2[[#This Row],[Tributação federal para nacionais]:[Tributação municipal]])</f>
        <v>0.23020000000000002</v>
      </c>
      <c r="L177" s="14">
        <f>Tabela2[[#This Row],[importadosFederal]]/100</f>
        <v>4.2000000000000003E-2</v>
      </c>
      <c r="M177" s="14">
        <f>Tabela2[[#This Row],[nacionalFederal]]/100</f>
        <v>0.1182</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17004</v>
      </c>
      <c r="G178">
        <v>4.2</v>
      </c>
      <c r="H178">
        <v>11.82</v>
      </c>
      <c r="I178">
        <v>7</v>
      </c>
      <c r="J178">
        <v>0</v>
      </c>
      <c r="K178" s="32">
        <f>SUM(Tabela2[[#This Row],[Tributação federal para nacionais]:[Tributação municipal]])</f>
        <v>0.23020000000000002</v>
      </c>
      <c r="L178" s="14">
        <f>Tabela2[[#This Row],[importadosFederal]]/100</f>
        <v>4.2000000000000003E-2</v>
      </c>
      <c r="M178" s="14">
        <f>Tabela2[[#This Row],[nacionalFederal]]/100</f>
        <v>0.1182</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11.82</v>
      </c>
      <c r="I179">
        <v>7</v>
      </c>
      <c r="J179">
        <v>0</v>
      </c>
      <c r="K179" s="32">
        <f>SUM(Tabela2[[#This Row],[Tributação federal para nacionais]:[Tributação municipal]])</f>
        <v>0.23020000000000002</v>
      </c>
      <c r="L179" s="14">
        <f>Tabela2[[#This Row],[importadosFederal]]/100</f>
        <v>4.2000000000000003E-2</v>
      </c>
      <c r="M179" s="14">
        <f>Tabela2[[#This Row],[nacionalFederal]]/100</f>
        <v>0.1182</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11.82</v>
      </c>
      <c r="I180">
        <v>7</v>
      </c>
      <c r="J180">
        <v>0</v>
      </c>
      <c r="K180" s="32">
        <f>SUM(Tabela2[[#This Row],[Tributação federal para nacionais]:[Tributação municipal]])</f>
        <v>0.23020000000000002</v>
      </c>
      <c r="L180" s="14">
        <f>Tabela2[[#This Row],[importadosFederal]]/100</f>
        <v>4.2000000000000003E-2</v>
      </c>
      <c r="M180" s="14">
        <f>Tabela2[[#This Row],[nacionalFederal]]/100</f>
        <v>0.1182</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11.82</v>
      </c>
      <c r="I181">
        <v>7</v>
      </c>
      <c r="J181">
        <v>0</v>
      </c>
      <c r="K181" s="32">
        <f>SUM(Tabela2[[#This Row],[Tributação federal para nacionais]:[Tributação municipal]])</f>
        <v>0.23020000000000002</v>
      </c>
      <c r="L181" s="14">
        <f>Tabela2[[#This Row],[importadosFederal]]/100</f>
        <v>4.2000000000000003E-2</v>
      </c>
      <c r="M181" s="14">
        <f>Tabela2[[#This Row],[nacionalFederal]]/100</f>
        <v>0.1182</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11.82</v>
      </c>
      <c r="I182">
        <v>7</v>
      </c>
      <c r="J182">
        <v>0</v>
      </c>
      <c r="K182" s="32">
        <f>SUM(Tabela2[[#This Row],[Tributação federal para nacionais]:[Tributação municipal]])</f>
        <v>0.23020000000000002</v>
      </c>
      <c r="L182" s="14">
        <f>Tabela2[[#This Row],[importadosFederal]]/100</f>
        <v>4.2000000000000003E-2</v>
      </c>
      <c r="M182" s="14">
        <f>Tabela2[[#This Row],[nacionalFederal]]/100</f>
        <v>0.1182</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17004</v>
      </c>
      <c r="G183">
        <v>4.2</v>
      </c>
      <c r="H183">
        <v>11.82</v>
      </c>
      <c r="I183">
        <v>7</v>
      </c>
      <c r="J183">
        <v>0</v>
      </c>
      <c r="K183" s="32">
        <f>SUM(Tabela2[[#This Row],[Tributação federal para nacionais]:[Tributação municipal]])</f>
        <v>0.23020000000000002</v>
      </c>
      <c r="L183" s="14">
        <f>Tabela2[[#This Row],[importadosFederal]]/100</f>
        <v>4.2000000000000003E-2</v>
      </c>
      <c r="M183" s="14">
        <f>Tabela2[[#This Row],[nacionalFederal]]/100</f>
        <v>0.1182</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11.82</v>
      </c>
      <c r="I184">
        <v>7</v>
      </c>
      <c r="J184">
        <v>0</v>
      </c>
      <c r="K184" s="32">
        <f>SUM(Tabela2[[#This Row],[Tributação federal para nacionais]:[Tributação municipal]])</f>
        <v>0.23020000000000002</v>
      </c>
      <c r="L184" s="14">
        <f>Tabela2[[#This Row],[importadosFederal]]/100</f>
        <v>4.2000000000000003E-2</v>
      </c>
      <c r="M184" s="14">
        <f>Tabela2[[#This Row],[nacionalFederal]]/100</f>
        <v>0.1182</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11.82</v>
      </c>
      <c r="I185">
        <v>7</v>
      </c>
      <c r="J185">
        <v>0</v>
      </c>
      <c r="K185" s="32">
        <f>SUM(Tabela2[[#This Row],[Tributação federal para nacionais]:[Tributação municipal]])</f>
        <v>0.23020000000000002</v>
      </c>
      <c r="L185" s="14">
        <f>Tabela2[[#This Row],[importadosFederal]]/100</f>
        <v>4.2000000000000003E-2</v>
      </c>
      <c r="M185" s="14">
        <f>Tabela2[[#This Row],[nacionalFederal]]/100</f>
        <v>0.1182</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17005</v>
      </c>
      <c r="G186">
        <v>4.2</v>
      </c>
      <c r="H186">
        <v>11.82</v>
      </c>
      <c r="I186">
        <v>7</v>
      </c>
      <c r="J186">
        <v>0</v>
      </c>
      <c r="K186" s="32">
        <f>SUM(Tabela2[[#This Row],[Tributação federal para nacionais]:[Tributação municipal]])</f>
        <v>0.23020000000000002</v>
      </c>
      <c r="L186" s="14">
        <f>Tabela2[[#This Row],[importadosFederal]]/100</f>
        <v>4.2000000000000003E-2</v>
      </c>
      <c r="M186" s="14">
        <f>Tabela2[[#This Row],[nacionalFederal]]/100</f>
        <v>0.1182</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21.07</v>
      </c>
      <c r="I187">
        <v>0</v>
      </c>
      <c r="J187">
        <v>0</v>
      </c>
      <c r="K187" s="32">
        <f>SUM(Tabela2[[#This Row],[Tributação federal para nacionais]:[Tributação municipal]])</f>
        <v>0.34519999999999995</v>
      </c>
      <c r="L187" s="14">
        <f>Tabela2[[#This Row],[importadosFederal]]/100</f>
        <v>0.13449999999999998</v>
      </c>
      <c r="M187" s="14">
        <f>Tabela2[[#This Row],[nacionalFederal]]/100</f>
        <v>0.2107</v>
      </c>
      <c r="N187" s="14">
        <f>Tabela2[[#This Row],[estadual]]/100</f>
        <v>0</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21.07</v>
      </c>
      <c r="I188">
        <v>0</v>
      </c>
      <c r="J188">
        <v>0</v>
      </c>
      <c r="K188" s="32">
        <f>SUM(Tabela2[[#This Row],[Tributação federal para nacionais]:[Tributação municipal]])</f>
        <v>0.34519999999999995</v>
      </c>
      <c r="L188" s="14">
        <f>Tabela2[[#This Row],[importadosFederal]]/100</f>
        <v>0.13449999999999998</v>
      </c>
      <c r="M188" s="14">
        <f>Tabela2[[#This Row],[nacionalFederal]]/100</f>
        <v>0.2107</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17006</v>
      </c>
      <c r="G189">
        <v>13.45</v>
      </c>
      <c r="H189">
        <v>21.07</v>
      </c>
      <c r="I189">
        <v>0</v>
      </c>
      <c r="J189">
        <v>0</v>
      </c>
      <c r="K189" s="32">
        <f>SUM(Tabela2[[#This Row],[Tributação federal para nacionais]:[Tributação municipal]])</f>
        <v>0.34519999999999995</v>
      </c>
      <c r="L189" s="14">
        <f>Tabela2[[#This Row],[importadosFederal]]/100</f>
        <v>0.13449999999999998</v>
      </c>
      <c r="M189" s="14">
        <f>Tabela2[[#This Row],[nacionalFederal]]/100</f>
        <v>0.2107</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17007</v>
      </c>
      <c r="G190">
        <v>13.45</v>
      </c>
      <c r="H190">
        <v>21.07</v>
      </c>
      <c r="I190">
        <v>0</v>
      </c>
      <c r="J190">
        <v>0</v>
      </c>
      <c r="K190" s="32">
        <f>SUM(Tabela2[[#This Row],[Tributação federal para nacionais]:[Tributação municipal]])</f>
        <v>0.34519999999999995</v>
      </c>
      <c r="L190" s="14">
        <f>Tabela2[[#This Row],[importadosFederal]]/100</f>
        <v>0.13449999999999998</v>
      </c>
      <c r="M190" s="14">
        <f>Tabela2[[#This Row],[nacionalFederal]]/100</f>
        <v>0.2107</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17008</v>
      </c>
      <c r="G191">
        <v>13.45</v>
      </c>
      <c r="H191">
        <v>21.07</v>
      </c>
      <c r="I191">
        <v>0</v>
      </c>
      <c r="J191">
        <v>0</v>
      </c>
      <c r="K191" s="32">
        <f>SUM(Tabela2[[#This Row],[Tributação federal para nacionais]:[Tributação municipal]])</f>
        <v>0.34519999999999995</v>
      </c>
      <c r="L191" s="14">
        <f>Tabela2[[#This Row],[importadosFederal]]/100</f>
        <v>0.13449999999999998</v>
      </c>
      <c r="M191" s="14">
        <f>Tabela2[[#This Row],[nacionalFederal]]/100</f>
        <v>0.2107</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21.07</v>
      </c>
      <c r="I192">
        <v>0</v>
      </c>
      <c r="J192">
        <v>0</v>
      </c>
      <c r="K192" s="32">
        <f>SUM(Tabela2[[#This Row],[Tributação federal para nacionais]:[Tributação municipal]])</f>
        <v>0.34519999999999995</v>
      </c>
      <c r="L192" s="14">
        <f>Tabela2[[#This Row],[importadosFederal]]/100</f>
        <v>0.13449999999999998</v>
      </c>
      <c r="M192" s="14">
        <f>Tabela2[[#This Row],[nacionalFederal]]/100</f>
        <v>0.2107</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9.17</v>
      </c>
      <c r="I193">
        <v>7</v>
      </c>
      <c r="J193">
        <v>0</v>
      </c>
      <c r="K193" s="32">
        <f>SUM(Tabela2[[#This Row],[Tributação federal para nacionais]:[Tributação municipal]])</f>
        <v>0.20370000000000002</v>
      </c>
      <c r="L193" s="14">
        <f>Tabela2[[#This Row],[importadosFederal]]/100</f>
        <v>4.2000000000000003E-2</v>
      </c>
      <c r="M193" s="14">
        <f>Tabela2[[#This Row],[nacionalFederal]]/100</f>
        <v>9.1700000000000004E-2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9.17</v>
      </c>
      <c r="I194">
        <v>7</v>
      </c>
      <c r="J194">
        <v>0</v>
      </c>
      <c r="K194" s="32">
        <f>SUM(Tabela2[[#This Row],[Tributação federal para nacionais]:[Tributação municipal]])</f>
        <v>0.20370000000000002</v>
      </c>
      <c r="L194" s="14">
        <f>Tabela2[[#This Row],[importadosFederal]]/100</f>
        <v>4.2000000000000003E-2</v>
      </c>
      <c r="M194" s="14">
        <f>Tabela2[[#This Row],[nacionalFederal]]/100</f>
        <v>9.1700000000000004E-2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9.17</v>
      </c>
      <c r="I195">
        <v>7</v>
      </c>
      <c r="J195">
        <v>0</v>
      </c>
      <c r="K195" s="32">
        <f>SUM(Tabela2[[#This Row],[Tributação federal para nacionais]:[Tributação municipal]])</f>
        <v>0.20370000000000002</v>
      </c>
      <c r="L195" s="14">
        <f>Tabela2[[#This Row],[importadosFederal]]/100</f>
        <v>4.2000000000000003E-2</v>
      </c>
      <c r="M195" s="14">
        <f>Tabela2[[#This Row],[nacionalFederal]]/100</f>
        <v>9.1700000000000004E-2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9.17</v>
      </c>
      <c r="I196">
        <v>7</v>
      </c>
      <c r="J196">
        <v>0</v>
      </c>
      <c r="K196" s="32">
        <f>SUM(Tabela2[[#This Row],[Tributação federal para nacionais]:[Tributação municipal]])</f>
        <v>0.20370000000000002</v>
      </c>
      <c r="L196" s="14">
        <f>Tabela2[[#This Row],[importadosFederal]]/100</f>
        <v>4.2000000000000003E-2</v>
      </c>
      <c r="M196" s="14">
        <f>Tabela2[[#This Row],[nacionalFederal]]/100</f>
        <v>9.1700000000000004E-2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9.17</v>
      </c>
      <c r="I197">
        <v>7</v>
      </c>
      <c r="J197">
        <v>0</v>
      </c>
      <c r="K197" s="32">
        <f>SUM(Tabela2[[#This Row],[Tributação federal para nacionais]:[Tributação municipal]])</f>
        <v>0.20370000000000002</v>
      </c>
      <c r="L197" s="14">
        <f>Tabela2[[#This Row],[importadosFederal]]/100</f>
        <v>4.2000000000000003E-2</v>
      </c>
      <c r="M197" s="14">
        <f>Tabela2[[#This Row],[nacionalFederal]]/100</f>
        <v>9.1700000000000004E-2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11.82</v>
      </c>
      <c r="I198">
        <v>7</v>
      </c>
      <c r="J198">
        <v>0</v>
      </c>
      <c r="K198" s="32">
        <f>SUM(Tabela2[[#This Row],[Tributação federal para nacionais]:[Tributação municipal]])</f>
        <v>0.23020000000000002</v>
      </c>
      <c r="L198" s="14">
        <f>Tabela2[[#This Row],[importadosFederal]]/100</f>
        <v>4.2000000000000003E-2</v>
      </c>
      <c r="M198" s="14">
        <f>Tabela2[[#This Row],[nacionalFederal]]/100</f>
        <v>0.1182</v>
      </c>
      <c r="N198" s="14">
        <f>Tabela2[[#This Row],[estadual]]/100</f>
        <v>7.0000000000000007E-2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11.82</v>
      </c>
      <c r="I199">
        <v>7</v>
      </c>
      <c r="J199">
        <v>0</v>
      </c>
      <c r="K199" s="32">
        <f>SUM(Tabela2[[#This Row],[Tributação federal para nacionais]:[Tributação municipal]])</f>
        <v>0.23020000000000002</v>
      </c>
      <c r="L199" s="14">
        <f>Tabela2[[#This Row],[importadosFederal]]/100</f>
        <v>4.2000000000000003E-2</v>
      </c>
      <c r="M199" s="14">
        <f>Tabela2[[#This Row],[nacionalFederal]]/100</f>
        <v>0.1182</v>
      </c>
      <c r="N199" s="14">
        <f>Tabela2[[#This Row],[estadual]]/100</f>
        <v>7.0000000000000007E-2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11.82</v>
      </c>
      <c r="I200">
        <v>7</v>
      </c>
      <c r="J200">
        <v>0</v>
      </c>
      <c r="K200" s="32">
        <f>SUM(Tabela2[[#This Row],[Tributação federal para nacionais]:[Tributação municipal]])</f>
        <v>0.23020000000000002</v>
      </c>
      <c r="L200" s="14">
        <f>Tabela2[[#This Row],[importadosFederal]]/100</f>
        <v>4.2000000000000003E-2</v>
      </c>
      <c r="M200" s="14">
        <f>Tabela2[[#This Row],[nacionalFederal]]/100</f>
        <v>0.1182</v>
      </c>
      <c r="N200" s="14">
        <f>Tabela2[[#This Row],[estadual]]/100</f>
        <v>7.0000000000000007E-2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11.82</v>
      </c>
      <c r="I201">
        <v>7</v>
      </c>
      <c r="J201">
        <v>0</v>
      </c>
      <c r="K201" s="32">
        <f>SUM(Tabela2[[#This Row],[Tributação federal para nacionais]:[Tributação municipal]])</f>
        <v>0.23020000000000002</v>
      </c>
      <c r="L201" s="14">
        <f>Tabela2[[#This Row],[importadosFederal]]/100</f>
        <v>4.2000000000000003E-2</v>
      </c>
      <c r="M201" s="14">
        <f>Tabela2[[#This Row],[nacionalFederal]]/100</f>
        <v>0.1182</v>
      </c>
      <c r="N201" s="14">
        <f>Tabela2[[#This Row],[estadual]]/100</f>
        <v>7.0000000000000007E-2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21.07</v>
      </c>
      <c r="I202">
        <v>7</v>
      </c>
      <c r="J202">
        <v>0</v>
      </c>
      <c r="K202" s="32">
        <f>SUM(Tabela2[[#This Row],[Tributação federal para nacionais]:[Tributação municipal]])</f>
        <v>0.41519999999999996</v>
      </c>
      <c r="L202" s="14">
        <f>Tabela2[[#This Row],[importadosFederal]]/100</f>
        <v>0.13449999999999998</v>
      </c>
      <c r="M202" s="14">
        <f>Tabela2[[#This Row],[nacionalFederal]]/100</f>
        <v>0.2107</v>
      </c>
      <c r="N202" s="14">
        <f>Tabela2[[#This Row],[estadual]]/100</f>
        <v>7.0000000000000007E-2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17009</v>
      </c>
      <c r="G203">
        <v>13.45</v>
      </c>
      <c r="H203">
        <v>21.07</v>
      </c>
      <c r="I203">
        <v>17</v>
      </c>
      <c r="J203">
        <v>0</v>
      </c>
      <c r="K203" s="32">
        <f>SUM(Tabela2[[#This Row],[Tributação federal para nacionais]:[Tributação municipal]])</f>
        <v>0.51519999999999999</v>
      </c>
      <c r="L203" s="14">
        <f>Tabela2[[#This Row],[importadosFederal]]/100</f>
        <v>0.13449999999999998</v>
      </c>
      <c r="M203" s="14">
        <f>Tabela2[[#This Row],[nacionalFederal]]/100</f>
        <v>0.2107</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17010</v>
      </c>
      <c r="G204">
        <v>13.45</v>
      </c>
      <c r="H204">
        <v>21.07</v>
      </c>
      <c r="I204">
        <v>7</v>
      </c>
      <c r="J204">
        <v>0</v>
      </c>
      <c r="K204" s="32">
        <f>SUM(Tabela2[[#This Row],[Tributação federal para nacionais]:[Tributação municipal]])</f>
        <v>0.41519999999999996</v>
      </c>
      <c r="L204" s="14">
        <f>Tabela2[[#This Row],[importadosFederal]]/100</f>
        <v>0.13449999999999998</v>
      </c>
      <c r="M204" s="14">
        <f>Tabela2[[#This Row],[nacionalFederal]]/100</f>
        <v>0.2107</v>
      </c>
      <c r="N204" s="14">
        <f>Tabela2[[#This Row],[estadual]]/100</f>
        <v>7.0000000000000007E-2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17009</v>
      </c>
      <c r="G205">
        <v>13.45</v>
      </c>
      <c r="H205">
        <v>21.07</v>
      </c>
      <c r="I205">
        <v>17</v>
      </c>
      <c r="J205">
        <v>0</v>
      </c>
      <c r="K205" s="32">
        <f>SUM(Tabela2[[#This Row],[Tributação federal para nacionais]:[Tributação municipal]])</f>
        <v>0.51519999999999999</v>
      </c>
      <c r="L205" s="14">
        <f>Tabela2[[#This Row],[importadosFederal]]/100</f>
        <v>0.13449999999999998</v>
      </c>
      <c r="M205" s="14">
        <f>Tabela2[[#This Row],[nacionalFederal]]/100</f>
        <v>0.2107</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17011</v>
      </c>
      <c r="G206">
        <v>13.45</v>
      </c>
      <c r="H206">
        <v>21.07</v>
      </c>
      <c r="I206">
        <v>7</v>
      </c>
      <c r="J206">
        <v>0</v>
      </c>
      <c r="K206" s="32">
        <f>SUM(Tabela2[[#This Row],[Tributação federal para nacionais]:[Tributação municipal]])</f>
        <v>0.41519999999999996</v>
      </c>
      <c r="L206" s="14">
        <f>Tabela2[[#This Row],[importadosFederal]]/100</f>
        <v>0.13449999999999998</v>
      </c>
      <c r="M206" s="14">
        <f>Tabela2[[#This Row],[nacionalFederal]]/100</f>
        <v>0.2107</v>
      </c>
      <c r="N206" s="14">
        <f>Tabela2[[#This Row],[estadual]]/100</f>
        <v>7.0000000000000007E-2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17009</v>
      </c>
      <c r="G207">
        <v>13.45</v>
      </c>
      <c r="H207">
        <v>21.07</v>
      </c>
      <c r="I207">
        <v>17</v>
      </c>
      <c r="J207">
        <v>0</v>
      </c>
      <c r="K207" s="32">
        <f>SUM(Tabela2[[#This Row],[Tributação federal para nacionais]:[Tributação municipal]])</f>
        <v>0.51519999999999999</v>
      </c>
      <c r="L207" s="14">
        <f>Tabela2[[#This Row],[importadosFederal]]/100</f>
        <v>0.13449999999999998</v>
      </c>
      <c r="M207" s="14">
        <f>Tabela2[[#This Row],[nacionalFederal]]/100</f>
        <v>0.2107</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11.82</v>
      </c>
      <c r="I208">
        <v>7</v>
      </c>
      <c r="J208">
        <v>0</v>
      </c>
      <c r="K208" s="32">
        <f>SUM(Tabela2[[#This Row],[Tributação federal para nacionais]:[Tributação municipal]])</f>
        <v>0.23020000000000002</v>
      </c>
      <c r="L208" s="14">
        <f>Tabela2[[#This Row],[importadosFederal]]/100</f>
        <v>4.2000000000000003E-2</v>
      </c>
      <c r="M208" s="14">
        <f>Tabela2[[#This Row],[nacionalFederal]]/100</f>
        <v>0.1182</v>
      </c>
      <c r="N208" s="14">
        <f>Tabela2[[#This Row],[estadual]]/100</f>
        <v>7.0000000000000007E-2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17012</v>
      </c>
      <c r="G209">
        <v>13.45</v>
      </c>
      <c r="H209">
        <v>21.07</v>
      </c>
      <c r="I209">
        <v>17</v>
      </c>
      <c r="J209">
        <v>0</v>
      </c>
      <c r="K209" s="32">
        <f>SUM(Tabela2[[#This Row],[Tributação federal para nacionais]:[Tributação municipal]])</f>
        <v>0.51519999999999999</v>
      </c>
      <c r="L209" s="14">
        <f>Tabela2[[#This Row],[importadosFederal]]/100</f>
        <v>0.13449999999999998</v>
      </c>
      <c r="M209" s="14">
        <f>Tabela2[[#This Row],[nacionalFederal]]/100</f>
        <v>0.2107</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21.07</v>
      </c>
      <c r="I210">
        <v>17</v>
      </c>
      <c r="J210">
        <v>0</v>
      </c>
      <c r="K210" s="32">
        <f>SUM(Tabela2[[#This Row],[Tributação federal para nacionais]:[Tributação municipal]])</f>
        <v>0.51519999999999999</v>
      </c>
      <c r="L210" s="14">
        <f>Tabela2[[#This Row],[importadosFederal]]/100</f>
        <v>0.13449999999999998</v>
      </c>
      <c r="M210" s="14">
        <f>Tabela2[[#This Row],[nacionalFederal]]/100</f>
        <v>0.2107</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17013</v>
      </c>
      <c r="G211">
        <v>13.45</v>
      </c>
      <c r="H211">
        <v>21.07</v>
      </c>
      <c r="I211">
        <v>17</v>
      </c>
      <c r="J211">
        <v>0</v>
      </c>
      <c r="K211" s="32">
        <f>SUM(Tabela2[[#This Row],[Tributação federal para nacionais]:[Tributação municipal]])</f>
        <v>0.51519999999999999</v>
      </c>
      <c r="L211" s="14">
        <f>Tabela2[[#This Row],[importadosFederal]]/100</f>
        <v>0.13449999999999998</v>
      </c>
      <c r="M211" s="14">
        <f>Tabela2[[#This Row],[nacionalFederal]]/100</f>
        <v>0.2107</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21.07</v>
      </c>
      <c r="I212">
        <v>17</v>
      </c>
      <c r="J212">
        <v>0</v>
      </c>
      <c r="K212" s="32">
        <f>SUM(Tabela2[[#This Row],[Tributação federal para nacionais]:[Tributação municipal]])</f>
        <v>0.51519999999999999</v>
      </c>
      <c r="L212" s="14">
        <f>Tabela2[[#This Row],[importadosFederal]]/100</f>
        <v>0.13449999999999998</v>
      </c>
      <c r="M212" s="14">
        <f>Tabela2[[#This Row],[nacionalFederal]]/100</f>
        <v>0.2107</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21.07</v>
      </c>
      <c r="I213">
        <v>17</v>
      </c>
      <c r="J213">
        <v>0</v>
      </c>
      <c r="K213" s="32">
        <f>SUM(Tabela2[[#This Row],[Tributação federal para nacionais]:[Tributação municipal]])</f>
        <v>0.51519999999999999</v>
      </c>
      <c r="L213" s="14">
        <f>Tabela2[[#This Row],[importadosFederal]]/100</f>
        <v>0.13449999999999998</v>
      </c>
      <c r="M213" s="14">
        <f>Tabela2[[#This Row],[nacionalFederal]]/100</f>
        <v>0.2107</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21.07</v>
      </c>
      <c r="I215">
        <v>17</v>
      </c>
      <c r="J215">
        <v>0</v>
      </c>
      <c r="K215" s="32">
        <f>SUM(Tabela2[[#This Row],[Tributação federal para nacionais]:[Tributação municipal]])</f>
        <v>0.51519999999999999</v>
      </c>
      <c r="L215" s="14">
        <f>Tabela2[[#This Row],[importadosFederal]]/100</f>
        <v>0.13449999999999998</v>
      </c>
      <c r="M215" s="14">
        <f>Tabela2[[#This Row],[nacionalFederal]]/100</f>
        <v>0.2107</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21.07</v>
      </c>
      <c r="I217">
        <v>17</v>
      </c>
      <c r="J217">
        <v>0</v>
      </c>
      <c r="K217" s="32">
        <f>SUM(Tabela2[[#This Row],[Tributação federal para nacionais]:[Tributação municipal]])</f>
        <v>0.51519999999999999</v>
      </c>
      <c r="L217" s="14">
        <f>Tabela2[[#This Row],[importadosFederal]]/100</f>
        <v>0.13449999999999998</v>
      </c>
      <c r="M217" s="14">
        <f>Tabela2[[#This Row],[nacionalFederal]]/100</f>
        <v>0.2107</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21.07</v>
      </c>
      <c r="I219">
        <v>17</v>
      </c>
      <c r="J219">
        <v>0</v>
      </c>
      <c r="K219" s="32">
        <f>SUM(Tabela2[[#This Row],[Tributação federal para nacionais]:[Tributação municipal]])</f>
        <v>0.51519999999999999</v>
      </c>
      <c r="L219" s="14">
        <f>Tabela2[[#This Row],[importadosFederal]]/100</f>
        <v>0.13449999999999998</v>
      </c>
      <c r="M219" s="14">
        <f>Tabela2[[#This Row],[nacionalFederal]]/100</f>
        <v>0.2107</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21.07</v>
      </c>
      <c r="I221">
        <v>17</v>
      </c>
      <c r="J221">
        <v>0</v>
      </c>
      <c r="K221" s="32">
        <f>SUM(Tabela2[[#This Row],[Tributação federal para nacionais]:[Tributação municipal]])</f>
        <v>0.51519999999999999</v>
      </c>
      <c r="L221" s="14">
        <f>Tabela2[[#This Row],[importadosFederal]]/100</f>
        <v>0.13449999999999998</v>
      </c>
      <c r="M221" s="14">
        <f>Tabela2[[#This Row],[nacionalFederal]]/100</f>
        <v>0.2107</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21.07</v>
      </c>
      <c r="I223">
        <v>17</v>
      </c>
      <c r="J223">
        <v>0</v>
      </c>
      <c r="K223" s="32">
        <f>SUM(Tabela2[[#This Row],[Tributação federal para nacionais]:[Tributação municipal]])</f>
        <v>0.51519999999999999</v>
      </c>
      <c r="L223" s="14">
        <f>Tabela2[[#This Row],[importadosFederal]]/100</f>
        <v>0.13449999999999998</v>
      </c>
      <c r="M223" s="14">
        <f>Tabela2[[#This Row],[nacionalFederal]]/100</f>
        <v>0.2107</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17014</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17015</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17014</v>
      </c>
      <c r="G227">
        <v>13.45</v>
      </c>
      <c r="H227">
        <v>21.07</v>
      </c>
      <c r="I227">
        <v>17</v>
      </c>
      <c r="J227">
        <v>0</v>
      </c>
      <c r="K227" s="32">
        <f>SUM(Tabela2[[#This Row],[Tributação federal para nacionais]:[Tributação municipal]])</f>
        <v>0.51519999999999999</v>
      </c>
      <c r="L227" s="14">
        <f>Tabela2[[#This Row],[importadosFederal]]/100</f>
        <v>0.13449999999999998</v>
      </c>
      <c r="M227" s="14">
        <f>Tabela2[[#This Row],[nacionalFederal]]/100</f>
        <v>0.2107</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17015</v>
      </c>
      <c r="G228">
        <v>13.45</v>
      </c>
      <c r="H228">
        <v>21.07</v>
      </c>
      <c r="I228">
        <v>17</v>
      </c>
      <c r="J228">
        <v>0</v>
      </c>
      <c r="K228" s="32">
        <f>SUM(Tabela2[[#This Row],[Tributação federal para nacionais]:[Tributação municipal]])</f>
        <v>0.51519999999999999</v>
      </c>
      <c r="L228" s="14">
        <f>Tabela2[[#This Row],[importadosFederal]]/100</f>
        <v>0.13449999999999998</v>
      </c>
      <c r="M228" s="14">
        <f>Tabela2[[#This Row],[nacionalFederal]]/100</f>
        <v>0.2107</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21.07</v>
      </c>
      <c r="I229">
        <v>17</v>
      </c>
      <c r="J229">
        <v>0</v>
      </c>
      <c r="K229" s="32">
        <f>SUM(Tabela2[[#This Row],[Tributação federal para nacionais]:[Tributação municipal]])</f>
        <v>0.51519999999999999</v>
      </c>
      <c r="L229" s="14">
        <f>Tabela2[[#This Row],[importadosFederal]]/100</f>
        <v>0.13449999999999998</v>
      </c>
      <c r="M229" s="14">
        <f>Tabela2[[#This Row],[nacionalFederal]]/100</f>
        <v>0.2107</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17016</v>
      </c>
      <c r="G230">
        <v>4.2</v>
      </c>
      <c r="H230">
        <v>11.82</v>
      </c>
      <c r="I230">
        <v>17</v>
      </c>
      <c r="J230">
        <v>0</v>
      </c>
      <c r="K230" s="32">
        <f>SUM(Tabela2[[#This Row],[Tributação federal para nacionais]:[Tributação municipal]])</f>
        <v>0.33020000000000005</v>
      </c>
      <c r="L230" s="14">
        <f>Tabela2[[#This Row],[importadosFederal]]/100</f>
        <v>4.2000000000000003E-2</v>
      </c>
      <c r="M230" s="14">
        <f>Tabela2[[#This Row],[nacionalFederal]]/100</f>
        <v>0.1182</v>
      </c>
      <c r="N230" s="14">
        <f>Tabela2[[#This Row],[estadual]]/100</f>
        <v>0.17</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17017</v>
      </c>
      <c r="G231">
        <v>4.2</v>
      </c>
      <c r="H231">
        <v>11.82</v>
      </c>
      <c r="I231">
        <v>17</v>
      </c>
      <c r="J231">
        <v>0</v>
      </c>
      <c r="K231" s="32">
        <f>SUM(Tabela2[[#This Row],[Tributação federal para nacionais]:[Tributação municipal]])</f>
        <v>0.33020000000000005</v>
      </c>
      <c r="L231" s="14">
        <f>Tabela2[[#This Row],[importadosFederal]]/100</f>
        <v>4.2000000000000003E-2</v>
      </c>
      <c r="M231" s="14">
        <f>Tabela2[[#This Row],[nacionalFederal]]/100</f>
        <v>0.1182</v>
      </c>
      <c r="N231" s="14">
        <f>Tabela2[[#This Row],[estadual]]/100</f>
        <v>0.17</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17018</v>
      </c>
      <c r="G232">
        <v>4.2</v>
      </c>
      <c r="H232">
        <v>11.82</v>
      </c>
      <c r="I232">
        <v>17</v>
      </c>
      <c r="J232">
        <v>0</v>
      </c>
      <c r="K232" s="32">
        <f>SUM(Tabela2[[#This Row],[Tributação federal para nacionais]:[Tributação municipal]])</f>
        <v>0.33020000000000005</v>
      </c>
      <c r="L232" s="14">
        <f>Tabela2[[#This Row],[importadosFederal]]/100</f>
        <v>4.2000000000000003E-2</v>
      </c>
      <c r="M232" s="14">
        <f>Tabela2[[#This Row],[nacionalFederal]]/100</f>
        <v>0.1182</v>
      </c>
      <c r="N232" s="14">
        <f>Tabela2[[#This Row],[estadual]]/100</f>
        <v>0.17</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11.82</v>
      </c>
      <c r="I233">
        <v>17</v>
      </c>
      <c r="J233">
        <v>0</v>
      </c>
      <c r="K233" s="32">
        <f>SUM(Tabela2[[#This Row],[Tributação federal para nacionais]:[Tributação municipal]])</f>
        <v>0.33020000000000005</v>
      </c>
      <c r="L233" s="14">
        <f>Tabela2[[#This Row],[importadosFederal]]/100</f>
        <v>4.2000000000000003E-2</v>
      </c>
      <c r="M233" s="14">
        <f>Tabela2[[#This Row],[nacionalFederal]]/100</f>
        <v>0.1182</v>
      </c>
      <c r="N233" s="14">
        <f>Tabela2[[#This Row],[estadual]]/100</f>
        <v>0.17</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17019</v>
      </c>
      <c r="G234">
        <v>4.2</v>
      </c>
      <c r="H234">
        <v>11.82</v>
      </c>
      <c r="I234">
        <v>17</v>
      </c>
      <c r="J234">
        <v>0</v>
      </c>
      <c r="K234" s="32">
        <f>SUM(Tabela2[[#This Row],[Tributação federal para nacionais]:[Tributação municipal]])</f>
        <v>0.33020000000000005</v>
      </c>
      <c r="L234" s="14">
        <f>Tabela2[[#This Row],[importadosFederal]]/100</f>
        <v>4.2000000000000003E-2</v>
      </c>
      <c r="M234" s="14">
        <f>Tabela2[[#This Row],[nacionalFederal]]/100</f>
        <v>0.1182</v>
      </c>
      <c r="N234" s="14">
        <f>Tabela2[[#This Row],[estadual]]/100</f>
        <v>0.17</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17020</v>
      </c>
      <c r="G235">
        <v>4.2</v>
      </c>
      <c r="H235">
        <v>11.82</v>
      </c>
      <c r="I235">
        <v>17</v>
      </c>
      <c r="J235">
        <v>0</v>
      </c>
      <c r="K235" s="32">
        <f>SUM(Tabela2[[#This Row],[Tributação federal para nacionais]:[Tributação municipal]])</f>
        <v>0.33020000000000005</v>
      </c>
      <c r="L235" s="14">
        <f>Tabela2[[#This Row],[importadosFederal]]/100</f>
        <v>4.2000000000000003E-2</v>
      </c>
      <c r="M235" s="14">
        <f>Tabela2[[#This Row],[nacionalFederal]]/100</f>
        <v>0.1182</v>
      </c>
      <c r="N235" s="14">
        <f>Tabela2[[#This Row],[estadual]]/100</f>
        <v>0.17</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17021</v>
      </c>
      <c r="G236">
        <v>4.2</v>
      </c>
      <c r="H236">
        <v>11.82</v>
      </c>
      <c r="I236">
        <v>17</v>
      </c>
      <c r="J236">
        <v>0</v>
      </c>
      <c r="K236" s="32">
        <f>SUM(Tabela2[[#This Row],[Tributação federal para nacionais]:[Tributação municipal]])</f>
        <v>0.33020000000000005</v>
      </c>
      <c r="L236" s="14">
        <f>Tabela2[[#This Row],[importadosFederal]]/100</f>
        <v>4.2000000000000003E-2</v>
      </c>
      <c r="M236" s="14">
        <f>Tabela2[[#This Row],[nacionalFederal]]/100</f>
        <v>0.1182</v>
      </c>
      <c r="N236" s="14">
        <f>Tabela2[[#This Row],[estadual]]/100</f>
        <v>0.17</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17022</v>
      </c>
      <c r="G237">
        <v>4.2</v>
      </c>
      <c r="H237">
        <v>11.82</v>
      </c>
      <c r="I237">
        <v>17</v>
      </c>
      <c r="J237">
        <v>0</v>
      </c>
      <c r="K237" s="32">
        <f>SUM(Tabela2[[#This Row],[Tributação federal para nacionais]:[Tributação municipal]])</f>
        <v>0.33020000000000005</v>
      </c>
      <c r="L237" s="14">
        <f>Tabela2[[#This Row],[importadosFederal]]/100</f>
        <v>4.2000000000000003E-2</v>
      </c>
      <c r="M237" s="14">
        <f>Tabela2[[#This Row],[nacionalFederal]]/100</f>
        <v>0.1182</v>
      </c>
      <c r="N237" s="14">
        <f>Tabela2[[#This Row],[estadual]]/100</f>
        <v>0.17</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11.82</v>
      </c>
      <c r="I238">
        <v>17</v>
      </c>
      <c r="J238">
        <v>0</v>
      </c>
      <c r="K238" s="32">
        <f>SUM(Tabela2[[#This Row],[Tributação federal para nacionais]:[Tributação municipal]])</f>
        <v>0.33020000000000005</v>
      </c>
      <c r="L238" s="14">
        <f>Tabela2[[#This Row],[importadosFederal]]/100</f>
        <v>4.2000000000000003E-2</v>
      </c>
      <c r="M238" s="14">
        <f>Tabela2[[#This Row],[nacionalFederal]]/100</f>
        <v>0.1182</v>
      </c>
      <c r="N238" s="14">
        <f>Tabela2[[#This Row],[estadual]]/100</f>
        <v>0.17</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17023</v>
      </c>
      <c r="G239">
        <v>4.2</v>
      </c>
      <c r="H239">
        <v>11.82</v>
      </c>
      <c r="I239">
        <v>17</v>
      </c>
      <c r="J239">
        <v>0</v>
      </c>
      <c r="K239" s="32">
        <f>SUM(Tabela2[[#This Row],[Tributação federal para nacionais]:[Tributação municipal]])</f>
        <v>0.33020000000000005</v>
      </c>
      <c r="L239" s="14">
        <f>Tabela2[[#This Row],[importadosFederal]]/100</f>
        <v>4.2000000000000003E-2</v>
      </c>
      <c r="M239" s="14">
        <f>Tabela2[[#This Row],[nacionalFederal]]/100</f>
        <v>0.1182</v>
      </c>
      <c r="N239" s="14">
        <f>Tabela2[[#This Row],[estadual]]/100</f>
        <v>0.17</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17024</v>
      </c>
      <c r="G240">
        <v>4.2</v>
      </c>
      <c r="H240">
        <v>11.82</v>
      </c>
      <c r="I240">
        <v>17</v>
      </c>
      <c r="J240">
        <v>0</v>
      </c>
      <c r="K240" s="32">
        <f>SUM(Tabela2[[#This Row],[Tributação federal para nacionais]:[Tributação municipal]])</f>
        <v>0.33020000000000005</v>
      </c>
      <c r="L240" s="14">
        <f>Tabela2[[#This Row],[importadosFederal]]/100</f>
        <v>4.2000000000000003E-2</v>
      </c>
      <c r="M240" s="14">
        <f>Tabela2[[#This Row],[nacionalFederal]]/100</f>
        <v>0.1182</v>
      </c>
      <c r="N240" s="14">
        <f>Tabela2[[#This Row],[estadual]]/100</f>
        <v>0.17</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11.82</v>
      </c>
      <c r="I241">
        <v>17</v>
      </c>
      <c r="J241">
        <v>0</v>
      </c>
      <c r="K241" s="32">
        <f>SUM(Tabela2[[#This Row],[Tributação federal para nacionais]:[Tributação municipal]])</f>
        <v>0.33020000000000005</v>
      </c>
      <c r="L241" s="14">
        <f>Tabela2[[#This Row],[importadosFederal]]/100</f>
        <v>4.2000000000000003E-2</v>
      </c>
      <c r="M241" s="14">
        <f>Tabela2[[#This Row],[nacionalFederal]]/100</f>
        <v>0.1182</v>
      </c>
      <c r="N241" s="14">
        <f>Tabela2[[#This Row],[estadual]]/100</f>
        <v>0.17</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17025</v>
      </c>
      <c r="G242">
        <v>4.2</v>
      </c>
      <c r="H242">
        <v>11.82</v>
      </c>
      <c r="I242">
        <v>17</v>
      </c>
      <c r="J242">
        <v>0</v>
      </c>
      <c r="K242" s="32">
        <f>SUM(Tabela2[[#This Row],[Tributação federal para nacionais]:[Tributação municipal]])</f>
        <v>0.33020000000000005</v>
      </c>
      <c r="L242" s="14">
        <f>Tabela2[[#This Row],[importadosFederal]]/100</f>
        <v>4.2000000000000003E-2</v>
      </c>
      <c r="M242" s="14">
        <f>Tabela2[[#This Row],[nacionalFederal]]/100</f>
        <v>0.1182</v>
      </c>
      <c r="N242" s="14">
        <f>Tabela2[[#This Row],[estadual]]/100</f>
        <v>0.17</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17026</v>
      </c>
      <c r="G243">
        <v>4.2</v>
      </c>
      <c r="H243">
        <v>11.82</v>
      </c>
      <c r="I243">
        <v>17</v>
      </c>
      <c r="J243">
        <v>0</v>
      </c>
      <c r="K243" s="32">
        <f>SUM(Tabela2[[#This Row],[Tributação federal para nacionais]:[Tributação municipal]])</f>
        <v>0.33020000000000005</v>
      </c>
      <c r="L243" s="14">
        <f>Tabela2[[#This Row],[importadosFederal]]/100</f>
        <v>4.2000000000000003E-2</v>
      </c>
      <c r="M243" s="14">
        <f>Tabela2[[#This Row],[nacionalFederal]]/100</f>
        <v>0.1182</v>
      </c>
      <c r="N243" s="14">
        <f>Tabela2[[#This Row],[estadual]]/100</f>
        <v>0.17</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17027</v>
      </c>
      <c r="G244">
        <v>4.2</v>
      </c>
      <c r="H244">
        <v>11.82</v>
      </c>
      <c r="I244">
        <v>17</v>
      </c>
      <c r="J244">
        <v>0</v>
      </c>
      <c r="K244" s="32">
        <f>SUM(Tabela2[[#This Row],[Tributação federal para nacionais]:[Tributação municipal]])</f>
        <v>0.33020000000000005</v>
      </c>
      <c r="L244" s="14">
        <f>Tabela2[[#This Row],[importadosFederal]]/100</f>
        <v>4.2000000000000003E-2</v>
      </c>
      <c r="M244" s="14">
        <f>Tabela2[[#This Row],[nacionalFederal]]/100</f>
        <v>0.1182</v>
      </c>
      <c r="N244" s="14">
        <f>Tabela2[[#This Row],[estadual]]/100</f>
        <v>0.17</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11.82</v>
      </c>
      <c r="I245">
        <v>17</v>
      </c>
      <c r="J245">
        <v>0</v>
      </c>
      <c r="K245" s="32">
        <f>SUM(Tabela2[[#This Row],[Tributação federal para nacionais]:[Tributação municipal]])</f>
        <v>0.33020000000000005</v>
      </c>
      <c r="L245" s="14">
        <f>Tabela2[[#This Row],[importadosFederal]]/100</f>
        <v>4.2000000000000003E-2</v>
      </c>
      <c r="M245" s="14">
        <f>Tabela2[[#This Row],[nacionalFederal]]/100</f>
        <v>0.1182</v>
      </c>
      <c r="N245" s="14">
        <f>Tabela2[[#This Row],[estadual]]/100</f>
        <v>0.17</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17028</v>
      </c>
      <c r="G246">
        <v>4.2</v>
      </c>
      <c r="H246">
        <v>11.82</v>
      </c>
      <c r="I246">
        <v>17</v>
      </c>
      <c r="J246">
        <v>0</v>
      </c>
      <c r="K246" s="32">
        <f>SUM(Tabela2[[#This Row],[Tributação federal para nacionais]:[Tributação municipal]])</f>
        <v>0.33020000000000005</v>
      </c>
      <c r="L246" s="14">
        <f>Tabela2[[#This Row],[importadosFederal]]/100</f>
        <v>4.2000000000000003E-2</v>
      </c>
      <c r="M246" s="14">
        <f>Tabela2[[#This Row],[nacionalFederal]]/100</f>
        <v>0.1182</v>
      </c>
      <c r="N246" s="14">
        <f>Tabela2[[#This Row],[estadual]]/100</f>
        <v>0.17</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17029</v>
      </c>
      <c r="G247">
        <v>4.2</v>
      </c>
      <c r="H247">
        <v>11.82</v>
      </c>
      <c r="I247">
        <v>17</v>
      </c>
      <c r="J247">
        <v>0</v>
      </c>
      <c r="K247" s="32">
        <f>SUM(Tabela2[[#This Row],[Tributação federal para nacionais]:[Tributação municipal]])</f>
        <v>0.33020000000000005</v>
      </c>
      <c r="L247" s="14">
        <f>Tabela2[[#This Row],[importadosFederal]]/100</f>
        <v>4.2000000000000003E-2</v>
      </c>
      <c r="M247" s="14">
        <f>Tabela2[[#This Row],[nacionalFederal]]/100</f>
        <v>0.1182</v>
      </c>
      <c r="N247" s="14">
        <f>Tabela2[[#This Row],[estadual]]/100</f>
        <v>0.17</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11.82</v>
      </c>
      <c r="I248">
        <v>17</v>
      </c>
      <c r="J248">
        <v>0</v>
      </c>
      <c r="K248" s="32">
        <f>SUM(Tabela2[[#This Row],[Tributação federal para nacionais]:[Tributação municipal]])</f>
        <v>0.33020000000000005</v>
      </c>
      <c r="L248" s="14">
        <f>Tabela2[[#This Row],[importadosFederal]]/100</f>
        <v>4.2000000000000003E-2</v>
      </c>
      <c r="M248" s="14">
        <f>Tabela2[[#This Row],[nacionalFederal]]/100</f>
        <v>0.1182</v>
      </c>
      <c r="N248" s="14">
        <f>Tabela2[[#This Row],[estadual]]/100</f>
        <v>0.17</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17030</v>
      </c>
      <c r="G249">
        <v>4.2</v>
      </c>
      <c r="H249">
        <v>11.82</v>
      </c>
      <c r="I249">
        <v>17</v>
      </c>
      <c r="J249">
        <v>0</v>
      </c>
      <c r="K249" s="32">
        <f>SUM(Tabela2[[#This Row],[Tributação federal para nacionais]:[Tributação municipal]])</f>
        <v>0.33020000000000005</v>
      </c>
      <c r="L249" s="14">
        <f>Tabela2[[#This Row],[importadosFederal]]/100</f>
        <v>4.2000000000000003E-2</v>
      </c>
      <c r="M249" s="14">
        <f>Tabela2[[#This Row],[nacionalFederal]]/100</f>
        <v>0.1182</v>
      </c>
      <c r="N249" s="14">
        <f>Tabela2[[#This Row],[estadual]]/100</f>
        <v>0.17</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17031</v>
      </c>
      <c r="G250">
        <v>4.2</v>
      </c>
      <c r="H250">
        <v>11.82</v>
      </c>
      <c r="I250">
        <v>17</v>
      </c>
      <c r="J250">
        <v>0</v>
      </c>
      <c r="K250" s="32">
        <f>SUM(Tabela2[[#This Row],[Tributação federal para nacionais]:[Tributação municipal]])</f>
        <v>0.33020000000000005</v>
      </c>
      <c r="L250" s="14">
        <f>Tabela2[[#This Row],[importadosFederal]]/100</f>
        <v>4.2000000000000003E-2</v>
      </c>
      <c r="M250" s="14">
        <f>Tabela2[[#This Row],[nacionalFederal]]/100</f>
        <v>0.1182</v>
      </c>
      <c r="N250" s="14">
        <f>Tabela2[[#This Row],[estadual]]/100</f>
        <v>0.17</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17032</v>
      </c>
      <c r="G251">
        <v>4.2</v>
      </c>
      <c r="H251">
        <v>11.82</v>
      </c>
      <c r="I251">
        <v>17</v>
      </c>
      <c r="J251">
        <v>0</v>
      </c>
      <c r="K251" s="32">
        <f>SUM(Tabela2[[#This Row],[Tributação federal para nacionais]:[Tributação municipal]])</f>
        <v>0.33020000000000005</v>
      </c>
      <c r="L251" s="14">
        <f>Tabela2[[#This Row],[importadosFederal]]/100</f>
        <v>4.2000000000000003E-2</v>
      </c>
      <c r="M251" s="14">
        <f>Tabela2[[#This Row],[nacionalFederal]]/100</f>
        <v>0.1182</v>
      </c>
      <c r="N251" s="14">
        <f>Tabela2[[#This Row],[estadual]]/100</f>
        <v>0.17</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17033</v>
      </c>
      <c r="G252">
        <v>4.2</v>
      </c>
      <c r="H252">
        <v>11.82</v>
      </c>
      <c r="I252">
        <v>17</v>
      </c>
      <c r="J252">
        <v>0</v>
      </c>
      <c r="K252" s="32">
        <f>SUM(Tabela2[[#This Row],[Tributação federal para nacionais]:[Tributação municipal]])</f>
        <v>0.33020000000000005</v>
      </c>
      <c r="L252" s="14">
        <f>Tabela2[[#This Row],[importadosFederal]]/100</f>
        <v>4.2000000000000003E-2</v>
      </c>
      <c r="M252" s="14">
        <f>Tabela2[[#This Row],[nacionalFederal]]/100</f>
        <v>0.1182</v>
      </c>
      <c r="N252" s="14">
        <f>Tabela2[[#This Row],[estadual]]/100</f>
        <v>0.17</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17034</v>
      </c>
      <c r="G253">
        <v>4.2</v>
      </c>
      <c r="H253">
        <v>11.82</v>
      </c>
      <c r="I253">
        <v>17</v>
      </c>
      <c r="J253">
        <v>0</v>
      </c>
      <c r="K253" s="32">
        <f>SUM(Tabela2[[#This Row],[Tributação federal para nacionais]:[Tributação municipal]])</f>
        <v>0.33020000000000005</v>
      </c>
      <c r="L253" s="14">
        <f>Tabela2[[#This Row],[importadosFederal]]/100</f>
        <v>4.2000000000000003E-2</v>
      </c>
      <c r="M253" s="14">
        <f>Tabela2[[#This Row],[nacionalFederal]]/100</f>
        <v>0.1182</v>
      </c>
      <c r="N253" s="14">
        <f>Tabela2[[#This Row],[estadual]]/100</f>
        <v>0.17</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17035</v>
      </c>
      <c r="G254">
        <v>4.2</v>
      </c>
      <c r="H254">
        <v>4.8</v>
      </c>
      <c r="I254">
        <v>17</v>
      </c>
      <c r="J254">
        <v>0</v>
      </c>
      <c r="K254" s="32">
        <f>SUM(Tabela2[[#This Row],[Tributação federal para nacionais]:[Tributação municipal]])</f>
        <v>0.26</v>
      </c>
      <c r="L254" s="14">
        <f>Tabela2[[#This Row],[importadosFederal]]/100</f>
        <v>4.2000000000000003E-2</v>
      </c>
      <c r="M254" s="14">
        <f>Tabela2[[#This Row],[nacionalFederal]]/100</f>
        <v>4.8000000000000001E-2</v>
      </c>
      <c r="N254" s="14">
        <f>Tabela2[[#This Row],[estadual]]/100</f>
        <v>0.17</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17036</v>
      </c>
      <c r="G255">
        <v>4.2</v>
      </c>
      <c r="H255">
        <v>11.82</v>
      </c>
      <c r="I255">
        <v>17</v>
      </c>
      <c r="J255">
        <v>0</v>
      </c>
      <c r="K255" s="32">
        <f>SUM(Tabela2[[#This Row],[Tributação federal para nacionais]:[Tributação municipal]])</f>
        <v>0.33020000000000005</v>
      </c>
      <c r="L255" s="14">
        <f>Tabela2[[#This Row],[importadosFederal]]/100</f>
        <v>4.2000000000000003E-2</v>
      </c>
      <c r="M255" s="14">
        <f>Tabela2[[#This Row],[nacionalFederal]]/100</f>
        <v>0.1182</v>
      </c>
      <c r="N255" s="14">
        <f>Tabela2[[#This Row],[estadual]]/100</f>
        <v>0.17</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17037</v>
      </c>
      <c r="G256">
        <v>4.2</v>
      </c>
      <c r="H256">
        <v>11.82</v>
      </c>
      <c r="I256">
        <v>17</v>
      </c>
      <c r="J256">
        <v>0</v>
      </c>
      <c r="K256" s="32">
        <f>SUM(Tabela2[[#This Row],[Tributação federal para nacionais]:[Tributação municipal]])</f>
        <v>0.33020000000000005</v>
      </c>
      <c r="L256" s="14">
        <f>Tabela2[[#This Row],[importadosFederal]]/100</f>
        <v>4.2000000000000003E-2</v>
      </c>
      <c r="M256" s="14">
        <f>Tabela2[[#This Row],[nacionalFederal]]/100</f>
        <v>0.1182</v>
      </c>
      <c r="N256" s="14">
        <f>Tabela2[[#This Row],[estadual]]/100</f>
        <v>0.17</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17038</v>
      </c>
      <c r="G257">
        <v>4.2</v>
      </c>
      <c r="H257">
        <v>11.82</v>
      </c>
      <c r="I257">
        <v>17</v>
      </c>
      <c r="J257">
        <v>0</v>
      </c>
      <c r="K257" s="32">
        <f>SUM(Tabela2[[#This Row],[Tributação federal para nacionais]:[Tributação municipal]])</f>
        <v>0.33020000000000005</v>
      </c>
      <c r="L257" s="14">
        <f>Tabela2[[#This Row],[importadosFederal]]/100</f>
        <v>4.2000000000000003E-2</v>
      </c>
      <c r="M257" s="14">
        <f>Tabela2[[#This Row],[nacionalFederal]]/100</f>
        <v>0.1182</v>
      </c>
      <c r="N257" s="14">
        <f>Tabela2[[#This Row],[estadual]]/100</f>
        <v>0.17</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17039</v>
      </c>
      <c r="G258">
        <v>4.2</v>
      </c>
      <c r="H258">
        <v>11.82</v>
      </c>
      <c r="I258">
        <v>17</v>
      </c>
      <c r="J258">
        <v>0</v>
      </c>
      <c r="K258" s="32">
        <f>SUM(Tabela2[[#This Row],[Tributação federal para nacionais]:[Tributação municipal]])</f>
        <v>0.33020000000000005</v>
      </c>
      <c r="L258" s="14">
        <f>Tabela2[[#This Row],[importadosFederal]]/100</f>
        <v>4.2000000000000003E-2</v>
      </c>
      <c r="M258" s="14">
        <f>Tabela2[[#This Row],[nacionalFederal]]/100</f>
        <v>0.1182</v>
      </c>
      <c r="N258" s="14">
        <f>Tabela2[[#This Row],[estadual]]/100</f>
        <v>0.17</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17040</v>
      </c>
      <c r="G259">
        <v>4.2</v>
      </c>
      <c r="H259">
        <v>11.82</v>
      </c>
      <c r="I259">
        <v>17</v>
      </c>
      <c r="J259">
        <v>0</v>
      </c>
      <c r="K259" s="32">
        <f>SUM(Tabela2[[#This Row],[Tributação federal para nacionais]:[Tributação municipal]])</f>
        <v>0.33020000000000005</v>
      </c>
      <c r="L259" s="14">
        <f>Tabela2[[#This Row],[importadosFederal]]/100</f>
        <v>4.2000000000000003E-2</v>
      </c>
      <c r="M259" s="14">
        <f>Tabela2[[#This Row],[nacionalFederal]]/100</f>
        <v>0.1182</v>
      </c>
      <c r="N259" s="14">
        <f>Tabela2[[#This Row],[estadual]]/100</f>
        <v>0.17</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11.82</v>
      </c>
      <c r="I260">
        <v>17</v>
      </c>
      <c r="J260">
        <v>0</v>
      </c>
      <c r="K260" s="32">
        <f>SUM(Tabela2[[#This Row],[Tributação federal para nacionais]:[Tributação municipal]])</f>
        <v>0.33020000000000005</v>
      </c>
      <c r="L260" s="14">
        <f>Tabela2[[#This Row],[importadosFederal]]/100</f>
        <v>4.2000000000000003E-2</v>
      </c>
      <c r="M260" s="14">
        <f>Tabela2[[#This Row],[nacionalFederal]]/100</f>
        <v>0.1182</v>
      </c>
      <c r="N260" s="14">
        <f>Tabela2[[#This Row],[estadual]]/100</f>
        <v>0.17</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17041</v>
      </c>
      <c r="G261">
        <v>4.2</v>
      </c>
      <c r="H261">
        <v>11.82</v>
      </c>
      <c r="I261">
        <v>17</v>
      </c>
      <c r="J261">
        <v>0</v>
      </c>
      <c r="K261" s="32">
        <f>SUM(Tabela2[[#This Row],[Tributação federal para nacionais]:[Tributação municipal]])</f>
        <v>0.33020000000000005</v>
      </c>
      <c r="L261" s="14">
        <f>Tabela2[[#This Row],[importadosFederal]]/100</f>
        <v>4.2000000000000003E-2</v>
      </c>
      <c r="M261" s="14">
        <f>Tabela2[[#This Row],[nacionalFederal]]/100</f>
        <v>0.1182</v>
      </c>
      <c r="N261" s="14">
        <f>Tabela2[[#This Row],[estadual]]/100</f>
        <v>0.17</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17042</v>
      </c>
      <c r="G262">
        <v>4.2</v>
      </c>
      <c r="H262">
        <v>11.82</v>
      </c>
      <c r="I262">
        <v>17</v>
      </c>
      <c r="J262">
        <v>0</v>
      </c>
      <c r="K262" s="32">
        <f>SUM(Tabela2[[#This Row],[Tributação federal para nacionais]:[Tributação municipal]])</f>
        <v>0.33020000000000005</v>
      </c>
      <c r="L262" s="14">
        <f>Tabela2[[#This Row],[importadosFederal]]/100</f>
        <v>4.2000000000000003E-2</v>
      </c>
      <c r="M262" s="14">
        <f>Tabela2[[#This Row],[nacionalFederal]]/100</f>
        <v>0.1182</v>
      </c>
      <c r="N262" s="14">
        <f>Tabela2[[#This Row],[estadual]]/100</f>
        <v>0.17</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11.82</v>
      </c>
      <c r="I263">
        <v>17</v>
      </c>
      <c r="J263">
        <v>0</v>
      </c>
      <c r="K263" s="32">
        <f>SUM(Tabela2[[#This Row],[Tributação federal para nacionais]:[Tributação municipal]])</f>
        <v>0.33020000000000005</v>
      </c>
      <c r="L263" s="14">
        <f>Tabela2[[#This Row],[importadosFederal]]/100</f>
        <v>4.2000000000000003E-2</v>
      </c>
      <c r="M263" s="14">
        <f>Tabela2[[#This Row],[nacionalFederal]]/100</f>
        <v>0.1182</v>
      </c>
      <c r="N263" s="14">
        <f>Tabela2[[#This Row],[estadual]]/100</f>
        <v>0.17</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17043</v>
      </c>
      <c r="G264">
        <v>4.2</v>
      </c>
      <c r="H264">
        <v>11.82</v>
      </c>
      <c r="I264">
        <v>17</v>
      </c>
      <c r="J264">
        <v>0</v>
      </c>
      <c r="K264" s="32">
        <f>SUM(Tabela2[[#This Row],[Tributação federal para nacionais]:[Tributação municipal]])</f>
        <v>0.33020000000000005</v>
      </c>
      <c r="L264" s="14">
        <f>Tabela2[[#This Row],[importadosFederal]]/100</f>
        <v>4.2000000000000003E-2</v>
      </c>
      <c r="M264" s="14">
        <f>Tabela2[[#This Row],[nacionalFederal]]/100</f>
        <v>0.1182</v>
      </c>
      <c r="N264" s="14">
        <f>Tabela2[[#This Row],[estadual]]/100</f>
        <v>0.17</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17044</v>
      </c>
      <c r="G265">
        <v>4.2</v>
      </c>
      <c r="H265">
        <v>11.82</v>
      </c>
      <c r="I265">
        <v>17</v>
      </c>
      <c r="J265">
        <v>0</v>
      </c>
      <c r="K265" s="32">
        <f>SUM(Tabela2[[#This Row],[Tributação federal para nacionais]:[Tributação municipal]])</f>
        <v>0.33020000000000005</v>
      </c>
      <c r="L265" s="14">
        <f>Tabela2[[#This Row],[importadosFederal]]/100</f>
        <v>4.2000000000000003E-2</v>
      </c>
      <c r="M265" s="14">
        <f>Tabela2[[#This Row],[nacionalFederal]]/100</f>
        <v>0.1182</v>
      </c>
      <c r="N265" s="14">
        <f>Tabela2[[#This Row],[estadual]]/100</f>
        <v>0.17</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11.82</v>
      </c>
      <c r="I266">
        <v>17</v>
      </c>
      <c r="J266">
        <v>0</v>
      </c>
      <c r="K266" s="32">
        <f>SUM(Tabela2[[#This Row],[Tributação federal para nacionais]:[Tributação municipal]])</f>
        <v>0.33020000000000005</v>
      </c>
      <c r="L266" s="14">
        <f>Tabela2[[#This Row],[importadosFederal]]/100</f>
        <v>4.2000000000000003E-2</v>
      </c>
      <c r="M266" s="14">
        <f>Tabela2[[#This Row],[nacionalFederal]]/100</f>
        <v>0.1182</v>
      </c>
      <c r="N266" s="14">
        <f>Tabela2[[#This Row],[estadual]]/100</f>
        <v>0.17</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11.82</v>
      </c>
      <c r="I267">
        <v>17</v>
      </c>
      <c r="J267">
        <v>0</v>
      </c>
      <c r="K267" s="32">
        <f>SUM(Tabela2[[#This Row],[Tributação federal para nacionais]:[Tributação municipal]])</f>
        <v>0.33020000000000005</v>
      </c>
      <c r="L267" s="14">
        <f>Tabela2[[#This Row],[importadosFederal]]/100</f>
        <v>4.2000000000000003E-2</v>
      </c>
      <c r="M267" s="14">
        <f>Tabela2[[#This Row],[nacionalFederal]]/100</f>
        <v>0.1182</v>
      </c>
      <c r="N267" s="14">
        <f>Tabela2[[#This Row],[estadual]]/100</f>
        <v>0.17</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17045</v>
      </c>
      <c r="G268">
        <v>4.2</v>
      </c>
      <c r="H268">
        <v>11.82</v>
      </c>
      <c r="I268">
        <v>17</v>
      </c>
      <c r="J268">
        <v>0</v>
      </c>
      <c r="K268" s="32">
        <f>SUM(Tabela2[[#This Row],[Tributação federal para nacionais]:[Tributação municipal]])</f>
        <v>0.33020000000000005</v>
      </c>
      <c r="L268" s="14">
        <f>Tabela2[[#This Row],[importadosFederal]]/100</f>
        <v>4.2000000000000003E-2</v>
      </c>
      <c r="M268" s="14">
        <f>Tabela2[[#This Row],[nacionalFederal]]/100</f>
        <v>0.1182</v>
      </c>
      <c r="N268" s="14">
        <f>Tabela2[[#This Row],[estadual]]/100</f>
        <v>0.17</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17046</v>
      </c>
      <c r="G269">
        <v>4.2</v>
      </c>
      <c r="H269">
        <v>11.82</v>
      </c>
      <c r="I269">
        <v>17</v>
      </c>
      <c r="J269">
        <v>0</v>
      </c>
      <c r="K269" s="32">
        <f>SUM(Tabela2[[#This Row],[Tributação federal para nacionais]:[Tributação municipal]])</f>
        <v>0.33020000000000005</v>
      </c>
      <c r="L269" s="14">
        <f>Tabela2[[#This Row],[importadosFederal]]/100</f>
        <v>4.2000000000000003E-2</v>
      </c>
      <c r="M269" s="14">
        <f>Tabela2[[#This Row],[nacionalFederal]]/100</f>
        <v>0.1182</v>
      </c>
      <c r="N269" s="14">
        <f>Tabela2[[#This Row],[estadual]]/100</f>
        <v>0.17</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17047</v>
      </c>
      <c r="G270">
        <v>4.2</v>
      </c>
      <c r="H270">
        <v>11.82</v>
      </c>
      <c r="I270">
        <v>17</v>
      </c>
      <c r="J270">
        <v>0</v>
      </c>
      <c r="K270" s="32">
        <f>SUM(Tabela2[[#This Row],[Tributação federal para nacionais]:[Tributação municipal]])</f>
        <v>0.33020000000000005</v>
      </c>
      <c r="L270" s="14">
        <f>Tabela2[[#This Row],[importadosFederal]]/100</f>
        <v>4.2000000000000003E-2</v>
      </c>
      <c r="M270" s="14">
        <f>Tabela2[[#This Row],[nacionalFederal]]/100</f>
        <v>0.1182</v>
      </c>
      <c r="N270" s="14">
        <f>Tabela2[[#This Row],[estadual]]/100</f>
        <v>0.17</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17048</v>
      </c>
      <c r="G271">
        <v>4.2</v>
      </c>
      <c r="H271">
        <v>11.82</v>
      </c>
      <c r="I271">
        <v>17</v>
      </c>
      <c r="J271">
        <v>0</v>
      </c>
      <c r="K271" s="32">
        <f>SUM(Tabela2[[#This Row],[Tributação federal para nacionais]:[Tributação municipal]])</f>
        <v>0.33020000000000005</v>
      </c>
      <c r="L271" s="14">
        <f>Tabela2[[#This Row],[importadosFederal]]/100</f>
        <v>4.2000000000000003E-2</v>
      </c>
      <c r="M271" s="14">
        <f>Tabela2[[#This Row],[nacionalFederal]]/100</f>
        <v>0.1182</v>
      </c>
      <c r="N271" s="14">
        <f>Tabela2[[#This Row],[estadual]]/100</f>
        <v>0.17</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17049</v>
      </c>
      <c r="G272">
        <v>4.2</v>
      </c>
      <c r="H272">
        <v>11.82</v>
      </c>
      <c r="I272">
        <v>17</v>
      </c>
      <c r="J272">
        <v>0</v>
      </c>
      <c r="K272" s="32">
        <f>SUM(Tabela2[[#This Row],[Tributação federal para nacionais]:[Tributação municipal]])</f>
        <v>0.33020000000000005</v>
      </c>
      <c r="L272" s="14">
        <f>Tabela2[[#This Row],[importadosFederal]]/100</f>
        <v>4.2000000000000003E-2</v>
      </c>
      <c r="M272" s="14">
        <f>Tabela2[[#This Row],[nacionalFederal]]/100</f>
        <v>0.1182</v>
      </c>
      <c r="N272" s="14">
        <f>Tabela2[[#This Row],[estadual]]/100</f>
        <v>0.17</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17050</v>
      </c>
      <c r="G273">
        <v>4.2</v>
      </c>
      <c r="H273">
        <v>11.82</v>
      </c>
      <c r="I273">
        <v>17</v>
      </c>
      <c r="J273">
        <v>0</v>
      </c>
      <c r="K273" s="32">
        <f>SUM(Tabela2[[#This Row],[Tributação federal para nacionais]:[Tributação municipal]])</f>
        <v>0.33020000000000005</v>
      </c>
      <c r="L273" s="14">
        <f>Tabela2[[#This Row],[importadosFederal]]/100</f>
        <v>4.2000000000000003E-2</v>
      </c>
      <c r="M273" s="14">
        <f>Tabela2[[#This Row],[nacionalFederal]]/100</f>
        <v>0.1182</v>
      </c>
      <c r="N273" s="14">
        <f>Tabela2[[#This Row],[estadual]]/100</f>
        <v>0.17</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17051</v>
      </c>
      <c r="G274">
        <v>4.2</v>
      </c>
      <c r="H274">
        <v>11.82</v>
      </c>
      <c r="I274">
        <v>17</v>
      </c>
      <c r="J274">
        <v>0</v>
      </c>
      <c r="K274" s="32">
        <f>SUM(Tabela2[[#This Row],[Tributação federal para nacionais]:[Tributação municipal]])</f>
        <v>0.33020000000000005</v>
      </c>
      <c r="L274" s="14">
        <f>Tabela2[[#This Row],[importadosFederal]]/100</f>
        <v>4.2000000000000003E-2</v>
      </c>
      <c r="M274" s="14">
        <f>Tabela2[[#This Row],[nacionalFederal]]/100</f>
        <v>0.1182</v>
      </c>
      <c r="N274" s="14">
        <f>Tabela2[[#This Row],[estadual]]/100</f>
        <v>0.17</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17052</v>
      </c>
      <c r="G275">
        <v>4.2</v>
      </c>
      <c r="H275">
        <v>11.82</v>
      </c>
      <c r="I275">
        <v>17</v>
      </c>
      <c r="J275">
        <v>0</v>
      </c>
      <c r="K275" s="32">
        <f>SUM(Tabela2[[#This Row],[Tributação federal para nacionais]:[Tributação municipal]])</f>
        <v>0.33020000000000005</v>
      </c>
      <c r="L275" s="14">
        <f>Tabela2[[#This Row],[importadosFederal]]/100</f>
        <v>4.2000000000000003E-2</v>
      </c>
      <c r="M275" s="14">
        <f>Tabela2[[#This Row],[nacionalFederal]]/100</f>
        <v>0.1182</v>
      </c>
      <c r="N275" s="14">
        <f>Tabela2[[#This Row],[estadual]]/100</f>
        <v>0.17</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17053</v>
      </c>
      <c r="G276">
        <v>4.2</v>
      </c>
      <c r="H276">
        <v>11.82</v>
      </c>
      <c r="I276">
        <v>17</v>
      </c>
      <c r="J276">
        <v>0</v>
      </c>
      <c r="K276" s="32">
        <f>SUM(Tabela2[[#This Row],[Tributação federal para nacionais]:[Tributação municipal]])</f>
        <v>0.33020000000000005</v>
      </c>
      <c r="L276" s="14">
        <f>Tabela2[[#This Row],[importadosFederal]]/100</f>
        <v>4.2000000000000003E-2</v>
      </c>
      <c r="M276" s="14">
        <f>Tabela2[[#This Row],[nacionalFederal]]/100</f>
        <v>0.1182</v>
      </c>
      <c r="N276" s="14">
        <f>Tabela2[[#This Row],[estadual]]/100</f>
        <v>0.17</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17054</v>
      </c>
      <c r="G277">
        <v>4.2</v>
      </c>
      <c r="H277">
        <v>11.82</v>
      </c>
      <c r="I277">
        <v>17</v>
      </c>
      <c r="J277">
        <v>0</v>
      </c>
      <c r="K277" s="32">
        <f>SUM(Tabela2[[#This Row],[Tributação federal para nacionais]:[Tributação municipal]])</f>
        <v>0.33020000000000005</v>
      </c>
      <c r="L277" s="14">
        <f>Tabela2[[#This Row],[importadosFederal]]/100</f>
        <v>4.2000000000000003E-2</v>
      </c>
      <c r="M277" s="14">
        <f>Tabela2[[#This Row],[nacionalFederal]]/100</f>
        <v>0.1182</v>
      </c>
      <c r="N277" s="14">
        <f>Tabela2[[#This Row],[estadual]]/100</f>
        <v>0.17</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17055</v>
      </c>
      <c r="G278">
        <v>4.2</v>
      </c>
      <c r="H278">
        <v>11.82</v>
      </c>
      <c r="I278">
        <v>17</v>
      </c>
      <c r="J278">
        <v>0</v>
      </c>
      <c r="K278" s="32">
        <f>SUM(Tabela2[[#This Row],[Tributação federal para nacionais]:[Tributação municipal]])</f>
        <v>0.33020000000000005</v>
      </c>
      <c r="L278" s="14">
        <f>Tabela2[[#This Row],[importadosFederal]]/100</f>
        <v>4.2000000000000003E-2</v>
      </c>
      <c r="M278" s="14">
        <f>Tabela2[[#This Row],[nacionalFederal]]/100</f>
        <v>0.1182</v>
      </c>
      <c r="N278" s="14">
        <f>Tabela2[[#This Row],[estadual]]/100</f>
        <v>0.17</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17056</v>
      </c>
      <c r="G279">
        <v>4.2</v>
      </c>
      <c r="H279">
        <v>11.82</v>
      </c>
      <c r="I279">
        <v>17</v>
      </c>
      <c r="J279">
        <v>0</v>
      </c>
      <c r="K279" s="32">
        <f>SUM(Tabela2[[#This Row],[Tributação federal para nacionais]:[Tributação municipal]])</f>
        <v>0.33020000000000005</v>
      </c>
      <c r="L279" s="14">
        <f>Tabela2[[#This Row],[importadosFederal]]/100</f>
        <v>4.2000000000000003E-2</v>
      </c>
      <c r="M279" s="14">
        <f>Tabela2[[#This Row],[nacionalFederal]]/100</f>
        <v>0.1182</v>
      </c>
      <c r="N279" s="14">
        <f>Tabela2[[#This Row],[estadual]]/100</f>
        <v>0.17</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17057</v>
      </c>
      <c r="G280">
        <v>4.2</v>
      </c>
      <c r="H280">
        <v>11.82</v>
      </c>
      <c r="I280">
        <v>17</v>
      </c>
      <c r="J280">
        <v>0</v>
      </c>
      <c r="K280" s="32">
        <f>SUM(Tabela2[[#This Row],[Tributação federal para nacionais]:[Tributação municipal]])</f>
        <v>0.33020000000000005</v>
      </c>
      <c r="L280" s="14">
        <f>Tabela2[[#This Row],[importadosFederal]]/100</f>
        <v>4.2000000000000003E-2</v>
      </c>
      <c r="M280" s="14">
        <f>Tabela2[[#This Row],[nacionalFederal]]/100</f>
        <v>0.1182</v>
      </c>
      <c r="N280" s="14">
        <f>Tabela2[[#This Row],[estadual]]/100</f>
        <v>0.17</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17058</v>
      </c>
      <c r="G281">
        <v>4.2</v>
      </c>
      <c r="H281">
        <v>11.82</v>
      </c>
      <c r="I281">
        <v>17</v>
      </c>
      <c r="J281">
        <v>0</v>
      </c>
      <c r="K281" s="32">
        <f>SUM(Tabela2[[#This Row],[Tributação federal para nacionais]:[Tributação municipal]])</f>
        <v>0.33020000000000005</v>
      </c>
      <c r="L281" s="14">
        <f>Tabela2[[#This Row],[importadosFederal]]/100</f>
        <v>4.2000000000000003E-2</v>
      </c>
      <c r="M281" s="14">
        <f>Tabela2[[#This Row],[nacionalFederal]]/100</f>
        <v>0.1182</v>
      </c>
      <c r="N281" s="14">
        <f>Tabela2[[#This Row],[estadual]]/100</f>
        <v>0.17</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17059</v>
      </c>
      <c r="G282">
        <v>4.2</v>
      </c>
      <c r="H282">
        <v>11.82</v>
      </c>
      <c r="I282">
        <v>17</v>
      </c>
      <c r="J282">
        <v>0</v>
      </c>
      <c r="K282" s="32">
        <f>SUM(Tabela2[[#This Row],[Tributação federal para nacionais]:[Tributação municipal]])</f>
        <v>0.33020000000000005</v>
      </c>
      <c r="L282" s="14">
        <f>Tabela2[[#This Row],[importadosFederal]]/100</f>
        <v>4.2000000000000003E-2</v>
      </c>
      <c r="M282" s="14">
        <f>Tabela2[[#This Row],[nacionalFederal]]/100</f>
        <v>0.1182</v>
      </c>
      <c r="N282" s="14">
        <f>Tabela2[[#This Row],[estadual]]/100</f>
        <v>0.17</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17060</v>
      </c>
      <c r="G283">
        <v>4.2</v>
      </c>
      <c r="H283">
        <v>11.82</v>
      </c>
      <c r="I283">
        <v>17</v>
      </c>
      <c r="J283">
        <v>0</v>
      </c>
      <c r="K283" s="32">
        <f>SUM(Tabela2[[#This Row],[Tributação federal para nacionais]:[Tributação municipal]])</f>
        <v>0.33020000000000005</v>
      </c>
      <c r="L283" s="14">
        <f>Tabela2[[#This Row],[importadosFederal]]/100</f>
        <v>4.2000000000000003E-2</v>
      </c>
      <c r="M283" s="14">
        <f>Tabela2[[#This Row],[nacionalFederal]]/100</f>
        <v>0.1182</v>
      </c>
      <c r="N283" s="14">
        <f>Tabela2[[#This Row],[estadual]]/100</f>
        <v>0.17</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17061</v>
      </c>
      <c r="G284">
        <v>4.2</v>
      </c>
      <c r="H284">
        <v>11.82</v>
      </c>
      <c r="I284">
        <v>17</v>
      </c>
      <c r="J284">
        <v>0</v>
      </c>
      <c r="K284" s="32">
        <f>SUM(Tabela2[[#This Row],[Tributação federal para nacionais]:[Tributação municipal]])</f>
        <v>0.33020000000000005</v>
      </c>
      <c r="L284" s="14">
        <f>Tabela2[[#This Row],[importadosFederal]]/100</f>
        <v>4.2000000000000003E-2</v>
      </c>
      <c r="M284" s="14">
        <f>Tabela2[[#This Row],[nacionalFederal]]/100</f>
        <v>0.1182</v>
      </c>
      <c r="N284" s="14">
        <f>Tabela2[[#This Row],[estadual]]/100</f>
        <v>0.17</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17062</v>
      </c>
      <c r="G285">
        <v>4.2</v>
      </c>
      <c r="H285">
        <v>11.82</v>
      </c>
      <c r="I285">
        <v>17</v>
      </c>
      <c r="J285">
        <v>0</v>
      </c>
      <c r="K285" s="32">
        <f>SUM(Tabela2[[#This Row],[Tributação federal para nacionais]:[Tributação municipal]])</f>
        <v>0.33020000000000005</v>
      </c>
      <c r="L285" s="14">
        <f>Tabela2[[#This Row],[importadosFederal]]/100</f>
        <v>4.2000000000000003E-2</v>
      </c>
      <c r="M285" s="14">
        <f>Tabela2[[#This Row],[nacionalFederal]]/100</f>
        <v>0.1182</v>
      </c>
      <c r="N285" s="14">
        <f>Tabela2[[#This Row],[estadual]]/100</f>
        <v>0.17</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17063</v>
      </c>
      <c r="G286">
        <v>4.2</v>
      </c>
      <c r="H286">
        <v>11.82</v>
      </c>
      <c r="I286">
        <v>17</v>
      </c>
      <c r="J286">
        <v>0</v>
      </c>
      <c r="K286" s="32">
        <f>SUM(Tabela2[[#This Row],[Tributação federal para nacionais]:[Tributação municipal]])</f>
        <v>0.33020000000000005</v>
      </c>
      <c r="L286" s="14">
        <f>Tabela2[[#This Row],[importadosFederal]]/100</f>
        <v>4.2000000000000003E-2</v>
      </c>
      <c r="M286" s="14">
        <f>Tabela2[[#This Row],[nacionalFederal]]/100</f>
        <v>0.1182</v>
      </c>
      <c r="N286" s="14">
        <f>Tabela2[[#This Row],[estadual]]/100</f>
        <v>0.17</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17064</v>
      </c>
      <c r="G287">
        <v>4.2</v>
      </c>
      <c r="H287">
        <v>11.82</v>
      </c>
      <c r="I287">
        <v>17</v>
      </c>
      <c r="J287">
        <v>0</v>
      </c>
      <c r="K287" s="32">
        <f>SUM(Tabela2[[#This Row],[Tributação federal para nacionais]:[Tributação municipal]])</f>
        <v>0.33020000000000005</v>
      </c>
      <c r="L287" s="14">
        <f>Tabela2[[#This Row],[importadosFederal]]/100</f>
        <v>4.2000000000000003E-2</v>
      </c>
      <c r="M287" s="14">
        <f>Tabela2[[#This Row],[nacionalFederal]]/100</f>
        <v>0.1182</v>
      </c>
      <c r="N287" s="14">
        <f>Tabela2[[#This Row],[estadual]]/100</f>
        <v>0.17</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17065</v>
      </c>
      <c r="G288">
        <v>4.2</v>
      </c>
      <c r="H288">
        <v>11.82</v>
      </c>
      <c r="I288">
        <v>17</v>
      </c>
      <c r="J288">
        <v>0</v>
      </c>
      <c r="K288" s="32">
        <f>SUM(Tabela2[[#This Row],[Tributação federal para nacionais]:[Tributação municipal]])</f>
        <v>0.33020000000000005</v>
      </c>
      <c r="L288" s="14">
        <f>Tabela2[[#This Row],[importadosFederal]]/100</f>
        <v>4.2000000000000003E-2</v>
      </c>
      <c r="M288" s="14">
        <f>Tabela2[[#This Row],[nacionalFederal]]/100</f>
        <v>0.1182</v>
      </c>
      <c r="N288" s="14">
        <f>Tabela2[[#This Row],[estadual]]/100</f>
        <v>0.17</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17066</v>
      </c>
      <c r="G289">
        <v>4.2</v>
      </c>
      <c r="H289">
        <v>11.82</v>
      </c>
      <c r="I289">
        <v>17</v>
      </c>
      <c r="J289">
        <v>0</v>
      </c>
      <c r="K289" s="32">
        <f>SUM(Tabela2[[#This Row],[Tributação federal para nacionais]:[Tributação municipal]])</f>
        <v>0.33020000000000005</v>
      </c>
      <c r="L289" s="14">
        <f>Tabela2[[#This Row],[importadosFederal]]/100</f>
        <v>4.2000000000000003E-2</v>
      </c>
      <c r="M289" s="14">
        <f>Tabela2[[#This Row],[nacionalFederal]]/100</f>
        <v>0.1182</v>
      </c>
      <c r="N289" s="14">
        <f>Tabela2[[#This Row],[estadual]]/100</f>
        <v>0.17</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17067</v>
      </c>
      <c r="G290">
        <v>4.2</v>
      </c>
      <c r="H290">
        <v>11.82</v>
      </c>
      <c r="I290">
        <v>17</v>
      </c>
      <c r="J290">
        <v>0</v>
      </c>
      <c r="K290" s="32">
        <f>SUM(Tabela2[[#This Row],[Tributação federal para nacionais]:[Tributação municipal]])</f>
        <v>0.33020000000000005</v>
      </c>
      <c r="L290" s="14">
        <f>Tabela2[[#This Row],[importadosFederal]]/100</f>
        <v>4.2000000000000003E-2</v>
      </c>
      <c r="M290" s="14">
        <f>Tabela2[[#This Row],[nacionalFederal]]/100</f>
        <v>0.1182</v>
      </c>
      <c r="N290" s="14">
        <f>Tabela2[[#This Row],[estadual]]/100</f>
        <v>0.17</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17068</v>
      </c>
      <c r="G291">
        <v>4.2</v>
      </c>
      <c r="H291">
        <v>11.82</v>
      </c>
      <c r="I291">
        <v>17</v>
      </c>
      <c r="J291">
        <v>0</v>
      </c>
      <c r="K291" s="32">
        <f>SUM(Tabela2[[#This Row],[Tributação federal para nacionais]:[Tributação municipal]])</f>
        <v>0.33020000000000005</v>
      </c>
      <c r="L291" s="14">
        <f>Tabela2[[#This Row],[importadosFederal]]/100</f>
        <v>4.2000000000000003E-2</v>
      </c>
      <c r="M291" s="14">
        <f>Tabela2[[#This Row],[nacionalFederal]]/100</f>
        <v>0.1182</v>
      </c>
      <c r="N291" s="14">
        <f>Tabela2[[#This Row],[estadual]]/100</f>
        <v>0.17</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11.82</v>
      </c>
      <c r="I292">
        <v>17</v>
      </c>
      <c r="J292">
        <v>0</v>
      </c>
      <c r="K292" s="32">
        <f>SUM(Tabela2[[#This Row],[Tributação federal para nacionais]:[Tributação municipal]])</f>
        <v>0.33020000000000005</v>
      </c>
      <c r="L292" s="14">
        <f>Tabela2[[#This Row],[importadosFederal]]/100</f>
        <v>4.2000000000000003E-2</v>
      </c>
      <c r="M292" s="14">
        <f>Tabela2[[#This Row],[nacionalFederal]]/100</f>
        <v>0.1182</v>
      </c>
      <c r="N292" s="14">
        <f>Tabela2[[#This Row],[estadual]]/100</f>
        <v>0.17</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11.82</v>
      </c>
      <c r="I293">
        <v>17</v>
      </c>
      <c r="J293">
        <v>0</v>
      </c>
      <c r="K293" s="32">
        <f>SUM(Tabela2[[#This Row],[Tributação federal para nacionais]:[Tributação municipal]])</f>
        <v>0.33020000000000005</v>
      </c>
      <c r="L293" s="14">
        <f>Tabela2[[#This Row],[importadosFederal]]/100</f>
        <v>4.2000000000000003E-2</v>
      </c>
      <c r="M293" s="14">
        <f>Tabela2[[#This Row],[nacionalFederal]]/100</f>
        <v>0.1182</v>
      </c>
      <c r="N293" s="14">
        <f>Tabela2[[#This Row],[estadual]]/100</f>
        <v>0.17</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17069</v>
      </c>
      <c r="G294">
        <v>4.2</v>
      </c>
      <c r="H294">
        <v>11.82</v>
      </c>
      <c r="I294">
        <v>17</v>
      </c>
      <c r="J294">
        <v>0</v>
      </c>
      <c r="K294" s="32">
        <f>SUM(Tabela2[[#This Row],[Tributação federal para nacionais]:[Tributação municipal]])</f>
        <v>0.33020000000000005</v>
      </c>
      <c r="L294" s="14">
        <f>Tabela2[[#This Row],[importadosFederal]]/100</f>
        <v>4.2000000000000003E-2</v>
      </c>
      <c r="M294" s="14">
        <f>Tabela2[[#This Row],[nacionalFederal]]/100</f>
        <v>0.1182</v>
      </c>
      <c r="N294" s="14">
        <f>Tabela2[[#This Row],[estadual]]/100</f>
        <v>0.17</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17070</v>
      </c>
      <c r="G295">
        <v>4.2</v>
      </c>
      <c r="H295">
        <v>11.82</v>
      </c>
      <c r="I295">
        <v>17</v>
      </c>
      <c r="J295">
        <v>0</v>
      </c>
      <c r="K295" s="32">
        <f>SUM(Tabela2[[#This Row],[Tributação federal para nacionais]:[Tributação municipal]])</f>
        <v>0.33020000000000005</v>
      </c>
      <c r="L295" s="14">
        <f>Tabela2[[#This Row],[importadosFederal]]/100</f>
        <v>4.2000000000000003E-2</v>
      </c>
      <c r="M295" s="14">
        <f>Tabela2[[#This Row],[nacionalFederal]]/100</f>
        <v>0.1182</v>
      </c>
      <c r="N295" s="14">
        <f>Tabela2[[#This Row],[estadual]]/100</f>
        <v>0.17</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17018</v>
      </c>
      <c r="G296">
        <v>4.2</v>
      </c>
      <c r="H296">
        <v>11.82</v>
      </c>
      <c r="I296">
        <v>17</v>
      </c>
      <c r="J296">
        <v>0</v>
      </c>
      <c r="K296" s="32">
        <f>SUM(Tabela2[[#This Row],[Tributação federal para nacionais]:[Tributação municipal]])</f>
        <v>0.33020000000000005</v>
      </c>
      <c r="L296" s="14">
        <f>Tabela2[[#This Row],[importadosFederal]]/100</f>
        <v>4.2000000000000003E-2</v>
      </c>
      <c r="M296" s="14">
        <f>Tabela2[[#This Row],[nacionalFederal]]/100</f>
        <v>0.1182</v>
      </c>
      <c r="N296" s="14">
        <f>Tabela2[[#This Row],[estadual]]/100</f>
        <v>0.17</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17016</v>
      </c>
      <c r="G297">
        <v>4.2</v>
      </c>
      <c r="H297">
        <v>11.82</v>
      </c>
      <c r="I297">
        <v>17</v>
      </c>
      <c r="J297">
        <v>0</v>
      </c>
      <c r="K297" s="32">
        <f>SUM(Tabela2[[#This Row],[Tributação federal para nacionais]:[Tributação municipal]])</f>
        <v>0.33020000000000005</v>
      </c>
      <c r="L297" s="14">
        <f>Tabela2[[#This Row],[importadosFederal]]/100</f>
        <v>4.2000000000000003E-2</v>
      </c>
      <c r="M297" s="14">
        <f>Tabela2[[#This Row],[nacionalFederal]]/100</f>
        <v>0.1182</v>
      </c>
      <c r="N297" s="14">
        <f>Tabela2[[#This Row],[estadual]]/100</f>
        <v>0.17</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11.82</v>
      </c>
      <c r="I298">
        <v>17</v>
      </c>
      <c r="J298">
        <v>0</v>
      </c>
      <c r="K298" s="32">
        <f>SUM(Tabela2[[#This Row],[Tributação federal para nacionais]:[Tributação municipal]])</f>
        <v>0.33020000000000005</v>
      </c>
      <c r="L298" s="14">
        <f>Tabela2[[#This Row],[importadosFederal]]/100</f>
        <v>4.2000000000000003E-2</v>
      </c>
      <c r="M298" s="14">
        <f>Tabela2[[#This Row],[nacionalFederal]]/100</f>
        <v>0.1182</v>
      </c>
      <c r="N298" s="14">
        <f>Tabela2[[#This Row],[estadual]]/100</f>
        <v>0.17</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17041</v>
      </c>
      <c r="G299">
        <v>4.2</v>
      </c>
      <c r="H299">
        <v>11.82</v>
      </c>
      <c r="I299">
        <v>17</v>
      </c>
      <c r="J299">
        <v>0</v>
      </c>
      <c r="K299" s="32">
        <f>SUM(Tabela2[[#This Row],[Tributação federal para nacionais]:[Tributação municipal]])</f>
        <v>0.33020000000000005</v>
      </c>
      <c r="L299" s="14">
        <f>Tabela2[[#This Row],[importadosFederal]]/100</f>
        <v>4.2000000000000003E-2</v>
      </c>
      <c r="M299" s="14">
        <f>Tabela2[[#This Row],[nacionalFederal]]/100</f>
        <v>0.1182</v>
      </c>
      <c r="N299" s="14">
        <f>Tabela2[[#This Row],[estadual]]/100</f>
        <v>0.17</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17042</v>
      </c>
      <c r="G300">
        <v>4.2</v>
      </c>
      <c r="H300">
        <v>11.82</v>
      </c>
      <c r="I300">
        <v>17</v>
      </c>
      <c r="J300">
        <v>0</v>
      </c>
      <c r="K300" s="32">
        <f>SUM(Tabela2[[#This Row],[Tributação federal para nacionais]:[Tributação municipal]])</f>
        <v>0.33020000000000005</v>
      </c>
      <c r="L300" s="14">
        <f>Tabela2[[#This Row],[importadosFederal]]/100</f>
        <v>4.2000000000000003E-2</v>
      </c>
      <c r="M300" s="14">
        <f>Tabela2[[#This Row],[nacionalFederal]]/100</f>
        <v>0.1182</v>
      </c>
      <c r="N300" s="14">
        <f>Tabela2[[#This Row],[estadual]]/100</f>
        <v>0.17</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11.82</v>
      </c>
      <c r="I301">
        <v>17</v>
      </c>
      <c r="J301">
        <v>0</v>
      </c>
      <c r="K301" s="32">
        <f>SUM(Tabela2[[#This Row],[Tributação federal para nacionais]:[Tributação municipal]])</f>
        <v>0.33020000000000005</v>
      </c>
      <c r="L301" s="14">
        <f>Tabela2[[#This Row],[importadosFederal]]/100</f>
        <v>4.2000000000000003E-2</v>
      </c>
      <c r="M301" s="14">
        <f>Tabela2[[#This Row],[nacionalFederal]]/100</f>
        <v>0.1182</v>
      </c>
      <c r="N301" s="14">
        <f>Tabela2[[#This Row],[estadual]]/100</f>
        <v>0.17</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17071</v>
      </c>
      <c r="G302">
        <v>4.2</v>
      </c>
      <c r="H302">
        <v>11.82</v>
      </c>
      <c r="I302">
        <v>17</v>
      </c>
      <c r="J302">
        <v>0</v>
      </c>
      <c r="K302" s="32">
        <f>SUM(Tabela2[[#This Row],[Tributação federal para nacionais]:[Tributação municipal]])</f>
        <v>0.33020000000000005</v>
      </c>
      <c r="L302" s="14">
        <f>Tabela2[[#This Row],[importadosFederal]]/100</f>
        <v>4.2000000000000003E-2</v>
      </c>
      <c r="M302" s="14">
        <f>Tabela2[[#This Row],[nacionalFederal]]/100</f>
        <v>0.1182</v>
      </c>
      <c r="N302" s="14">
        <f>Tabela2[[#This Row],[estadual]]/100</f>
        <v>0.17</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17044</v>
      </c>
      <c r="G303">
        <v>4.2</v>
      </c>
      <c r="H303">
        <v>11.82</v>
      </c>
      <c r="I303">
        <v>17</v>
      </c>
      <c r="J303">
        <v>0</v>
      </c>
      <c r="K303" s="32">
        <f>SUM(Tabela2[[#This Row],[Tributação federal para nacionais]:[Tributação municipal]])</f>
        <v>0.33020000000000005</v>
      </c>
      <c r="L303" s="14">
        <f>Tabela2[[#This Row],[importadosFederal]]/100</f>
        <v>4.2000000000000003E-2</v>
      </c>
      <c r="M303" s="14">
        <f>Tabela2[[#This Row],[nacionalFederal]]/100</f>
        <v>0.1182</v>
      </c>
      <c r="N303" s="14">
        <f>Tabela2[[#This Row],[estadual]]/100</f>
        <v>0.17</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11.82</v>
      </c>
      <c r="I304">
        <v>17</v>
      </c>
      <c r="J304">
        <v>0</v>
      </c>
      <c r="K304" s="32">
        <f>SUM(Tabela2[[#This Row],[Tributação federal para nacionais]:[Tributação municipal]])</f>
        <v>0.33020000000000005</v>
      </c>
      <c r="L304" s="14">
        <f>Tabela2[[#This Row],[importadosFederal]]/100</f>
        <v>4.2000000000000003E-2</v>
      </c>
      <c r="M304" s="14">
        <f>Tabela2[[#This Row],[nacionalFederal]]/100</f>
        <v>0.1182</v>
      </c>
      <c r="N304" s="14">
        <f>Tabela2[[#This Row],[estadual]]/100</f>
        <v>0.17</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17019</v>
      </c>
      <c r="G305">
        <v>4.2</v>
      </c>
      <c r="H305">
        <v>11.82</v>
      </c>
      <c r="I305">
        <v>17</v>
      </c>
      <c r="J305">
        <v>0</v>
      </c>
      <c r="K305" s="32">
        <f>SUM(Tabela2[[#This Row],[Tributação federal para nacionais]:[Tributação municipal]])</f>
        <v>0.33020000000000005</v>
      </c>
      <c r="L305" s="14">
        <f>Tabela2[[#This Row],[importadosFederal]]/100</f>
        <v>4.2000000000000003E-2</v>
      </c>
      <c r="M305" s="14">
        <f>Tabela2[[#This Row],[nacionalFederal]]/100</f>
        <v>0.1182</v>
      </c>
      <c r="N305" s="14">
        <f>Tabela2[[#This Row],[estadual]]/100</f>
        <v>0.17</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17020</v>
      </c>
      <c r="G306">
        <v>4.2</v>
      </c>
      <c r="H306">
        <v>11.82</v>
      </c>
      <c r="I306">
        <v>17</v>
      </c>
      <c r="J306">
        <v>0</v>
      </c>
      <c r="K306" s="32">
        <f>SUM(Tabela2[[#This Row],[Tributação federal para nacionais]:[Tributação municipal]])</f>
        <v>0.33020000000000005</v>
      </c>
      <c r="L306" s="14">
        <f>Tabela2[[#This Row],[importadosFederal]]/100</f>
        <v>4.2000000000000003E-2</v>
      </c>
      <c r="M306" s="14">
        <f>Tabela2[[#This Row],[nacionalFederal]]/100</f>
        <v>0.1182</v>
      </c>
      <c r="N306" s="14">
        <f>Tabela2[[#This Row],[estadual]]/100</f>
        <v>0.17</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17021</v>
      </c>
      <c r="G307">
        <v>4.2</v>
      </c>
      <c r="H307">
        <v>11.82</v>
      </c>
      <c r="I307">
        <v>17</v>
      </c>
      <c r="J307">
        <v>0</v>
      </c>
      <c r="K307" s="32">
        <f>SUM(Tabela2[[#This Row],[Tributação federal para nacionais]:[Tributação municipal]])</f>
        <v>0.33020000000000005</v>
      </c>
      <c r="L307" s="14">
        <f>Tabela2[[#This Row],[importadosFederal]]/100</f>
        <v>4.2000000000000003E-2</v>
      </c>
      <c r="M307" s="14">
        <f>Tabela2[[#This Row],[nacionalFederal]]/100</f>
        <v>0.1182</v>
      </c>
      <c r="N307" s="14">
        <f>Tabela2[[#This Row],[estadual]]/100</f>
        <v>0.17</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17022</v>
      </c>
      <c r="G308">
        <v>4.2</v>
      </c>
      <c r="H308">
        <v>11.82</v>
      </c>
      <c r="I308">
        <v>17</v>
      </c>
      <c r="J308">
        <v>0</v>
      </c>
      <c r="K308" s="32">
        <f>SUM(Tabela2[[#This Row],[Tributação federal para nacionais]:[Tributação municipal]])</f>
        <v>0.33020000000000005</v>
      </c>
      <c r="L308" s="14">
        <f>Tabela2[[#This Row],[importadosFederal]]/100</f>
        <v>4.2000000000000003E-2</v>
      </c>
      <c r="M308" s="14">
        <f>Tabela2[[#This Row],[nacionalFederal]]/100</f>
        <v>0.1182</v>
      </c>
      <c r="N308" s="14">
        <f>Tabela2[[#This Row],[estadual]]/100</f>
        <v>0.17</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11.82</v>
      </c>
      <c r="I309">
        <v>17</v>
      </c>
      <c r="J309">
        <v>0</v>
      </c>
      <c r="K309" s="32">
        <f>SUM(Tabela2[[#This Row],[Tributação federal para nacionais]:[Tributação municipal]])</f>
        <v>0.33020000000000005</v>
      </c>
      <c r="L309" s="14">
        <f>Tabela2[[#This Row],[importadosFederal]]/100</f>
        <v>4.2000000000000003E-2</v>
      </c>
      <c r="M309" s="14">
        <f>Tabela2[[#This Row],[nacionalFederal]]/100</f>
        <v>0.1182</v>
      </c>
      <c r="N309" s="14">
        <f>Tabela2[[#This Row],[estadual]]/100</f>
        <v>0.17</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17023</v>
      </c>
      <c r="G310">
        <v>4.2</v>
      </c>
      <c r="H310">
        <v>11.82</v>
      </c>
      <c r="I310">
        <v>17</v>
      </c>
      <c r="J310">
        <v>0</v>
      </c>
      <c r="K310" s="32">
        <f>SUM(Tabela2[[#This Row],[Tributação federal para nacionais]:[Tributação municipal]])</f>
        <v>0.33020000000000005</v>
      </c>
      <c r="L310" s="14">
        <f>Tabela2[[#This Row],[importadosFederal]]/100</f>
        <v>4.2000000000000003E-2</v>
      </c>
      <c r="M310" s="14">
        <f>Tabela2[[#This Row],[nacionalFederal]]/100</f>
        <v>0.1182</v>
      </c>
      <c r="N310" s="14">
        <f>Tabela2[[#This Row],[estadual]]/100</f>
        <v>0.17</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17024</v>
      </c>
      <c r="G311">
        <v>4.2</v>
      </c>
      <c r="H311">
        <v>11.82</v>
      </c>
      <c r="I311">
        <v>17</v>
      </c>
      <c r="J311">
        <v>0</v>
      </c>
      <c r="K311" s="32">
        <f>SUM(Tabela2[[#This Row],[Tributação federal para nacionais]:[Tributação municipal]])</f>
        <v>0.33020000000000005</v>
      </c>
      <c r="L311" s="14">
        <f>Tabela2[[#This Row],[importadosFederal]]/100</f>
        <v>4.2000000000000003E-2</v>
      </c>
      <c r="M311" s="14">
        <f>Tabela2[[#This Row],[nacionalFederal]]/100</f>
        <v>0.1182</v>
      </c>
      <c r="N311" s="14">
        <f>Tabela2[[#This Row],[estadual]]/100</f>
        <v>0.17</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11.82</v>
      </c>
      <c r="I312">
        <v>17</v>
      </c>
      <c r="J312">
        <v>0</v>
      </c>
      <c r="K312" s="32">
        <f>SUM(Tabela2[[#This Row],[Tributação federal para nacionais]:[Tributação municipal]])</f>
        <v>0.33020000000000005</v>
      </c>
      <c r="L312" s="14">
        <f>Tabela2[[#This Row],[importadosFederal]]/100</f>
        <v>4.2000000000000003E-2</v>
      </c>
      <c r="M312" s="14">
        <f>Tabela2[[#This Row],[nacionalFederal]]/100</f>
        <v>0.1182</v>
      </c>
      <c r="N312" s="14">
        <f>Tabela2[[#This Row],[estadual]]/100</f>
        <v>0.17</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17025</v>
      </c>
      <c r="G313">
        <v>4.2</v>
      </c>
      <c r="H313">
        <v>11.82</v>
      </c>
      <c r="I313">
        <v>17</v>
      </c>
      <c r="J313">
        <v>0</v>
      </c>
      <c r="K313" s="32">
        <f>SUM(Tabela2[[#This Row],[Tributação federal para nacionais]:[Tributação municipal]])</f>
        <v>0.33020000000000005</v>
      </c>
      <c r="L313" s="14">
        <f>Tabela2[[#This Row],[importadosFederal]]/100</f>
        <v>4.2000000000000003E-2</v>
      </c>
      <c r="M313" s="14">
        <f>Tabela2[[#This Row],[nacionalFederal]]/100</f>
        <v>0.1182</v>
      </c>
      <c r="N313" s="14">
        <f>Tabela2[[#This Row],[estadual]]/100</f>
        <v>0.17</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17026</v>
      </c>
      <c r="G314">
        <v>4.2</v>
      </c>
      <c r="H314">
        <v>11.82</v>
      </c>
      <c r="I314">
        <v>17</v>
      </c>
      <c r="J314">
        <v>0</v>
      </c>
      <c r="K314" s="32">
        <f>SUM(Tabela2[[#This Row],[Tributação federal para nacionais]:[Tributação municipal]])</f>
        <v>0.33020000000000005</v>
      </c>
      <c r="L314" s="14">
        <f>Tabela2[[#This Row],[importadosFederal]]/100</f>
        <v>4.2000000000000003E-2</v>
      </c>
      <c r="M314" s="14">
        <f>Tabela2[[#This Row],[nacionalFederal]]/100</f>
        <v>0.1182</v>
      </c>
      <c r="N314" s="14">
        <f>Tabela2[[#This Row],[estadual]]/100</f>
        <v>0.17</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17027</v>
      </c>
      <c r="G315">
        <v>4.2</v>
      </c>
      <c r="H315">
        <v>11.82</v>
      </c>
      <c r="I315">
        <v>17</v>
      </c>
      <c r="J315">
        <v>0</v>
      </c>
      <c r="K315" s="32">
        <f>SUM(Tabela2[[#This Row],[Tributação federal para nacionais]:[Tributação municipal]])</f>
        <v>0.33020000000000005</v>
      </c>
      <c r="L315" s="14">
        <f>Tabela2[[#This Row],[importadosFederal]]/100</f>
        <v>4.2000000000000003E-2</v>
      </c>
      <c r="M315" s="14">
        <f>Tabela2[[#This Row],[nacionalFederal]]/100</f>
        <v>0.1182</v>
      </c>
      <c r="N315" s="14">
        <f>Tabela2[[#This Row],[estadual]]/100</f>
        <v>0.17</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11.82</v>
      </c>
      <c r="I316">
        <v>17</v>
      </c>
      <c r="J316">
        <v>0</v>
      </c>
      <c r="K316" s="32">
        <f>SUM(Tabela2[[#This Row],[Tributação federal para nacionais]:[Tributação municipal]])</f>
        <v>0.33020000000000005</v>
      </c>
      <c r="L316" s="14">
        <f>Tabela2[[#This Row],[importadosFederal]]/100</f>
        <v>4.2000000000000003E-2</v>
      </c>
      <c r="M316" s="14">
        <f>Tabela2[[#This Row],[nacionalFederal]]/100</f>
        <v>0.1182</v>
      </c>
      <c r="N316" s="14">
        <f>Tabela2[[#This Row],[estadual]]/100</f>
        <v>0.17</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17028</v>
      </c>
      <c r="G317">
        <v>4.2</v>
      </c>
      <c r="H317">
        <v>11.82</v>
      </c>
      <c r="I317">
        <v>17</v>
      </c>
      <c r="J317">
        <v>0</v>
      </c>
      <c r="K317" s="32">
        <f>SUM(Tabela2[[#This Row],[Tributação federal para nacionais]:[Tributação municipal]])</f>
        <v>0.33020000000000005</v>
      </c>
      <c r="L317" s="14">
        <f>Tabela2[[#This Row],[importadosFederal]]/100</f>
        <v>4.2000000000000003E-2</v>
      </c>
      <c r="M317" s="14">
        <f>Tabela2[[#This Row],[nacionalFederal]]/100</f>
        <v>0.1182</v>
      </c>
      <c r="N317" s="14">
        <f>Tabela2[[#This Row],[estadual]]/100</f>
        <v>0.17</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17030</v>
      </c>
      <c r="G318">
        <v>4.2</v>
      </c>
      <c r="H318">
        <v>11.82</v>
      </c>
      <c r="I318">
        <v>17</v>
      </c>
      <c r="J318">
        <v>0</v>
      </c>
      <c r="K318" s="32">
        <f>SUM(Tabela2[[#This Row],[Tributação federal para nacionais]:[Tributação municipal]])</f>
        <v>0.33020000000000005</v>
      </c>
      <c r="L318" s="14">
        <f>Tabela2[[#This Row],[importadosFederal]]/100</f>
        <v>4.2000000000000003E-2</v>
      </c>
      <c r="M318" s="14">
        <f>Tabela2[[#This Row],[nacionalFederal]]/100</f>
        <v>0.1182</v>
      </c>
      <c r="N318" s="14">
        <f>Tabela2[[#This Row],[estadual]]/100</f>
        <v>0.17</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17031</v>
      </c>
      <c r="G319">
        <v>4.2</v>
      </c>
      <c r="H319">
        <v>11.82</v>
      </c>
      <c r="I319">
        <v>17</v>
      </c>
      <c r="J319">
        <v>0</v>
      </c>
      <c r="K319" s="32">
        <f>SUM(Tabela2[[#This Row],[Tributação federal para nacionais]:[Tributação municipal]])</f>
        <v>0.33020000000000005</v>
      </c>
      <c r="L319" s="14">
        <f>Tabela2[[#This Row],[importadosFederal]]/100</f>
        <v>4.2000000000000003E-2</v>
      </c>
      <c r="M319" s="14">
        <f>Tabela2[[#This Row],[nacionalFederal]]/100</f>
        <v>0.1182</v>
      </c>
      <c r="N319" s="14">
        <f>Tabela2[[#This Row],[estadual]]/100</f>
        <v>0.17</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17032</v>
      </c>
      <c r="G320">
        <v>4.2</v>
      </c>
      <c r="H320">
        <v>11.82</v>
      </c>
      <c r="I320">
        <v>17</v>
      </c>
      <c r="J320">
        <v>0</v>
      </c>
      <c r="K320" s="32">
        <f>SUM(Tabela2[[#This Row],[Tributação federal para nacionais]:[Tributação municipal]])</f>
        <v>0.33020000000000005</v>
      </c>
      <c r="L320" s="14">
        <f>Tabela2[[#This Row],[importadosFederal]]/100</f>
        <v>4.2000000000000003E-2</v>
      </c>
      <c r="M320" s="14">
        <f>Tabela2[[#This Row],[nacionalFederal]]/100</f>
        <v>0.1182</v>
      </c>
      <c r="N320" s="14">
        <f>Tabela2[[#This Row],[estadual]]/100</f>
        <v>0.17</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17033</v>
      </c>
      <c r="G321">
        <v>4.2</v>
      </c>
      <c r="H321">
        <v>11.82</v>
      </c>
      <c r="I321">
        <v>17</v>
      </c>
      <c r="J321">
        <v>0</v>
      </c>
      <c r="K321" s="32">
        <f>SUM(Tabela2[[#This Row],[Tributação federal para nacionais]:[Tributação municipal]])</f>
        <v>0.33020000000000005</v>
      </c>
      <c r="L321" s="14">
        <f>Tabela2[[#This Row],[importadosFederal]]/100</f>
        <v>4.2000000000000003E-2</v>
      </c>
      <c r="M321" s="14">
        <f>Tabela2[[#This Row],[nacionalFederal]]/100</f>
        <v>0.1182</v>
      </c>
      <c r="N321" s="14">
        <f>Tabela2[[#This Row],[estadual]]/100</f>
        <v>0.17</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17034</v>
      </c>
      <c r="G322">
        <v>4.2</v>
      </c>
      <c r="H322">
        <v>11.82</v>
      </c>
      <c r="I322">
        <v>17</v>
      </c>
      <c r="J322">
        <v>0</v>
      </c>
      <c r="K322" s="32">
        <f>SUM(Tabela2[[#This Row],[Tributação federal para nacionais]:[Tributação municipal]])</f>
        <v>0.33020000000000005</v>
      </c>
      <c r="L322" s="14">
        <f>Tabela2[[#This Row],[importadosFederal]]/100</f>
        <v>4.2000000000000003E-2</v>
      </c>
      <c r="M322" s="14">
        <f>Tabela2[[#This Row],[nacionalFederal]]/100</f>
        <v>0.1182</v>
      </c>
      <c r="N322" s="14">
        <f>Tabela2[[#This Row],[estadual]]/100</f>
        <v>0.17</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17035</v>
      </c>
      <c r="G323">
        <v>4.2</v>
      </c>
      <c r="H323">
        <v>4.8</v>
      </c>
      <c r="I323">
        <v>17</v>
      </c>
      <c r="J323">
        <v>0</v>
      </c>
      <c r="K323" s="32">
        <f>SUM(Tabela2[[#This Row],[Tributação federal para nacionais]:[Tributação municipal]])</f>
        <v>0.26</v>
      </c>
      <c r="L323" s="14">
        <f>Tabela2[[#This Row],[importadosFederal]]/100</f>
        <v>4.2000000000000003E-2</v>
      </c>
      <c r="M323" s="14">
        <f>Tabela2[[#This Row],[nacionalFederal]]/100</f>
        <v>4.8000000000000001E-2</v>
      </c>
      <c r="N323" s="14">
        <f>Tabela2[[#This Row],[estadual]]/100</f>
        <v>0.17</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17036</v>
      </c>
      <c r="G324">
        <v>4.2</v>
      </c>
      <c r="H324">
        <v>11.82</v>
      </c>
      <c r="I324">
        <v>17</v>
      </c>
      <c r="J324">
        <v>0</v>
      </c>
      <c r="K324" s="32">
        <f>SUM(Tabela2[[#This Row],[Tributação federal para nacionais]:[Tributação municipal]])</f>
        <v>0.33020000000000005</v>
      </c>
      <c r="L324" s="14">
        <f>Tabela2[[#This Row],[importadosFederal]]/100</f>
        <v>4.2000000000000003E-2</v>
      </c>
      <c r="M324" s="14">
        <f>Tabela2[[#This Row],[nacionalFederal]]/100</f>
        <v>0.1182</v>
      </c>
      <c r="N324" s="14">
        <f>Tabela2[[#This Row],[estadual]]/100</f>
        <v>0.17</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17037</v>
      </c>
      <c r="G325">
        <v>4.2</v>
      </c>
      <c r="H325">
        <v>11.82</v>
      </c>
      <c r="I325">
        <v>17</v>
      </c>
      <c r="J325">
        <v>0</v>
      </c>
      <c r="K325" s="32">
        <f>SUM(Tabela2[[#This Row],[Tributação federal para nacionais]:[Tributação municipal]])</f>
        <v>0.33020000000000005</v>
      </c>
      <c r="L325" s="14">
        <f>Tabela2[[#This Row],[importadosFederal]]/100</f>
        <v>4.2000000000000003E-2</v>
      </c>
      <c r="M325" s="14">
        <f>Tabela2[[#This Row],[nacionalFederal]]/100</f>
        <v>0.1182</v>
      </c>
      <c r="N325" s="14">
        <f>Tabela2[[#This Row],[estadual]]/100</f>
        <v>0.17</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17038</v>
      </c>
      <c r="G326">
        <v>4.2</v>
      </c>
      <c r="H326">
        <v>11.82</v>
      </c>
      <c r="I326">
        <v>17</v>
      </c>
      <c r="J326">
        <v>0</v>
      </c>
      <c r="K326" s="32">
        <f>SUM(Tabela2[[#This Row],[Tributação federal para nacionais]:[Tributação municipal]])</f>
        <v>0.33020000000000005</v>
      </c>
      <c r="L326" s="14">
        <f>Tabela2[[#This Row],[importadosFederal]]/100</f>
        <v>4.2000000000000003E-2</v>
      </c>
      <c r="M326" s="14">
        <f>Tabela2[[#This Row],[nacionalFederal]]/100</f>
        <v>0.1182</v>
      </c>
      <c r="N326" s="14">
        <f>Tabela2[[#This Row],[estadual]]/100</f>
        <v>0.17</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17039</v>
      </c>
      <c r="G327">
        <v>4.2</v>
      </c>
      <c r="H327">
        <v>11.82</v>
      </c>
      <c r="I327">
        <v>17</v>
      </c>
      <c r="J327">
        <v>0</v>
      </c>
      <c r="K327" s="32">
        <f>SUM(Tabela2[[#This Row],[Tributação federal para nacionais]:[Tributação municipal]])</f>
        <v>0.33020000000000005</v>
      </c>
      <c r="L327" s="14">
        <f>Tabela2[[#This Row],[importadosFederal]]/100</f>
        <v>4.2000000000000003E-2</v>
      </c>
      <c r="M327" s="14">
        <f>Tabela2[[#This Row],[nacionalFederal]]/100</f>
        <v>0.1182</v>
      </c>
      <c r="N327" s="14">
        <f>Tabela2[[#This Row],[estadual]]/100</f>
        <v>0.17</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17040</v>
      </c>
      <c r="G328">
        <v>4.2</v>
      </c>
      <c r="H328">
        <v>11.82</v>
      </c>
      <c r="I328">
        <v>17</v>
      </c>
      <c r="J328">
        <v>0</v>
      </c>
      <c r="K328" s="32">
        <f>SUM(Tabela2[[#This Row],[Tributação federal para nacionais]:[Tributação municipal]])</f>
        <v>0.33020000000000005</v>
      </c>
      <c r="L328" s="14">
        <f>Tabela2[[#This Row],[importadosFederal]]/100</f>
        <v>4.2000000000000003E-2</v>
      </c>
      <c r="M328" s="14">
        <f>Tabela2[[#This Row],[nacionalFederal]]/100</f>
        <v>0.1182</v>
      </c>
      <c r="N328" s="14">
        <f>Tabela2[[#This Row],[estadual]]/100</f>
        <v>0.17</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17072</v>
      </c>
      <c r="G329">
        <v>4.2</v>
      </c>
      <c r="H329">
        <v>11.82</v>
      </c>
      <c r="I329">
        <v>17</v>
      </c>
      <c r="J329">
        <v>0</v>
      </c>
      <c r="K329" s="32">
        <f>SUM(Tabela2[[#This Row],[Tributação federal para nacionais]:[Tributação municipal]])</f>
        <v>0.33020000000000005</v>
      </c>
      <c r="L329" s="14">
        <f>Tabela2[[#This Row],[importadosFederal]]/100</f>
        <v>4.2000000000000003E-2</v>
      </c>
      <c r="M329" s="14">
        <f>Tabela2[[#This Row],[nacionalFederal]]/100</f>
        <v>0.1182</v>
      </c>
      <c r="N329" s="14">
        <f>Tabela2[[#This Row],[estadual]]/100</f>
        <v>0.17</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11.82</v>
      </c>
      <c r="I330">
        <v>17</v>
      </c>
      <c r="J330">
        <v>0</v>
      </c>
      <c r="K330" s="32">
        <f>SUM(Tabela2[[#This Row],[Tributação federal para nacionais]:[Tributação municipal]])</f>
        <v>0.33020000000000005</v>
      </c>
      <c r="L330" s="14">
        <f>Tabela2[[#This Row],[importadosFederal]]/100</f>
        <v>4.2000000000000003E-2</v>
      </c>
      <c r="M330" s="14">
        <f>Tabela2[[#This Row],[nacionalFederal]]/100</f>
        <v>0.1182</v>
      </c>
      <c r="N330" s="14">
        <f>Tabela2[[#This Row],[estadual]]/100</f>
        <v>0.17</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11.82</v>
      </c>
      <c r="I331">
        <v>17</v>
      </c>
      <c r="J331">
        <v>0</v>
      </c>
      <c r="K331" s="32">
        <f>SUM(Tabela2[[#This Row],[Tributação federal para nacionais]:[Tributação municipal]])</f>
        <v>0.33020000000000005</v>
      </c>
      <c r="L331" s="14">
        <f>Tabela2[[#This Row],[importadosFederal]]/100</f>
        <v>4.2000000000000003E-2</v>
      </c>
      <c r="M331" s="14">
        <f>Tabela2[[#This Row],[nacionalFederal]]/100</f>
        <v>0.1182</v>
      </c>
      <c r="N331" s="14">
        <f>Tabela2[[#This Row],[estadual]]/100</f>
        <v>0.17</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11.82</v>
      </c>
      <c r="I332">
        <v>17</v>
      </c>
      <c r="J332">
        <v>0</v>
      </c>
      <c r="K332" s="32">
        <f>SUM(Tabela2[[#This Row],[Tributação federal para nacionais]:[Tributação municipal]])</f>
        <v>0.33020000000000005</v>
      </c>
      <c r="L332" s="14">
        <f>Tabela2[[#This Row],[importadosFederal]]/100</f>
        <v>4.2000000000000003E-2</v>
      </c>
      <c r="M332" s="14">
        <f>Tabela2[[#This Row],[nacionalFederal]]/100</f>
        <v>0.1182</v>
      </c>
      <c r="N332" s="14">
        <f>Tabela2[[#This Row],[estadual]]/100</f>
        <v>0.17</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11.82</v>
      </c>
      <c r="I333">
        <v>17</v>
      </c>
      <c r="J333">
        <v>0</v>
      </c>
      <c r="K333" s="32">
        <f>SUM(Tabela2[[#This Row],[Tributação federal para nacionais]:[Tributação municipal]])</f>
        <v>0.33020000000000005</v>
      </c>
      <c r="L333" s="14">
        <f>Tabela2[[#This Row],[importadosFederal]]/100</f>
        <v>4.2000000000000003E-2</v>
      </c>
      <c r="M333" s="14">
        <f>Tabela2[[#This Row],[nacionalFederal]]/100</f>
        <v>0.1182</v>
      </c>
      <c r="N333" s="14">
        <f>Tabela2[[#This Row],[estadual]]/100</f>
        <v>0.17</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11.82</v>
      </c>
      <c r="I334">
        <v>17</v>
      </c>
      <c r="J334">
        <v>0</v>
      </c>
      <c r="K334" s="32">
        <f>SUM(Tabela2[[#This Row],[Tributação federal para nacionais]:[Tributação municipal]])</f>
        <v>0.33020000000000005</v>
      </c>
      <c r="L334" s="14">
        <f>Tabela2[[#This Row],[importadosFederal]]/100</f>
        <v>4.2000000000000003E-2</v>
      </c>
      <c r="M334" s="14">
        <f>Tabela2[[#This Row],[nacionalFederal]]/100</f>
        <v>0.1182</v>
      </c>
      <c r="N334" s="14">
        <f>Tabela2[[#This Row],[estadual]]/100</f>
        <v>0.17</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11.82</v>
      </c>
      <c r="I335">
        <v>17</v>
      </c>
      <c r="J335">
        <v>0</v>
      </c>
      <c r="K335" s="32">
        <f>SUM(Tabela2[[#This Row],[Tributação federal para nacionais]:[Tributação municipal]])</f>
        <v>0.33020000000000005</v>
      </c>
      <c r="L335" s="14">
        <f>Tabela2[[#This Row],[importadosFederal]]/100</f>
        <v>4.2000000000000003E-2</v>
      </c>
      <c r="M335" s="14">
        <f>Tabela2[[#This Row],[nacionalFederal]]/100</f>
        <v>0.1182</v>
      </c>
      <c r="N335" s="14">
        <f>Tabela2[[#This Row],[estadual]]/100</f>
        <v>0.17</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11.82</v>
      </c>
      <c r="I336">
        <v>17</v>
      </c>
      <c r="J336">
        <v>0</v>
      </c>
      <c r="K336" s="32">
        <f>SUM(Tabela2[[#This Row],[Tributação federal para nacionais]:[Tributação municipal]])</f>
        <v>0.33020000000000005</v>
      </c>
      <c r="L336" s="14">
        <f>Tabela2[[#This Row],[importadosFederal]]/100</f>
        <v>4.2000000000000003E-2</v>
      </c>
      <c r="M336" s="14">
        <f>Tabela2[[#This Row],[nacionalFederal]]/100</f>
        <v>0.1182</v>
      </c>
      <c r="N336" s="14">
        <f>Tabela2[[#This Row],[estadual]]/100</f>
        <v>0.17</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17045</v>
      </c>
      <c r="G337">
        <v>4.2</v>
      </c>
      <c r="H337">
        <v>11.82</v>
      </c>
      <c r="I337">
        <v>17</v>
      </c>
      <c r="J337">
        <v>0</v>
      </c>
      <c r="K337" s="32">
        <f>SUM(Tabela2[[#This Row],[Tributação federal para nacionais]:[Tributação municipal]])</f>
        <v>0.33020000000000005</v>
      </c>
      <c r="L337" s="14">
        <f>Tabela2[[#This Row],[importadosFederal]]/100</f>
        <v>4.2000000000000003E-2</v>
      </c>
      <c r="M337" s="14">
        <f>Tabela2[[#This Row],[nacionalFederal]]/100</f>
        <v>0.1182</v>
      </c>
      <c r="N337" s="14">
        <f>Tabela2[[#This Row],[estadual]]/100</f>
        <v>0.17</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11.82</v>
      </c>
      <c r="I338">
        <v>17</v>
      </c>
      <c r="J338">
        <v>0</v>
      </c>
      <c r="K338" s="32">
        <f>SUM(Tabela2[[#This Row],[Tributação federal para nacionais]:[Tributação municipal]])</f>
        <v>0.33020000000000005</v>
      </c>
      <c r="L338" s="14">
        <f>Tabela2[[#This Row],[importadosFederal]]/100</f>
        <v>4.2000000000000003E-2</v>
      </c>
      <c r="M338" s="14">
        <f>Tabela2[[#This Row],[nacionalFederal]]/100</f>
        <v>0.1182</v>
      </c>
      <c r="N338" s="14">
        <f>Tabela2[[#This Row],[estadual]]/100</f>
        <v>0.17</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11.82</v>
      </c>
      <c r="I339">
        <v>17</v>
      </c>
      <c r="J339">
        <v>0</v>
      </c>
      <c r="K339" s="32">
        <f>SUM(Tabela2[[#This Row],[Tributação federal para nacionais]:[Tributação municipal]])</f>
        <v>0.33020000000000005</v>
      </c>
      <c r="L339" s="14">
        <f>Tabela2[[#This Row],[importadosFederal]]/100</f>
        <v>4.2000000000000003E-2</v>
      </c>
      <c r="M339" s="14">
        <f>Tabela2[[#This Row],[nacionalFederal]]/100</f>
        <v>0.1182</v>
      </c>
      <c r="N339" s="14">
        <f>Tabela2[[#This Row],[estadual]]/100</f>
        <v>0.17</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11.82</v>
      </c>
      <c r="I340">
        <v>17</v>
      </c>
      <c r="J340">
        <v>0</v>
      </c>
      <c r="K340" s="32">
        <f>SUM(Tabela2[[#This Row],[Tributação federal para nacionais]:[Tributação municipal]])</f>
        <v>0.33020000000000005</v>
      </c>
      <c r="L340" s="14">
        <f>Tabela2[[#This Row],[importadosFederal]]/100</f>
        <v>4.2000000000000003E-2</v>
      </c>
      <c r="M340" s="14">
        <f>Tabela2[[#This Row],[nacionalFederal]]/100</f>
        <v>0.1182</v>
      </c>
      <c r="N340" s="14">
        <f>Tabela2[[#This Row],[estadual]]/100</f>
        <v>0.17</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11.82</v>
      </c>
      <c r="I341">
        <v>17</v>
      </c>
      <c r="J341">
        <v>0</v>
      </c>
      <c r="K341" s="32">
        <f>SUM(Tabela2[[#This Row],[Tributação federal para nacionais]:[Tributação municipal]])</f>
        <v>0.33020000000000005</v>
      </c>
      <c r="L341" s="14">
        <f>Tabela2[[#This Row],[importadosFederal]]/100</f>
        <v>4.2000000000000003E-2</v>
      </c>
      <c r="M341" s="14">
        <f>Tabela2[[#This Row],[nacionalFederal]]/100</f>
        <v>0.1182</v>
      </c>
      <c r="N341" s="14">
        <f>Tabela2[[#This Row],[estadual]]/100</f>
        <v>0.17</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11.82</v>
      </c>
      <c r="I342">
        <v>17</v>
      </c>
      <c r="J342">
        <v>0</v>
      </c>
      <c r="K342" s="32">
        <f>SUM(Tabela2[[#This Row],[Tributação federal para nacionais]:[Tributação municipal]])</f>
        <v>0.33020000000000005</v>
      </c>
      <c r="L342" s="14">
        <f>Tabela2[[#This Row],[importadosFederal]]/100</f>
        <v>4.2000000000000003E-2</v>
      </c>
      <c r="M342" s="14">
        <f>Tabela2[[#This Row],[nacionalFederal]]/100</f>
        <v>0.1182</v>
      </c>
      <c r="N342" s="14">
        <f>Tabela2[[#This Row],[estadual]]/100</f>
        <v>0.17</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11.82</v>
      </c>
      <c r="I343">
        <v>17</v>
      </c>
      <c r="J343">
        <v>0</v>
      </c>
      <c r="K343" s="32">
        <f>SUM(Tabela2[[#This Row],[Tributação federal para nacionais]:[Tributação municipal]])</f>
        <v>0.33020000000000005</v>
      </c>
      <c r="L343" s="14">
        <f>Tabela2[[#This Row],[importadosFederal]]/100</f>
        <v>4.2000000000000003E-2</v>
      </c>
      <c r="M343" s="14">
        <f>Tabela2[[#This Row],[nacionalFederal]]/100</f>
        <v>0.1182</v>
      </c>
      <c r="N343" s="14">
        <f>Tabela2[[#This Row],[estadual]]/100</f>
        <v>0.17</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17048</v>
      </c>
      <c r="G344">
        <v>4.2</v>
      </c>
      <c r="H344">
        <v>11.82</v>
      </c>
      <c r="I344">
        <v>17</v>
      </c>
      <c r="J344">
        <v>0</v>
      </c>
      <c r="K344" s="32">
        <f>SUM(Tabela2[[#This Row],[Tributação federal para nacionais]:[Tributação municipal]])</f>
        <v>0.33020000000000005</v>
      </c>
      <c r="L344" s="14">
        <f>Tabela2[[#This Row],[importadosFederal]]/100</f>
        <v>4.2000000000000003E-2</v>
      </c>
      <c r="M344" s="14">
        <f>Tabela2[[#This Row],[nacionalFederal]]/100</f>
        <v>0.1182</v>
      </c>
      <c r="N344" s="14">
        <f>Tabela2[[#This Row],[estadual]]/100</f>
        <v>0.17</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17073</v>
      </c>
      <c r="G345">
        <v>4.2</v>
      </c>
      <c r="H345">
        <v>11.82</v>
      </c>
      <c r="I345">
        <v>17</v>
      </c>
      <c r="J345">
        <v>0</v>
      </c>
      <c r="K345" s="32">
        <f>SUM(Tabela2[[#This Row],[Tributação federal para nacionais]:[Tributação municipal]])</f>
        <v>0.33020000000000005</v>
      </c>
      <c r="L345" s="14">
        <f>Tabela2[[#This Row],[importadosFederal]]/100</f>
        <v>4.2000000000000003E-2</v>
      </c>
      <c r="M345" s="14">
        <f>Tabela2[[#This Row],[nacionalFederal]]/100</f>
        <v>0.1182</v>
      </c>
      <c r="N345" s="14">
        <f>Tabela2[[#This Row],[estadual]]/100</f>
        <v>0.17</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17074</v>
      </c>
      <c r="G346">
        <v>4.2</v>
      </c>
      <c r="H346">
        <v>11.82</v>
      </c>
      <c r="I346">
        <v>17</v>
      </c>
      <c r="J346">
        <v>0</v>
      </c>
      <c r="K346" s="32">
        <f>SUM(Tabela2[[#This Row],[Tributação federal para nacionais]:[Tributação municipal]])</f>
        <v>0.33020000000000005</v>
      </c>
      <c r="L346" s="14">
        <f>Tabela2[[#This Row],[importadosFederal]]/100</f>
        <v>4.2000000000000003E-2</v>
      </c>
      <c r="M346" s="14">
        <f>Tabela2[[#This Row],[nacionalFederal]]/100</f>
        <v>0.1182</v>
      </c>
      <c r="N346" s="14">
        <f>Tabela2[[#This Row],[estadual]]/100</f>
        <v>0.17</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17050</v>
      </c>
      <c r="G347">
        <v>4.2</v>
      </c>
      <c r="H347">
        <v>11.82</v>
      </c>
      <c r="I347">
        <v>17</v>
      </c>
      <c r="J347">
        <v>0</v>
      </c>
      <c r="K347" s="32">
        <f>SUM(Tabela2[[#This Row],[Tributação federal para nacionais]:[Tributação municipal]])</f>
        <v>0.33020000000000005</v>
      </c>
      <c r="L347" s="14">
        <f>Tabela2[[#This Row],[importadosFederal]]/100</f>
        <v>4.2000000000000003E-2</v>
      </c>
      <c r="M347" s="14">
        <f>Tabela2[[#This Row],[nacionalFederal]]/100</f>
        <v>0.1182</v>
      </c>
      <c r="N347" s="14">
        <f>Tabela2[[#This Row],[estadual]]/100</f>
        <v>0.17</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17051</v>
      </c>
      <c r="G348">
        <v>4.2</v>
      </c>
      <c r="H348">
        <v>11.82</v>
      </c>
      <c r="I348">
        <v>17</v>
      </c>
      <c r="J348">
        <v>0</v>
      </c>
      <c r="K348" s="32">
        <f>SUM(Tabela2[[#This Row],[Tributação federal para nacionais]:[Tributação municipal]])</f>
        <v>0.33020000000000005</v>
      </c>
      <c r="L348" s="14">
        <f>Tabela2[[#This Row],[importadosFederal]]/100</f>
        <v>4.2000000000000003E-2</v>
      </c>
      <c r="M348" s="14">
        <f>Tabela2[[#This Row],[nacionalFederal]]/100</f>
        <v>0.1182</v>
      </c>
      <c r="N348" s="14">
        <f>Tabela2[[#This Row],[estadual]]/100</f>
        <v>0.17</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17075</v>
      </c>
      <c r="G349">
        <v>4.2</v>
      </c>
      <c r="H349">
        <v>11.82</v>
      </c>
      <c r="I349">
        <v>17</v>
      </c>
      <c r="J349">
        <v>0</v>
      </c>
      <c r="K349" s="32">
        <f>SUM(Tabela2[[#This Row],[Tributação federal para nacionais]:[Tributação municipal]])</f>
        <v>0.33020000000000005</v>
      </c>
      <c r="L349" s="14">
        <f>Tabela2[[#This Row],[importadosFederal]]/100</f>
        <v>4.2000000000000003E-2</v>
      </c>
      <c r="M349" s="14">
        <f>Tabela2[[#This Row],[nacionalFederal]]/100</f>
        <v>0.1182</v>
      </c>
      <c r="N349" s="14">
        <f>Tabela2[[#This Row],[estadual]]/100</f>
        <v>0.17</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17052</v>
      </c>
      <c r="G350">
        <v>4.2</v>
      </c>
      <c r="H350">
        <v>11.82</v>
      </c>
      <c r="I350">
        <v>17</v>
      </c>
      <c r="J350">
        <v>0</v>
      </c>
      <c r="K350" s="32">
        <f>SUM(Tabela2[[#This Row],[Tributação federal para nacionais]:[Tributação municipal]])</f>
        <v>0.33020000000000005</v>
      </c>
      <c r="L350" s="14">
        <f>Tabela2[[#This Row],[importadosFederal]]/100</f>
        <v>4.2000000000000003E-2</v>
      </c>
      <c r="M350" s="14">
        <f>Tabela2[[#This Row],[nacionalFederal]]/100</f>
        <v>0.1182</v>
      </c>
      <c r="N350" s="14">
        <f>Tabela2[[#This Row],[estadual]]/100</f>
        <v>0.17</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17053</v>
      </c>
      <c r="G351">
        <v>4.2</v>
      </c>
      <c r="H351">
        <v>11.82</v>
      </c>
      <c r="I351">
        <v>17</v>
      </c>
      <c r="J351">
        <v>0</v>
      </c>
      <c r="K351" s="32">
        <f>SUM(Tabela2[[#This Row],[Tributação federal para nacionais]:[Tributação municipal]])</f>
        <v>0.33020000000000005</v>
      </c>
      <c r="L351" s="14">
        <f>Tabela2[[#This Row],[importadosFederal]]/100</f>
        <v>4.2000000000000003E-2</v>
      </c>
      <c r="M351" s="14">
        <f>Tabela2[[#This Row],[nacionalFederal]]/100</f>
        <v>0.1182</v>
      </c>
      <c r="N351" s="14">
        <f>Tabela2[[#This Row],[estadual]]/100</f>
        <v>0.17</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17076</v>
      </c>
      <c r="G352">
        <v>4.2</v>
      </c>
      <c r="H352">
        <v>11.82</v>
      </c>
      <c r="I352">
        <v>17</v>
      </c>
      <c r="J352">
        <v>0</v>
      </c>
      <c r="K352" s="32">
        <f>SUM(Tabela2[[#This Row],[Tributação federal para nacionais]:[Tributação municipal]])</f>
        <v>0.33020000000000005</v>
      </c>
      <c r="L352" s="14">
        <f>Tabela2[[#This Row],[importadosFederal]]/100</f>
        <v>4.2000000000000003E-2</v>
      </c>
      <c r="M352" s="14">
        <f>Tabela2[[#This Row],[nacionalFederal]]/100</f>
        <v>0.1182</v>
      </c>
      <c r="N352" s="14">
        <f>Tabela2[[#This Row],[estadual]]/100</f>
        <v>0.17</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17015</v>
      </c>
      <c r="G353">
        <v>4.2</v>
      </c>
      <c r="H353">
        <v>11.82</v>
      </c>
      <c r="I353">
        <v>17</v>
      </c>
      <c r="J353">
        <v>0</v>
      </c>
      <c r="K353" s="32">
        <f>SUM(Tabela2[[#This Row],[Tributação federal para nacionais]:[Tributação municipal]])</f>
        <v>0.33020000000000005</v>
      </c>
      <c r="L353" s="14">
        <f>Tabela2[[#This Row],[importadosFederal]]/100</f>
        <v>4.2000000000000003E-2</v>
      </c>
      <c r="M353" s="14">
        <f>Tabela2[[#This Row],[nacionalFederal]]/100</f>
        <v>0.1182</v>
      </c>
      <c r="N353" s="14">
        <f>Tabela2[[#This Row],[estadual]]/100</f>
        <v>0.17</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17055</v>
      </c>
      <c r="G354">
        <v>4.2</v>
      </c>
      <c r="H354">
        <v>11.82</v>
      </c>
      <c r="I354">
        <v>17</v>
      </c>
      <c r="J354">
        <v>0</v>
      </c>
      <c r="K354" s="32">
        <f>SUM(Tabela2[[#This Row],[Tributação federal para nacionais]:[Tributação municipal]])</f>
        <v>0.33020000000000005</v>
      </c>
      <c r="L354" s="14">
        <f>Tabela2[[#This Row],[importadosFederal]]/100</f>
        <v>4.2000000000000003E-2</v>
      </c>
      <c r="M354" s="14">
        <f>Tabela2[[#This Row],[nacionalFederal]]/100</f>
        <v>0.1182</v>
      </c>
      <c r="N354" s="14">
        <f>Tabela2[[#This Row],[estadual]]/100</f>
        <v>0.17</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17077</v>
      </c>
      <c r="G355">
        <v>4.2</v>
      </c>
      <c r="H355">
        <v>11.82</v>
      </c>
      <c r="I355">
        <v>17</v>
      </c>
      <c r="J355">
        <v>0</v>
      </c>
      <c r="K355" s="32">
        <f>SUM(Tabela2[[#This Row],[Tributação federal para nacionais]:[Tributação municipal]])</f>
        <v>0.33020000000000005</v>
      </c>
      <c r="L355" s="14">
        <f>Tabela2[[#This Row],[importadosFederal]]/100</f>
        <v>4.2000000000000003E-2</v>
      </c>
      <c r="M355" s="14">
        <f>Tabela2[[#This Row],[nacionalFederal]]/100</f>
        <v>0.1182</v>
      </c>
      <c r="N355" s="14">
        <f>Tabela2[[#This Row],[estadual]]/100</f>
        <v>0.17</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17056</v>
      </c>
      <c r="G356">
        <v>4.2</v>
      </c>
      <c r="H356">
        <v>11.82</v>
      </c>
      <c r="I356">
        <v>17</v>
      </c>
      <c r="J356">
        <v>0</v>
      </c>
      <c r="K356" s="32">
        <f>SUM(Tabela2[[#This Row],[Tributação federal para nacionais]:[Tributação municipal]])</f>
        <v>0.33020000000000005</v>
      </c>
      <c r="L356" s="14">
        <f>Tabela2[[#This Row],[importadosFederal]]/100</f>
        <v>4.2000000000000003E-2</v>
      </c>
      <c r="M356" s="14">
        <f>Tabela2[[#This Row],[nacionalFederal]]/100</f>
        <v>0.1182</v>
      </c>
      <c r="N356" s="14">
        <f>Tabela2[[#This Row],[estadual]]/100</f>
        <v>0.17</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17057</v>
      </c>
      <c r="G357">
        <v>4.2</v>
      </c>
      <c r="H357">
        <v>11.82</v>
      </c>
      <c r="I357">
        <v>17</v>
      </c>
      <c r="J357">
        <v>0</v>
      </c>
      <c r="K357" s="32">
        <f>SUM(Tabela2[[#This Row],[Tributação federal para nacionais]:[Tributação municipal]])</f>
        <v>0.33020000000000005</v>
      </c>
      <c r="L357" s="14">
        <f>Tabela2[[#This Row],[importadosFederal]]/100</f>
        <v>4.2000000000000003E-2</v>
      </c>
      <c r="M357" s="14">
        <f>Tabela2[[#This Row],[nacionalFederal]]/100</f>
        <v>0.1182</v>
      </c>
      <c r="N357" s="14">
        <f>Tabela2[[#This Row],[estadual]]/100</f>
        <v>0.17</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17058</v>
      </c>
      <c r="G358">
        <v>4.2</v>
      </c>
      <c r="H358">
        <v>11.82</v>
      </c>
      <c r="I358">
        <v>17</v>
      </c>
      <c r="J358">
        <v>0</v>
      </c>
      <c r="K358" s="32">
        <f>SUM(Tabela2[[#This Row],[Tributação federal para nacionais]:[Tributação municipal]])</f>
        <v>0.33020000000000005</v>
      </c>
      <c r="L358" s="14">
        <f>Tabela2[[#This Row],[importadosFederal]]/100</f>
        <v>4.2000000000000003E-2</v>
      </c>
      <c r="M358" s="14">
        <f>Tabela2[[#This Row],[nacionalFederal]]/100</f>
        <v>0.1182</v>
      </c>
      <c r="N358" s="14">
        <f>Tabela2[[#This Row],[estadual]]/100</f>
        <v>0.17</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17059</v>
      </c>
      <c r="G359">
        <v>4.2</v>
      </c>
      <c r="H359">
        <v>11.82</v>
      </c>
      <c r="I359">
        <v>17</v>
      </c>
      <c r="J359">
        <v>0</v>
      </c>
      <c r="K359" s="32">
        <f>SUM(Tabela2[[#This Row],[Tributação federal para nacionais]:[Tributação municipal]])</f>
        <v>0.33020000000000005</v>
      </c>
      <c r="L359" s="14">
        <f>Tabela2[[#This Row],[importadosFederal]]/100</f>
        <v>4.2000000000000003E-2</v>
      </c>
      <c r="M359" s="14">
        <f>Tabela2[[#This Row],[nacionalFederal]]/100</f>
        <v>0.1182</v>
      </c>
      <c r="N359" s="14">
        <f>Tabela2[[#This Row],[estadual]]/100</f>
        <v>0.17</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17060</v>
      </c>
      <c r="G360">
        <v>4.2</v>
      </c>
      <c r="H360">
        <v>11.82</v>
      </c>
      <c r="I360">
        <v>17</v>
      </c>
      <c r="J360">
        <v>0</v>
      </c>
      <c r="K360" s="32">
        <f>SUM(Tabela2[[#This Row],[Tributação federal para nacionais]:[Tributação municipal]])</f>
        <v>0.33020000000000005</v>
      </c>
      <c r="L360" s="14">
        <f>Tabela2[[#This Row],[importadosFederal]]/100</f>
        <v>4.2000000000000003E-2</v>
      </c>
      <c r="M360" s="14">
        <f>Tabela2[[#This Row],[nacionalFederal]]/100</f>
        <v>0.1182</v>
      </c>
      <c r="N360" s="14">
        <f>Tabela2[[#This Row],[estadual]]/100</f>
        <v>0.17</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17062</v>
      </c>
      <c r="G361">
        <v>4.2</v>
      </c>
      <c r="H361">
        <v>11.82</v>
      </c>
      <c r="I361">
        <v>17</v>
      </c>
      <c r="J361">
        <v>0</v>
      </c>
      <c r="K361" s="32">
        <f>SUM(Tabela2[[#This Row],[Tributação federal para nacionais]:[Tributação municipal]])</f>
        <v>0.33020000000000005</v>
      </c>
      <c r="L361" s="14">
        <f>Tabela2[[#This Row],[importadosFederal]]/100</f>
        <v>4.2000000000000003E-2</v>
      </c>
      <c r="M361" s="14">
        <f>Tabela2[[#This Row],[nacionalFederal]]/100</f>
        <v>0.1182</v>
      </c>
      <c r="N361" s="14">
        <f>Tabela2[[#This Row],[estadual]]/100</f>
        <v>0.17</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17029</v>
      </c>
      <c r="G362">
        <v>4.2</v>
      </c>
      <c r="H362">
        <v>11.82</v>
      </c>
      <c r="I362">
        <v>17</v>
      </c>
      <c r="J362">
        <v>0</v>
      </c>
      <c r="K362" s="32">
        <f>SUM(Tabela2[[#This Row],[Tributação federal para nacionais]:[Tributação municipal]])</f>
        <v>0.33020000000000005</v>
      </c>
      <c r="L362" s="14">
        <f>Tabela2[[#This Row],[importadosFederal]]/100</f>
        <v>4.2000000000000003E-2</v>
      </c>
      <c r="M362" s="14">
        <f>Tabela2[[#This Row],[nacionalFederal]]/100</f>
        <v>0.1182</v>
      </c>
      <c r="N362" s="14">
        <f>Tabela2[[#This Row],[estadual]]/100</f>
        <v>0.17</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17064</v>
      </c>
      <c r="G363">
        <v>4.2</v>
      </c>
      <c r="H363">
        <v>11.82</v>
      </c>
      <c r="I363">
        <v>17</v>
      </c>
      <c r="J363">
        <v>0</v>
      </c>
      <c r="K363" s="32">
        <f>SUM(Tabela2[[#This Row],[Tributação federal para nacionais]:[Tributação municipal]])</f>
        <v>0.33020000000000005</v>
      </c>
      <c r="L363" s="14">
        <f>Tabela2[[#This Row],[importadosFederal]]/100</f>
        <v>4.2000000000000003E-2</v>
      </c>
      <c r="M363" s="14">
        <f>Tabela2[[#This Row],[nacionalFederal]]/100</f>
        <v>0.1182</v>
      </c>
      <c r="N363" s="14">
        <f>Tabela2[[#This Row],[estadual]]/100</f>
        <v>0.17</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17065</v>
      </c>
      <c r="G364">
        <v>4.2</v>
      </c>
      <c r="H364">
        <v>11.82</v>
      </c>
      <c r="I364">
        <v>17</v>
      </c>
      <c r="J364">
        <v>0</v>
      </c>
      <c r="K364" s="32">
        <f>SUM(Tabela2[[#This Row],[Tributação federal para nacionais]:[Tributação municipal]])</f>
        <v>0.33020000000000005</v>
      </c>
      <c r="L364" s="14">
        <f>Tabela2[[#This Row],[importadosFederal]]/100</f>
        <v>4.2000000000000003E-2</v>
      </c>
      <c r="M364" s="14">
        <f>Tabela2[[#This Row],[nacionalFederal]]/100</f>
        <v>0.1182</v>
      </c>
      <c r="N364" s="14">
        <f>Tabela2[[#This Row],[estadual]]/100</f>
        <v>0.17</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17078</v>
      </c>
      <c r="G365">
        <v>4.2</v>
      </c>
      <c r="H365">
        <v>11.82</v>
      </c>
      <c r="I365">
        <v>17</v>
      </c>
      <c r="J365">
        <v>0</v>
      </c>
      <c r="K365" s="32">
        <f>SUM(Tabela2[[#This Row],[Tributação federal para nacionais]:[Tributação municipal]])</f>
        <v>0.33020000000000005</v>
      </c>
      <c r="L365" s="14">
        <f>Tabela2[[#This Row],[importadosFederal]]/100</f>
        <v>4.2000000000000003E-2</v>
      </c>
      <c r="M365" s="14">
        <f>Tabela2[[#This Row],[nacionalFederal]]/100</f>
        <v>0.1182</v>
      </c>
      <c r="N365" s="14">
        <f>Tabela2[[#This Row],[estadual]]/100</f>
        <v>0.17</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17067</v>
      </c>
      <c r="G366">
        <v>4.2</v>
      </c>
      <c r="H366">
        <v>11.82</v>
      </c>
      <c r="I366">
        <v>17</v>
      </c>
      <c r="J366">
        <v>0</v>
      </c>
      <c r="K366" s="32">
        <f>SUM(Tabela2[[#This Row],[Tributação federal para nacionais]:[Tributação municipal]])</f>
        <v>0.33020000000000005</v>
      </c>
      <c r="L366" s="14">
        <f>Tabela2[[#This Row],[importadosFederal]]/100</f>
        <v>4.2000000000000003E-2</v>
      </c>
      <c r="M366" s="14">
        <f>Tabela2[[#This Row],[nacionalFederal]]/100</f>
        <v>0.1182</v>
      </c>
      <c r="N366" s="14">
        <f>Tabela2[[#This Row],[estadual]]/100</f>
        <v>0.17</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17068</v>
      </c>
      <c r="G367">
        <v>4.2</v>
      </c>
      <c r="H367">
        <v>11.82</v>
      </c>
      <c r="I367">
        <v>17</v>
      </c>
      <c r="J367">
        <v>0</v>
      </c>
      <c r="K367" s="32">
        <f>SUM(Tabela2[[#This Row],[Tributação federal para nacionais]:[Tributação municipal]])</f>
        <v>0.33020000000000005</v>
      </c>
      <c r="L367" s="14">
        <f>Tabela2[[#This Row],[importadosFederal]]/100</f>
        <v>4.2000000000000003E-2</v>
      </c>
      <c r="M367" s="14">
        <f>Tabela2[[#This Row],[nacionalFederal]]/100</f>
        <v>0.1182</v>
      </c>
      <c r="N367" s="14">
        <f>Tabela2[[#This Row],[estadual]]/100</f>
        <v>0.17</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11.82</v>
      </c>
      <c r="I368">
        <v>17</v>
      </c>
      <c r="J368">
        <v>0</v>
      </c>
      <c r="K368" s="32">
        <f>SUM(Tabela2[[#This Row],[Tributação federal para nacionais]:[Tributação municipal]])</f>
        <v>0.33020000000000005</v>
      </c>
      <c r="L368" s="14">
        <f>Tabela2[[#This Row],[importadosFederal]]/100</f>
        <v>4.2000000000000003E-2</v>
      </c>
      <c r="M368" s="14">
        <f>Tabela2[[#This Row],[nacionalFederal]]/100</f>
        <v>0.1182</v>
      </c>
      <c r="N368" s="14">
        <f>Tabela2[[#This Row],[estadual]]/100</f>
        <v>0.17</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11.82</v>
      </c>
      <c r="I369">
        <v>17</v>
      </c>
      <c r="J369">
        <v>0</v>
      </c>
      <c r="K369" s="32">
        <f>SUM(Tabela2[[#This Row],[Tributação federal para nacionais]:[Tributação municipal]])</f>
        <v>0.33020000000000005</v>
      </c>
      <c r="L369" s="14">
        <f>Tabela2[[#This Row],[importadosFederal]]/100</f>
        <v>4.2000000000000003E-2</v>
      </c>
      <c r="M369" s="14">
        <f>Tabela2[[#This Row],[nacionalFederal]]/100</f>
        <v>0.1182</v>
      </c>
      <c r="N369" s="14">
        <f>Tabela2[[#This Row],[estadual]]/100</f>
        <v>0.17</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17041</v>
      </c>
      <c r="G370">
        <v>4.2</v>
      </c>
      <c r="H370">
        <v>11.82</v>
      </c>
      <c r="I370">
        <v>17</v>
      </c>
      <c r="J370">
        <v>0</v>
      </c>
      <c r="K370" s="32">
        <f>SUM(Tabela2[[#This Row],[Tributação federal para nacionais]:[Tributação municipal]])</f>
        <v>0.33020000000000005</v>
      </c>
      <c r="L370" s="14">
        <f>Tabela2[[#This Row],[importadosFederal]]/100</f>
        <v>4.2000000000000003E-2</v>
      </c>
      <c r="M370" s="14">
        <f>Tabela2[[#This Row],[nacionalFederal]]/100</f>
        <v>0.1182</v>
      </c>
      <c r="N370" s="14">
        <f>Tabela2[[#This Row],[estadual]]/100</f>
        <v>0.17</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17042</v>
      </c>
      <c r="G371">
        <v>4.2</v>
      </c>
      <c r="H371">
        <v>11.82</v>
      </c>
      <c r="I371">
        <v>17</v>
      </c>
      <c r="J371">
        <v>0</v>
      </c>
      <c r="K371" s="32">
        <f>SUM(Tabela2[[#This Row],[Tributação federal para nacionais]:[Tributação municipal]])</f>
        <v>0.33020000000000005</v>
      </c>
      <c r="L371" s="14">
        <f>Tabela2[[#This Row],[importadosFederal]]/100</f>
        <v>4.2000000000000003E-2</v>
      </c>
      <c r="M371" s="14">
        <f>Tabela2[[#This Row],[nacionalFederal]]/100</f>
        <v>0.1182</v>
      </c>
      <c r="N371" s="14">
        <f>Tabela2[[#This Row],[estadual]]/100</f>
        <v>0.17</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11.82</v>
      </c>
      <c r="I372">
        <v>17</v>
      </c>
      <c r="J372">
        <v>0</v>
      </c>
      <c r="K372" s="32">
        <f>SUM(Tabela2[[#This Row],[Tributação federal para nacionais]:[Tributação municipal]])</f>
        <v>0.33020000000000005</v>
      </c>
      <c r="L372" s="14">
        <f>Tabela2[[#This Row],[importadosFederal]]/100</f>
        <v>4.2000000000000003E-2</v>
      </c>
      <c r="M372" s="14">
        <f>Tabela2[[#This Row],[nacionalFederal]]/100</f>
        <v>0.1182</v>
      </c>
      <c r="N372" s="14">
        <f>Tabela2[[#This Row],[estadual]]/100</f>
        <v>0.17</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17079</v>
      </c>
      <c r="G373">
        <v>4.2</v>
      </c>
      <c r="H373">
        <v>11.82</v>
      </c>
      <c r="I373">
        <v>17</v>
      </c>
      <c r="J373">
        <v>0</v>
      </c>
      <c r="K373" s="32">
        <f>SUM(Tabela2[[#This Row],[Tributação federal para nacionais]:[Tributação municipal]])</f>
        <v>0.33020000000000005</v>
      </c>
      <c r="L373" s="14">
        <f>Tabela2[[#This Row],[importadosFederal]]/100</f>
        <v>4.2000000000000003E-2</v>
      </c>
      <c r="M373" s="14">
        <f>Tabela2[[#This Row],[nacionalFederal]]/100</f>
        <v>0.1182</v>
      </c>
      <c r="N373" s="14">
        <f>Tabela2[[#This Row],[estadual]]/100</f>
        <v>0.17</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11.82</v>
      </c>
      <c r="I374">
        <v>17</v>
      </c>
      <c r="J374">
        <v>0</v>
      </c>
      <c r="K374" s="32">
        <f>SUM(Tabela2[[#This Row],[Tributação federal para nacionais]:[Tributação municipal]])</f>
        <v>0.33020000000000005</v>
      </c>
      <c r="L374" s="14">
        <f>Tabela2[[#This Row],[importadosFederal]]/100</f>
        <v>4.2000000000000003E-2</v>
      </c>
      <c r="M374" s="14">
        <f>Tabela2[[#This Row],[nacionalFederal]]/100</f>
        <v>0.1182</v>
      </c>
      <c r="N374" s="14">
        <f>Tabela2[[#This Row],[estadual]]/100</f>
        <v>0.17</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17080</v>
      </c>
      <c r="G375">
        <v>4.2</v>
      </c>
      <c r="H375">
        <v>11.82</v>
      </c>
      <c r="I375">
        <v>17</v>
      </c>
      <c r="J375">
        <v>0</v>
      </c>
      <c r="K375" s="32">
        <f>SUM(Tabela2[[#This Row],[Tributação federal para nacionais]:[Tributação municipal]])</f>
        <v>0.33020000000000005</v>
      </c>
      <c r="L375" s="14">
        <f>Tabela2[[#This Row],[importadosFederal]]/100</f>
        <v>4.2000000000000003E-2</v>
      </c>
      <c r="M375" s="14">
        <f>Tabela2[[#This Row],[nacionalFederal]]/100</f>
        <v>0.1182</v>
      </c>
      <c r="N375" s="14">
        <f>Tabela2[[#This Row],[estadual]]/100</f>
        <v>0.17</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17016</v>
      </c>
      <c r="G376">
        <v>4.2</v>
      </c>
      <c r="H376">
        <v>11.82</v>
      </c>
      <c r="I376">
        <v>17</v>
      </c>
      <c r="J376">
        <v>0</v>
      </c>
      <c r="K376" s="32">
        <f>SUM(Tabela2[[#This Row],[Tributação federal para nacionais]:[Tributação municipal]])</f>
        <v>0.33020000000000005</v>
      </c>
      <c r="L376" s="14">
        <f>Tabela2[[#This Row],[importadosFederal]]/100</f>
        <v>4.2000000000000003E-2</v>
      </c>
      <c r="M376" s="14">
        <f>Tabela2[[#This Row],[nacionalFederal]]/100</f>
        <v>0.1182</v>
      </c>
      <c r="N376" s="14">
        <f>Tabela2[[#This Row],[estadual]]/100</f>
        <v>0.17</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17081</v>
      </c>
      <c r="G377">
        <v>4.2</v>
      </c>
      <c r="H377">
        <v>11.82</v>
      </c>
      <c r="I377">
        <v>17</v>
      </c>
      <c r="J377">
        <v>0</v>
      </c>
      <c r="K377" s="32">
        <f>SUM(Tabela2[[#This Row],[Tributação federal para nacionais]:[Tributação municipal]])</f>
        <v>0.33020000000000005</v>
      </c>
      <c r="L377" s="14">
        <f>Tabela2[[#This Row],[importadosFederal]]/100</f>
        <v>4.2000000000000003E-2</v>
      </c>
      <c r="M377" s="14">
        <f>Tabela2[[#This Row],[nacionalFederal]]/100</f>
        <v>0.1182</v>
      </c>
      <c r="N377" s="14">
        <f>Tabela2[[#This Row],[estadual]]/100</f>
        <v>0.17</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11.82</v>
      </c>
      <c r="I378">
        <v>17</v>
      </c>
      <c r="J378">
        <v>0</v>
      </c>
      <c r="K378" s="32">
        <f>SUM(Tabela2[[#This Row],[Tributação federal para nacionais]:[Tributação municipal]])</f>
        <v>0.33020000000000005</v>
      </c>
      <c r="L378" s="14">
        <f>Tabela2[[#This Row],[importadosFederal]]/100</f>
        <v>4.2000000000000003E-2</v>
      </c>
      <c r="M378" s="14">
        <f>Tabela2[[#This Row],[nacionalFederal]]/100</f>
        <v>0.1182</v>
      </c>
      <c r="N378" s="14">
        <f>Tabela2[[#This Row],[estadual]]/100</f>
        <v>0.17</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17034</v>
      </c>
      <c r="G379">
        <v>4.2</v>
      </c>
      <c r="H379">
        <v>11.82</v>
      </c>
      <c r="I379">
        <v>17</v>
      </c>
      <c r="J379">
        <v>0</v>
      </c>
      <c r="K379" s="32">
        <f>SUM(Tabela2[[#This Row],[Tributação federal para nacionais]:[Tributação municipal]])</f>
        <v>0.33020000000000005</v>
      </c>
      <c r="L379" s="14">
        <f>Tabela2[[#This Row],[importadosFederal]]/100</f>
        <v>4.2000000000000003E-2</v>
      </c>
      <c r="M379" s="14">
        <f>Tabela2[[#This Row],[nacionalFederal]]/100</f>
        <v>0.1182</v>
      </c>
      <c r="N379" s="14">
        <f>Tabela2[[#This Row],[estadual]]/100</f>
        <v>0.17</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17082</v>
      </c>
      <c r="G380">
        <v>4.2</v>
      </c>
      <c r="H380">
        <v>11.82</v>
      </c>
      <c r="I380">
        <v>17</v>
      </c>
      <c r="J380">
        <v>0</v>
      </c>
      <c r="K380" s="32">
        <f>SUM(Tabela2[[#This Row],[Tributação federal para nacionais]:[Tributação municipal]])</f>
        <v>0.33020000000000005</v>
      </c>
      <c r="L380" s="14">
        <f>Tabela2[[#This Row],[importadosFederal]]/100</f>
        <v>4.2000000000000003E-2</v>
      </c>
      <c r="M380" s="14">
        <f>Tabela2[[#This Row],[nacionalFederal]]/100</f>
        <v>0.1182</v>
      </c>
      <c r="N380" s="14">
        <f>Tabela2[[#This Row],[estadual]]/100</f>
        <v>0.17</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17052</v>
      </c>
      <c r="G381">
        <v>4.2</v>
      </c>
      <c r="H381">
        <v>11.82</v>
      </c>
      <c r="I381">
        <v>17</v>
      </c>
      <c r="J381">
        <v>0</v>
      </c>
      <c r="K381" s="32">
        <f>SUM(Tabela2[[#This Row],[Tributação federal para nacionais]:[Tributação municipal]])</f>
        <v>0.33020000000000005</v>
      </c>
      <c r="L381" s="14">
        <f>Tabela2[[#This Row],[importadosFederal]]/100</f>
        <v>4.2000000000000003E-2</v>
      </c>
      <c r="M381" s="14">
        <f>Tabela2[[#This Row],[nacionalFederal]]/100</f>
        <v>0.1182</v>
      </c>
      <c r="N381" s="14">
        <f>Tabela2[[#This Row],[estadual]]/100</f>
        <v>0.17</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17053</v>
      </c>
      <c r="G382">
        <v>4.2</v>
      </c>
      <c r="H382">
        <v>11.82</v>
      </c>
      <c r="I382">
        <v>17</v>
      </c>
      <c r="J382">
        <v>0</v>
      </c>
      <c r="K382" s="32">
        <f>SUM(Tabela2[[#This Row],[Tributação federal para nacionais]:[Tributação municipal]])</f>
        <v>0.33020000000000005</v>
      </c>
      <c r="L382" s="14">
        <f>Tabela2[[#This Row],[importadosFederal]]/100</f>
        <v>4.2000000000000003E-2</v>
      </c>
      <c r="M382" s="14">
        <f>Tabela2[[#This Row],[nacionalFederal]]/100</f>
        <v>0.1182</v>
      </c>
      <c r="N382" s="14">
        <f>Tabela2[[#This Row],[estadual]]/100</f>
        <v>0.17</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11.82</v>
      </c>
      <c r="I383">
        <v>17</v>
      </c>
      <c r="J383">
        <v>0</v>
      </c>
      <c r="K383" s="32">
        <f>SUM(Tabela2[[#This Row],[Tributação federal para nacionais]:[Tributação municipal]])</f>
        <v>0.33020000000000005</v>
      </c>
      <c r="L383" s="14">
        <f>Tabela2[[#This Row],[importadosFederal]]/100</f>
        <v>4.2000000000000003E-2</v>
      </c>
      <c r="M383" s="14">
        <f>Tabela2[[#This Row],[nacionalFederal]]/100</f>
        <v>0.1182</v>
      </c>
      <c r="N383" s="14">
        <f>Tabela2[[#This Row],[estadual]]/100</f>
        <v>0.17</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17083</v>
      </c>
      <c r="G384">
        <v>4.2</v>
      </c>
      <c r="H384">
        <v>11.82</v>
      </c>
      <c r="I384">
        <v>17</v>
      </c>
      <c r="J384">
        <v>0</v>
      </c>
      <c r="K384" s="32">
        <f>SUM(Tabela2[[#This Row],[Tributação federal para nacionais]:[Tributação municipal]])</f>
        <v>0.33020000000000005</v>
      </c>
      <c r="L384" s="14">
        <f>Tabela2[[#This Row],[importadosFederal]]/100</f>
        <v>4.2000000000000003E-2</v>
      </c>
      <c r="M384" s="14">
        <f>Tabela2[[#This Row],[nacionalFederal]]/100</f>
        <v>0.1182</v>
      </c>
      <c r="N384" s="14">
        <f>Tabela2[[#This Row],[estadual]]/100</f>
        <v>0.17</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11.82</v>
      </c>
      <c r="I385">
        <v>17</v>
      </c>
      <c r="J385">
        <v>0</v>
      </c>
      <c r="K385" s="32">
        <f>SUM(Tabela2[[#This Row],[Tributação federal para nacionais]:[Tributação municipal]])</f>
        <v>0.33020000000000005</v>
      </c>
      <c r="L385" s="14">
        <f>Tabela2[[#This Row],[importadosFederal]]/100</f>
        <v>4.2000000000000003E-2</v>
      </c>
      <c r="M385" s="14">
        <f>Tabela2[[#This Row],[nacionalFederal]]/100</f>
        <v>0.1182</v>
      </c>
      <c r="N385" s="14">
        <f>Tabela2[[#This Row],[estadual]]/100</f>
        <v>0.17</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11.82</v>
      </c>
      <c r="I386">
        <v>17</v>
      </c>
      <c r="J386">
        <v>0</v>
      </c>
      <c r="K386" s="32">
        <f>SUM(Tabela2[[#This Row],[Tributação federal para nacionais]:[Tributação municipal]])</f>
        <v>0.33020000000000005</v>
      </c>
      <c r="L386" s="14">
        <f>Tabela2[[#This Row],[importadosFederal]]/100</f>
        <v>4.2000000000000003E-2</v>
      </c>
      <c r="M386" s="14">
        <f>Tabela2[[#This Row],[nacionalFederal]]/100</f>
        <v>0.1182</v>
      </c>
      <c r="N386" s="14">
        <f>Tabela2[[#This Row],[estadual]]/100</f>
        <v>0.17</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17034</v>
      </c>
      <c r="G387">
        <v>4.2</v>
      </c>
      <c r="H387">
        <v>11.82</v>
      </c>
      <c r="I387">
        <v>17</v>
      </c>
      <c r="J387">
        <v>0</v>
      </c>
      <c r="K387" s="32">
        <f>SUM(Tabela2[[#This Row],[Tributação federal para nacionais]:[Tributação municipal]])</f>
        <v>0.33020000000000005</v>
      </c>
      <c r="L387" s="14">
        <f>Tabela2[[#This Row],[importadosFederal]]/100</f>
        <v>4.2000000000000003E-2</v>
      </c>
      <c r="M387" s="14">
        <f>Tabela2[[#This Row],[nacionalFederal]]/100</f>
        <v>0.1182</v>
      </c>
      <c r="N387" s="14">
        <f>Tabela2[[#This Row],[estadual]]/100</f>
        <v>0.17</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17082</v>
      </c>
      <c r="G388">
        <v>4.2</v>
      </c>
      <c r="H388">
        <v>11.82</v>
      </c>
      <c r="I388">
        <v>17</v>
      </c>
      <c r="J388">
        <v>0</v>
      </c>
      <c r="K388" s="32">
        <f>SUM(Tabela2[[#This Row],[Tributação federal para nacionais]:[Tributação municipal]])</f>
        <v>0.33020000000000005</v>
      </c>
      <c r="L388" s="14">
        <f>Tabela2[[#This Row],[importadosFederal]]/100</f>
        <v>4.2000000000000003E-2</v>
      </c>
      <c r="M388" s="14">
        <f>Tabela2[[#This Row],[nacionalFederal]]/100</f>
        <v>0.1182</v>
      </c>
      <c r="N388" s="14">
        <f>Tabela2[[#This Row],[estadual]]/100</f>
        <v>0.17</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11.82</v>
      </c>
      <c r="I389">
        <v>17</v>
      </c>
      <c r="J389">
        <v>0</v>
      </c>
      <c r="K389" s="32">
        <f>SUM(Tabela2[[#This Row],[Tributação federal para nacionais]:[Tributação municipal]])</f>
        <v>0.33020000000000005</v>
      </c>
      <c r="L389" s="14">
        <f>Tabela2[[#This Row],[importadosFederal]]/100</f>
        <v>4.2000000000000003E-2</v>
      </c>
      <c r="M389" s="14">
        <f>Tabela2[[#This Row],[nacionalFederal]]/100</f>
        <v>0.1182</v>
      </c>
      <c r="N389" s="14">
        <f>Tabela2[[#This Row],[estadual]]/100</f>
        <v>0.17</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17041</v>
      </c>
      <c r="G390">
        <v>4.2</v>
      </c>
      <c r="H390">
        <v>11.82</v>
      </c>
      <c r="I390">
        <v>17</v>
      </c>
      <c r="J390">
        <v>0</v>
      </c>
      <c r="K390" s="32">
        <f>SUM(Tabela2[[#This Row],[Tributação federal para nacionais]:[Tributação municipal]])</f>
        <v>0.33020000000000005</v>
      </c>
      <c r="L390" s="14">
        <f>Tabela2[[#This Row],[importadosFederal]]/100</f>
        <v>4.2000000000000003E-2</v>
      </c>
      <c r="M390" s="14">
        <f>Tabela2[[#This Row],[nacionalFederal]]/100</f>
        <v>0.1182</v>
      </c>
      <c r="N390" s="14">
        <f>Tabela2[[#This Row],[estadual]]/100</f>
        <v>0.17</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17042</v>
      </c>
      <c r="G391">
        <v>4.2</v>
      </c>
      <c r="H391">
        <v>11.82</v>
      </c>
      <c r="I391">
        <v>17</v>
      </c>
      <c r="J391">
        <v>0</v>
      </c>
      <c r="K391" s="32">
        <f>SUM(Tabela2[[#This Row],[Tributação federal para nacionais]:[Tributação municipal]])</f>
        <v>0.33020000000000005</v>
      </c>
      <c r="L391" s="14">
        <f>Tabela2[[#This Row],[importadosFederal]]/100</f>
        <v>4.2000000000000003E-2</v>
      </c>
      <c r="M391" s="14">
        <f>Tabela2[[#This Row],[nacionalFederal]]/100</f>
        <v>0.1182</v>
      </c>
      <c r="N391" s="14">
        <f>Tabela2[[#This Row],[estadual]]/100</f>
        <v>0.17</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11.82</v>
      </c>
      <c r="I392">
        <v>17</v>
      </c>
      <c r="J392">
        <v>0</v>
      </c>
      <c r="K392" s="32">
        <f>SUM(Tabela2[[#This Row],[Tributação federal para nacionais]:[Tributação municipal]])</f>
        <v>0.33020000000000005</v>
      </c>
      <c r="L392" s="14">
        <f>Tabela2[[#This Row],[importadosFederal]]/100</f>
        <v>4.2000000000000003E-2</v>
      </c>
      <c r="M392" s="14">
        <f>Tabela2[[#This Row],[nacionalFederal]]/100</f>
        <v>0.1182</v>
      </c>
      <c r="N392" s="14">
        <f>Tabela2[[#This Row],[estadual]]/100</f>
        <v>0.17</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17079</v>
      </c>
      <c r="G393">
        <v>4.2</v>
      </c>
      <c r="H393">
        <v>11.82</v>
      </c>
      <c r="I393">
        <v>17</v>
      </c>
      <c r="J393">
        <v>0</v>
      </c>
      <c r="K393" s="32">
        <f>SUM(Tabela2[[#This Row],[Tributação federal para nacionais]:[Tributação municipal]])</f>
        <v>0.33020000000000005</v>
      </c>
      <c r="L393" s="14">
        <f>Tabela2[[#This Row],[importadosFederal]]/100</f>
        <v>4.2000000000000003E-2</v>
      </c>
      <c r="M393" s="14">
        <f>Tabela2[[#This Row],[nacionalFederal]]/100</f>
        <v>0.1182</v>
      </c>
      <c r="N393" s="14">
        <f>Tabela2[[#This Row],[estadual]]/100</f>
        <v>0.17</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11.82</v>
      </c>
      <c r="I394">
        <v>17</v>
      </c>
      <c r="J394">
        <v>0</v>
      </c>
      <c r="K394" s="32">
        <f>SUM(Tabela2[[#This Row],[Tributação federal para nacionais]:[Tributação municipal]])</f>
        <v>0.33020000000000005</v>
      </c>
      <c r="L394" s="14">
        <f>Tabela2[[#This Row],[importadosFederal]]/100</f>
        <v>4.2000000000000003E-2</v>
      </c>
      <c r="M394" s="14">
        <f>Tabela2[[#This Row],[nacionalFederal]]/100</f>
        <v>0.1182</v>
      </c>
      <c r="N394" s="14">
        <f>Tabela2[[#This Row],[estadual]]/100</f>
        <v>0.17</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17035</v>
      </c>
      <c r="G395">
        <v>4.2</v>
      </c>
      <c r="H395">
        <v>11.82</v>
      </c>
      <c r="I395">
        <v>17</v>
      </c>
      <c r="J395">
        <v>0</v>
      </c>
      <c r="K395" s="32">
        <f>SUM(Tabela2[[#This Row],[Tributação federal para nacionais]:[Tributação municipal]])</f>
        <v>0.33020000000000005</v>
      </c>
      <c r="L395" s="14">
        <f>Tabela2[[#This Row],[importadosFederal]]/100</f>
        <v>4.2000000000000003E-2</v>
      </c>
      <c r="M395" s="14">
        <f>Tabela2[[#This Row],[nacionalFederal]]/100</f>
        <v>0.1182</v>
      </c>
      <c r="N395" s="14">
        <f>Tabela2[[#This Row],[estadual]]/100</f>
        <v>0.17</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17036</v>
      </c>
      <c r="G396">
        <v>4.2</v>
      </c>
      <c r="H396">
        <v>11.82</v>
      </c>
      <c r="I396">
        <v>17</v>
      </c>
      <c r="J396">
        <v>0</v>
      </c>
      <c r="K396" s="32">
        <f>SUM(Tabela2[[#This Row],[Tributação federal para nacionais]:[Tributação municipal]])</f>
        <v>0.33020000000000005</v>
      </c>
      <c r="L396" s="14">
        <f>Tabela2[[#This Row],[importadosFederal]]/100</f>
        <v>4.2000000000000003E-2</v>
      </c>
      <c r="M396" s="14">
        <f>Tabela2[[#This Row],[nacionalFederal]]/100</f>
        <v>0.1182</v>
      </c>
      <c r="N396" s="14">
        <f>Tabela2[[#This Row],[estadual]]/100</f>
        <v>0.17</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17037</v>
      </c>
      <c r="G397">
        <v>4.2</v>
      </c>
      <c r="H397">
        <v>11.82</v>
      </c>
      <c r="I397">
        <v>17</v>
      </c>
      <c r="J397">
        <v>0</v>
      </c>
      <c r="K397" s="32">
        <f>SUM(Tabela2[[#This Row],[Tributação federal para nacionais]:[Tributação municipal]])</f>
        <v>0.33020000000000005</v>
      </c>
      <c r="L397" s="14">
        <f>Tabela2[[#This Row],[importadosFederal]]/100</f>
        <v>4.2000000000000003E-2</v>
      </c>
      <c r="M397" s="14">
        <f>Tabela2[[#This Row],[nacionalFederal]]/100</f>
        <v>0.1182</v>
      </c>
      <c r="N397" s="14">
        <f>Tabela2[[#This Row],[estadual]]/100</f>
        <v>0.17</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17038</v>
      </c>
      <c r="G398">
        <v>4.2</v>
      </c>
      <c r="H398">
        <v>11.82</v>
      </c>
      <c r="I398">
        <v>17</v>
      </c>
      <c r="J398">
        <v>0</v>
      </c>
      <c r="K398" s="32">
        <f>SUM(Tabela2[[#This Row],[Tributação federal para nacionais]:[Tributação municipal]])</f>
        <v>0.33020000000000005</v>
      </c>
      <c r="L398" s="14">
        <f>Tabela2[[#This Row],[importadosFederal]]/100</f>
        <v>4.2000000000000003E-2</v>
      </c>
      <c r="M398" s="14">
        <f>Tabela2[[#This Row],[nacionalFederal]]/100</f>
        <v>0.1182</v>
      </c>
      <c r="N398" s="14">
        <f>Tabela2[[#This Row],[estadual]]/100</f>
        <v>0.17</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17039</v>
      </c>
      <c r="G399">
        <v>4.2</v>
      </c>
      <c r="H399">
        <v>11.82</v>
      </c>
      <c r="I399">
        <v>17</v>
      </c>
      <c r="J399">
        <v>0</v>
      </c>
      <c r="K399" s="32">
        <f>SUM(Tabela2[[#This Row],[Tributação federal para nacionais]:[Tributação municipal]])</f>
        <v>0.33020000000000005</v>
      </c>
      <c r="L399" s="14">
        <f>Tabela2[[#This Row],[importadosFederal]]/100</f>
        <v>4.2000000000000003E-2</v>
      </c>
      <c r="M399" s="14">
        <f>Tabela2[[#This Row],[nacionalFederal]]/100</f>
        <v>0.1182</v>
      </c>
      <c r="N399" s="14">
        <f>Tabela2[[#This Row],[estadual]]/100</f>
        <v>0.17</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11.82</v>
      </c>
      <c r="I400">
        <v>17</v>
      </c>
      <c r="J400">
        <v>0</v>
      </c>
      <c r="K400" s="32">
        <f>SUM(Tabela2[[#This Row],[Tributação federal para nacionais]:[Tributação municipal]])</f>
        <v>0.33020000000000005</v>
      </c>
      <c r="L400" s="14">
        <f>Tabela2[[#This Row],[importadosFederal]]/100</f>
        <v>4.2000000000000003E-2</v>
      </c>
      <c r="M400" s="14">
        <f>Tabela2[[#This Row],[nacionalFederal]]/100</f>
        <v>0.1182</v>
      </c>
      <c r="N400" s="14">
        <f>Tabela2[[#This Row],[estadual]]/100</f>
        <v>0.17</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17080</v>
      </c>
      <c r="G401">
        <v>4.2</v>
      </c>
      <c r="H401">
        <v>11.82</v>
      </c>
      <c r="I401">
        <v>17</v>
      </c>
      <c r="J401">
        <v>0</v>
      </c>
      <c r="K401" s="32">
        <f>SUM(Tabela2[[#This Row],[Tributação federal para nacionais]:[Tributação municipal]])</f>
        <v>0.33020000000000005</v>
      </c>
      <c r="L401" s="14">
        <f>Tabela2[[#This Row],[importadosFederal]]/100</f>
        <v>4.2000000000000003E-2</v>
      </c>
      <c r="M401" s="14">
        <f>Tabela2[[#This Row],[nacionalFederal]]/100</f>
        <v>0.1182</v>
      </c>
      <c r="N401" s="14">
        <f>Tabela2[[#This Row],[estadual]]/100</f>
        <v>0.17</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17016</v>
      </c>
      <c r="G402">
        <v>4.2</v>
      </c>
      <c r="H402">
        <v>11.82</v>
      </c>
      <c r="I402">
        <v>17</v>
      </c>
      <c r="J402">
        <v>0</v>
      </c>
      <c r="K402" s="32">
        <f>SUM(Tabela2[[#This Row],[Tributação federal para nacionais]:[Tributação municipal]])</f>
        <v>0.33020000000000005</v>
      </c>
      <c r="L402" s="14">
        <f>Tabela2[[#This Row],[importadosFederal]]/100</f>
        <v>4.2000000000000003E-2</v>
      </c>
      <c r="M402" s="14">
        <f>Tabela2[[#This Row],[nacionalFederal]]/100</f>
        <v>0.1182</v>
      </c>
      <c r="N402" s="14">
        <f>Tabela2[[#This Row],[estadual]]/100</f>
        <v>0.17</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17081</v>
      </c>
      <c r="G403">
        <v>4.2</v>
      </c>
      <c r="H403">
        <v>11.82</v>
      </c>
      <c r="I403">
        <v>17</v>
      </c>
      <c r="J403">
        <v>0</v>
      </c>
      <c r="K403" s="32">
        <f>SUM(Tabela2[[#This Row],[Tributação federal para nacionais]:[Tributação municipal]])</f>
        <v>0.33020000000000005</v>
      </c>
      <c r="L403" s="14">
        <f>Tabela2[[#This Row],[importadosFederal]]/100</f>
        <v>4.2000000000000003E-2</v>
      </c>
      <c r="M403" s="14">
        <f>Tabela2[[#This Row],[nacionalFederal]]/100</f>
        <v>0.1182</v>
      </c>
      <c r="N403" s="14">
        <f>Tabela2[[#This Row],[estadual]]/100</f>
        <v>0.17</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17034</v>
      </c>
      <c r="G404">
        <v>4.2</v>
      </c>
      <c r="H404">
        <v>11.82</v>
      </c>
      <c r="I404">
        <v>17</v>
      </c>
      <c r="J404">
        <v>0</v>
      </c>
      <c r="K404" s="32">
        <f>SUM(Tabela2[[#This Row],[Tributação federal para nacionais]:[Tributação municipal]])</f>
        <v>0.33020000000000005</v>
      </c>
      <c r="L404" s="14">
        <f>Tabela2[[#This Row],[importadosFederal]]/100</f>
        <v>4.2000000000000003E-2</v>
      </c>
      <c r="M404" s="14">
        <f>Tabela2[[#This Row],[nacionalFederal]]/100</f>
        <v>0.1182</v>
      </c>
      <c r="N404" s="14">
        <f>Tabela2[[#This Row],[estadual]]/100</f>
        <v>0.17</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17046</v>
      </c>
      <c r="G405">
        <v>4.2</v>
      </c>
      <c r="H405">
        <v>11.82</v>
      </c>
      <c r="I405">
        <v>17</v>
      </c>
      <c r="J405">
        <v>0</v>
      </c>
      <c r="K405" s="32">
        <f>SUM(Tabela2[[#This Row],[Tributação federal para nacionais]:[Tributação municipal]])</f>
        <v>0.33020000000000005</v>
      </c>
      <c r="L405" s="14">
        <f>Tabela2[[#This Row],[importadosFederal]]/100</f>
        <v>4.2000000000000003E-2</v>
      </c>
      <c r="M405" s="14">
        <f>Tabela2[[#This Row],[nacionalFederal]]/100</f>
        <v>0.1182</v>
      </c>
      <c r="N405" s="14">
        <f>Tabela2[[#This Row],[estadual]]/100</f>
        <v>0.17</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17047</v>
      </c>
      <c r="G406">
        <v>4.2</v>
      </c>
      <c r="H406">
        <v>11.82</v>
      </c>
      <c r="I406">
        <v>17</v>
      </c>
      <c r="J406">
        <v>0</v>
      </c>
      <c r="K406" s="32">
        <f>SUM(Tabela2[[#This Row],[Tributação federal para nacionais]:[Tributação municipal]])</f>
        <v>0.33020000000000005</v>
      </c>
      <c r="L406" s="14">
        <f>Tabela2[[#This Row],[importadosFederal]]/100</f>
        <v>4.2000000000000003E-2</v>
      </c>
      <c r="M406" s="14">
        <f>Tabela2[[#This Row],[nacionalFederal]]/100</f>
        <v>0.1182</v>
      </c>
      <c r="N406" s="14">
        <f>Tabela2[[#This Row],[estadual]]/100</f>
        <v>0.17</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17028</v>
      </c>
      <c r="G407">
        <v>4.2</v>
      </c>
      <c r="H407">
        <v>11.82</v>
      </c>
      <c r="I407">
        <v>17</v>
      </c>
      <c r="J407">
        <v>0</v>
      </c>
      <c r="K407" s="32">
        <f>SUM(Tabela2[[#This Row],[Tributação federal para nacionais]:[Tributação municipal]])</f>
        <v>0.33020000000000005</v>
      </c>
      <c r="L407" s="14">
        <f>Tabela2[[#This Row],[importadosFederal]]/100</f>
        <v>4.2000000000000003E-2</v>
      </c>
      <c r="M407" s="14">
        <f>Tabela2[[#This Row],[nacionalFederal]]/100</f>
        <v>0.1182</v>
      </c>
      <c r="N407" s="14">
        <f>Tabela2[[#This Row],[estadual]]/100</f>
        <v>0.17</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17084</v>
      </c>
      <c r="G408">
        <v>4.2</v>
      </c>
      <c r="H408">
        <v>11.82</v>
      </c>
      <c r="I408">
        <v>17</v>
      </c>
      <c r="J408">
        <v>0</v>
      </c>
      <c r="K408" s="32">
        <f>SUM(Tabela2[[#This Row],[Tributação federal para nacionais]:[Tributação municipal]])</f>
        <v>0.33020000000000005</v>
      </c>
      <c r="L408" s="14">
        <f>Tabela2[[#This Row],[importadosFederal]]/100</f>
        <v>4.2000000000000003E-2</v>
      </c>
      <c r="M408" s="14">
        <f>Tabela2[[#This Row],[nacionalFederal]]/100</f>
        <v>0.1182</v>
      </c>
      <c r="N408" s="14">
        <f>Tabela2[[#This Row],[estadual]]/100</f>
        <v>0.17</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17051</v>
      </c>
      <c r="G409">
        <v>4.2</v>
      </c>
      <c r="H409">
        <v>11.82</v>
      </c>
      <c r="I409">
        <v>17</v>
      </c>
      <c r="J409">
        <v>0</v>
      </c>
      <c r="K409" s="32">
        <f>SUM(Tabela2[[#This Row],[Tributação federal para nacionais]:[Tributação municipal]])</f>
        <v>0.33020000000000005</v>
      </c>
      <c r="L409" s="14">
        <f>Tabela2[[#This Row],[importadosFederal]]/100</f>
        <v>4.2000000000000003E-2</v>
      </c>
      <c r="M409" s="14">
        <f>Tabela2[[#This Row],[nacionalFederal]]/100</f>
        <v>0.1182</v>
      </c>
      <c r="N409" s="14">
        <f>Tabela2[[#This Row],[estadual]]/100</f>
        <v>0.17</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17052</v>
      </c>
      <c r="G410">
        <v>4.2</v>
      </c>
      <c r="H410">
        <v>11.82</v>
      </c>
      <c r="I410">
        <v>17</v>
      </c>
      <c r="J410">
        <v>0</v>
      </c>
      <c r="K410" s="32">
        <f>SUM(Tabela2[[#This Row],[Tributação federal para nacionais]:[Tributação municipal]])</f>
        <v>0.33020000000000005</v>
      </c>
      <c r="L410" s="14">
        <f>Tabela2[[#This Row],[importadosFederal]]/100</f>
        <v>4.2000000000000003E-2</v>
      </c>
      <c r="M410" s="14">
        <f>Tabela2[[#This Row],[nacionalFederal]]/100</f>
        <v>0.1182</v>
      </c>
      <c r="N410" s="14">
        <f>Tabela2[[#This Row],[estadual]]/100</f>
        <v>0.17</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17053</v>
      </c>
      <c r="G411">
        <v>4.2</v>
      </c>
      <c r="H411">
        <v>11.82</v>
      </c>
      <c r="I411">
        <v>17</v>
      </c>
      <c r="J411">
        <v>0</v>
      </c>
      <c r="K411" s="32">
        <f>SUM(Tabela2[[#This Row],[Tributação federal para nacionais]:[Tributação municipal]])</f>
        <v>0.33020000000000005</v>
      </c>
      <c r="L411" s="14">
        <f>Tabela2[[#This Row],[importadosFederal]]/100</f>
        <v>4.2000000000000003E-2</v>
      </c>
      <c r="M411" s="14">
        <f>Tabela2[[#This Row],[nacionalFederal]]/100</f>
        <v>0.1182</v>
      </c>
      <c r="N411" s="14">
        <f>Tabela2[[#This Row],[estadual]]/100</f>
        <v>0.17</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17085</v>
      </c>
      <c r="G412">
        <v>4.2</v>
      </c>
      <c r="H412">
        <v>11.82</v>
      </c>
      <c r="I412">
        <v>17</v>
      </c>
      <c r="J412">
        <v>0</v>
      </c>
      <c r="K412" s="32">
        <f>SUM(Tabela2[[#This Row],[Tributação federal para nacionais]:[Tributação municipal]])</f>
        <v>0.33020000000000005</v>
      </c>
      <c r="L412" s="14">
        <f>Tabela2[[#This Row],[importadosFederal]]/100</f>
        <v>4.2000000000000003E-2</v>
      </c>
      <c r="M412" s="14">
        <f>Tabela2[[#This Row],[nacionalFederal]]/100</f>
        <v>0.1182</v>
      </c>
      <c r="N412" s="14">
        <f>Tabela2[[#This Row],[estadual]]/100</f>
        <v>0.17</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11.82</v>
      </c>
      <c r="I413">
        <v>17</v>
      </c>
      <c r="J413">
        <v>0</v>
      </c>
      <c r="K413" s="32">
        <f>SUM(Tabela2[[#This Row],[Tributação federal para nacionais]:[Tributação municipal]])</f>
        <v>0.33020000000000005</v>
      </c>
      <c r="L413" s="14">
        <f>Tabela2[[#This Row],[importadosFederal]]/100</f>
        <v>4.2000000000000003E-2</v>
      </c>
      <c r="M413" s="14">
        <f>Tabela2[[#This Row],[nacionalFederal]]/100</f>
        <v>0.1182</v>
      </c>
      <c r="N413" s="14">
        <f>Tabela2[[#This Row],[estadual]]/100</f>
        <v>0.17</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17034</v>
      </c>
      <c r="G414">
        <v>4.2</v>
      </c>
      <c r="H414">
        <v>11.82</v>
      </c>
      <c r="I414">
        <v>17</v>
      </c>
      <c r="J414">
        <v>0</v>
      </c>
      <c r="K414" s="32">
        <f>SUM(Tabela2[[#This Row],[Tributação federal para nacionais]:[Tributação municipal]])</f>
        <v>0.33020000000000005</v>
      </c>
      <c r="L414" s="14">
        <f>Tabela2[[#This Row],[importadosFederal]]/100</f>
        <v>4.2000000000000003E-2</v>
      </c>
      <c r="M414" s="14">
        <f>Tabela2[[#This Row],[nacionalFederal]]/100</f>
        <v>0.1182</v>
      </c>
      <c r="N414" s="14">
        <f>Tabela2[[#This Row],[estadual]]/100</f>
        <v>0.17</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17086</v>
      </c>
      <c r="G415">
        <v>4.2</v>
      </c>
      <c r="H415">
        <v>11.82</v>
      </c>
      <c r="I415">
        <v>17</v>
      </c>
      <c r="J415">
        <v>0</v>
      </c>
      <c r="K415" s="32">
        <f>SUM(Tabela2[[#This Row],[Tributação federal para nacionais]:[Tributação municipal]])</f>
        <v>0.33020000000000005</v>
      </c>
      <c r="L415" s="14">
        <f>Tabela2[[#This Row],[importadosFederal]]/100</f>
        <v>4.2000000000000003E-2</v>
      </c>
      <c r="M415" s="14">
        <f>Tabela2[[#This Row],[nacionalFederal]]/100</f>
        <v>0.1182</v>
      </c>
      <c r="N415" s="14">
        <f>Tabela2[[#This Row],[estadual]]/100</f>
        <v>0.17</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17087</v>
      </c>
      <c r="G416">
        <v>4.2</v>
      </c>
      <c r="H416">
        <v>11.82</v>
      </c>
      <c r="I416">
        <v>17</v>
      </c>
      <c r="J416">
        <v>0</v>
      </c>
      <c r="K416" s="32">
        <f>SUM(Tabela2[[#This Row],[Tributação federal para nacionais]:[Tributação municipal]])</f>
        <v>0.33020000000000005</v>
      </c>
      <c r="L416" s="14">
        <f>Tabela2[[#This Row],[importadosFederal]]/100</f>
        <v>4.2000000000000003E-2</v>
      </c>
      <c r="M416" s="14">
        <f>Tabela2[[#This Row],[nacionalFederal]]/100</f>
        <v>0.1182</v>
      </c>
      <c r="N416" s="14">
        <f>Tabela2[[#This Row],[estadual]]/100</f>
        <v>0.17</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11.82</v>
      </c>
      <c r="I417">
        <v>17</v>
      </c>
      <c r="J417">
        <v>0</v>
      </c>
      <c r="K417" s="32">
        <f>SUM(Tabela2[[#This Row],[Tributação federal para nacionais]:[Tributação municipal]])</f>
        <v>0.33020000000000005</v>
      </c>
      <c r="L417" s="14">
        <f>Tabela2[[#This Row],[importadosFederal]]/100</f>
        <v>4.2000000000000003E-2</v>
      </c>
      <c r="M417" s="14">
        <f>Tabela2[[#This Row],[nacionalFederal]]/100</f>
        <v>0.1182</v>
      </c>
      <c r="N417" s="14">
        <f>Tabela2[[#This Row],[estadual]]/100</f>
        <v>0.17</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17086</v>
      </c>
      <c r="G418">
        <v>4.2</v>
      </c>
      <c r="H418">
        <v>11.82</v>
      </c>
      <c r="I418">
        <v>17</v>
      </c>
      <c r="J418">
        <v>0</v>
      </c>
      <c r="K418" s="32">
        <f>SUM(Tabela2[[#This Row],[Tributação federal para nacionais]:[Tributação municipal]])</f>
        <v>0.33020000000000005</v>
      </c>
      <c r="L418" s="14">
        <f>Tabela2[[#This Row],[importadosFederal]]/100</f>
        <v>4.2000000000000003E-2</v>
      </c>
      <c r="M418" s="14">
        <f>Tabela2[[#This Row],[nacionalFederal]]/100</f>
        <v>0.1182</v>
      </c>
      <c r="N418" s="14">
        <f>Tabela2[[#This Row],[estadual]]/100</f>
        <v>0.17</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17087</v>
      </c>
      <c r="G419">
        <v>4.2</v>
      </c>
      <c r="H419">
        <v>11.82</v>
      </c>
      <c r="I419">
        <v>17</v>
      </c>
      <c r="J419">
        <v>0</v>
      </c>
      <c r="K419" s="32">
        <f>SUM(Tabela2[[#This Row],[Tributação federal para nacionais]:[Tributação municipal]])</f>
        <v>0.33020000000000005</v>
      </c>
      <c r="L419" s="14">
        <f>Tabela2[[#This Row],[importadosFederal]]/100</f>
        <v>4.2000000000000003E-2</v>
      </c>
      <c r="M419" s="14">
        <f>Tabela2[[#This Row],[nacionalFederal]]/100</f>
        <v>0.1182</v>
      </c>
      <c r="N419" s="14">
        <f>Tabela2[[#This Row],[estadual]]/100</f>
        <v>0.17</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11.82</v>
      </c>
      <c r="I420">
        <v>17</v>
      </c>
      <c r="J420">
        <v>0</v>
      </c>
      <c r="K420" s="32">
        <f>SUM(Tabela2[[#This Row],[Tributação federal para nacionais]:[Tributação municipal]])</f>
        <v>0.33020000000000005</v>
      </c>
      <c r="L420" s="14">
        <f>Tabela2[[#This Row],[importadosFederal]]/100</f>
        <v>4.2000000000000003E-2</v>
      </c>
      <c r="M420" s="14">
        <f>Tabela2[[#This Row],[nacionalFederal]]/100</f>
        <v>0.1182</v>
      </c>
      <c r="N420" s="14">
        <f>Tabela2[[#This Row],[estadual]]/100</f>
        <v>0.17</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17083</v>
      </c>
      <c r="G421">
        <v>4.2</v>
      </c>
      <c r="H421">
        <v>11.82</v>
      </c>
      <c r="I421">
        <v>17</v>
      </c>
      <c r="J421">
        <v>0</v>
      </c>
      <c r="K421" s="32">
        <f>SUM(Tabela2[[#This Row],[Tributação federal para nacionais]:[Tributação municipal]])</f>
        <v>0.33020000000000005</v>
      </c>
      <c r="L421" s="14">
        <f>Tabela2[[#This Row],[importadosFederal]]/100</f>
        <v>4.2000000000000003E-2</v>
      </c>
      <c r="M421" s="14">
        <f>Tabela2[[#This Row],[nacionalFederal]]/100</f>
        <v>0.1182</v>
      </c>
      <c r="N421" s="14">
        <f>Tabela2[[#This Row],[estadual]]/100</f>
        <v>0.17</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17039</v>
      </c>
      <c r="G422">
        <v>4.2</v>
      </c>
      <c r="H422">
        <v>11.82</v>
      </c>
      <c r="I422">
        <v>17</v>
      </c>
      <c r="J422">
        <v>0</v>
      </c>
      <c r="K422" s="32">
        <f>SUM(Tabela2[[#This Row],[Tributação federal para nacionais]:[Tributação municipal]])</f>
        <v>0.33020000000000005</v>
      </c>
      <c r="L422" s="14">
        <f>Tabela2[[#This Row],[importadosFederal]]/100</f>
        <v>4.2000000000000003E-2</v>
      </c>
      <c r="M422" s="14">
        <f>Tabela2[[#This Row],[nacionalFederal]]/100</f>
        <v>0.1182</v>
      </c>
      <c r="N422" s="14">
        <f>Tabela2[[#This Row],[estadual]]/100</f>
        <v>0.17</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17088</v>
      </c>
      <c r="G423">
        <v>4.2</v>
      </c>
      <c r="H423">
        <v>11.82</v>
      </c>
      <c r="I423">
        <v>17</v>
      </c>
      <c r="J423">
        <v>0</v>
      </c>
      <c r="K423" s="32">
        <f>SUM(Tabela2[[#This Row],[Tributação federal para nacionais]:[Tributação municipal]])</f>
        <v>0.33020000000000005</v>
      </c>
      <c r="L423" s="14">
        <f>Tabela2[[#This Row],[importadosFederal]]/100</f>
        <v>4.2000000000000003E-2</v>
      </c>
      <c r="M423" s="14">
        <f>Tabela2[[#This Row],[nacionalFederal]]/100</f>
        <v>0.1182</v>
      </c>
      <c r="N423" s="14">
        <f>Tabela2[[#This Row],[estadual]]/100</f>
        <v>0.17</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11.82</v>
      </c>
      <c r="I424">
        <v>17</v>
      </c>
      <c r="J424">
        <v>0</v>
      </c>
      <c r="K424" s="32">
        <f>SUM(Tabela2[[#This Row],[Tributação federal para nacionais]:[Tributação municipal]])</f>
        <v>0.33020000000000005</v>
      </c>
      <c r="L424" s="14">
        <f>Tabela2[[#This Row],[importadosFederal]]/100</f>
        <v>4.2000000000000003E-2</v>
      </c>
      <c r="M424" s="14">
        <f>Tabela2[[#This Row],[nacionalFederal]]/100</f>
        <v>0.1182</v>
      </c>
      <c r="N424" s="14">
        <f>Tabela2[[#This Row],[estadual]]/100</f>
        <v>0.17</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21.07</v>
      </c>
      <c r="I425">
        <v>17</v>
      </c>
      <c r="J425">
        <v>0</v>
      </c>
      <c r="K425" s="32">
        <f>SUM(Tabela2[[#This Row],[Tributação federal para nacionais]:[Tributação municipal]])</f>
        <v>0.51519999999999999</v>
      </c>
      <c r="L425" s="14">
        <f>Tabela2[[#This Row],[importadosFederal]]/100</f>
        <v>0.13449999999999998</v>
      </c>
      <c r="M425" s="14">
        <f>Tabela2[[#This Row],[nacionalFederal]]/100</f>
        <v>0.2107</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21.07</v>
      </c>
      <c r="I426">
        <v>17</v>
      </c>
      <c r="J426">
        <v>0</v>
      </c>
      <c r="K426" s="32">
        <f>SUM(Tabela2[[#This Row],[Tributação federal para nacionais]:[Tributação municipal]])</f>
        <v>0.51519999999999999</v>
      </c>
      <c r="L426" s="14">
        <f>Tabela2[[#This Row],[importadosFederal]]/100</f>
        <v>0.13449999999999998</v>
      </c>
      <c r="M426" s="14">
        <f>Tabela2[[#This Row],[nacionalFederal]]/100</f>
        <v>0.2107</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17083</v>
      </c>
      <c r="G427">
        <v>13.45</v>
      </c>
      <c r="H427">
        <v>21.07</v>
      </c>
      <c r="I427">
        <v>17</v>
      </c>
      <c r="J427">
        <v>0</v>
      </c>
      <c r="K427" s="32">
        <f>SUM(Tabela2[[#This Row],[Tributação federal para nacionais]:[Tributação municipal]])</f>
        <v>0.51519999999999999</v>
      </c>
      <c r="L427" s="14">
        <f>Tabela2[[#This Row],[importadosFederal]]/100</f>
        <v>0.13449999999999998</v>
      </c>
      <c r="M427" s="14">
        <f>Tabela2[[#This Row],[nacionalFederal]]/100</f>
        <v>0.2107</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17089</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17090</v>
      </c>
      <c r="G429">
        <v>13.45</v>
      </c>
      <c r="H429">
        <v>21.07</v>
      </c>
      <c r="I429">
        <v>17</v>
      </c>
      <c r="J429">
        <v>0</v>
      </c>
      <c r="K429" s="32">
        <f>SUM(Tabela2[[#This Row],[Tributação federal para nacionais]:[Tributação municipal]])</f>
        <v>0.51519999999999999</v>
      </c>
      <c r="L429" s="14">
        <f>Tabela2[[#This Row],[importadosFederal]]/100</f>
        <v>0.13449999999999998</v>
      </c>
      <c r="M429" s="14">
        <f>Tabela2[[#This Row],[nacionalFederal]]/100</f>
        <v>0.2107</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21.07</v>
      </c>
      <c r="I430">
        <v>17</v>
      </c>
      <c r="J430">
        <v>0</v>
      </c>
      <c r="K430" s="32">
        <f>SUM(Tabela2[[#This Row],[Tributação federal para nacionais]:[Tributação municipal]])</f>
        <v>0.51519999999999999</v>
      </c>
      <c r="L430" s="14">
        <f>Tabela2[[#This Row],[importadosFederal]]/100</f>
        <v>0.13449999999999998</v>
      </c>
      <c r="M430" s="14">
        <f>Tabela2[[#This Row],[nacionalFederal]]/100</f>
        <v>0.2107</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17091</v>
      </c>
      <c r="G431">
        <v>13.45</v>
      </c>
      <c r="H431">
        <v>21.07</v>
      </c>
      <c r="I431">
        <v>17</v>
      </c>
      <c r="J431">
        <v>0</v>
      </c>
      <c r="K431" s="32">
        <f>SUM(Tabela2[[#This Row],[Tributação federal para nacionais]:[Tributação municipal]])</f>
        <v>0.51519999999999999</v>
      </c>
      <c r="L431" s="14">
        <f>Tabela2[[#This Row],[importadosFederal]]/100</f>
        <v>0.13449999999999998</v>
      </c>
      <c r="M431" s="14">
        <f>Tabela2[[#This Row],[nacionalFederal]]/100</f>
        <v>0.2107</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21.07</v>
      </c>
      <c r="I432">
        <v>17</v>
      </c>
      <c r="J432">
        <v>0</v>
      </c>
      <c r="K432" s="32">
        <f>SUM(Tabela2[[#This Row],[Tributação federal para nacionais]:[Tributação municipal]])</f>
        <v>0.51519999999999999</v>
      </c>
      <c r="L432" s="14">
        <f>Tabela2[[#This Row],[importadosFederal]]/100</f>
        <v>0.13449999999999998</v>
      </c>
      <c r="M432" s="14">
        <f>Tabela2[[#This Row],[nacionalFederal]]/100</f>
        <v>0.2107</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17080</v>
      </c>
      <c r="G433">
        <v>17.13</v>
      </c>
      <c r="H433">
        <v>24.75</v>
      </c>
      <c r="I433">
        <v>17</v>
      </c>
      <c r="J433">
        <v>0</v>
      </c>
      <c r="K433" s="32">
        <f>SUM(Tabela2[[#This Row],[Tributação federal para nacionais]:[Tributação municipal]])</f>
        <v>0.58879999999999999</v>
      </c>
      <c r="L433" s="14">
        <f>Tabela2[[#This Row],[importadosFederal]]/100</f>
        <v>0.17129999999999998</v>
      </c>
      <c r="M433" s="14">
        <f>Tabela2[[#This Row],[nacionalFederal]]/100</f>
        <v>0.2475</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17028</v>
      </c>
      <c r="G434">
        <v>17.13</v>
      </c>
      <c r="H434">
        <v>24.75</v>
      </c>
      <c r="I434">
        <v>17</v>
      </c>
      <c r="J434">
        <v>0</v>
      </c>
      <c r="K434" s="32">
        <f>SUM(Tabela2[[#This Row],[Tributação federal para nacionais]:[Tributação municipal]])</f>
        <v>0.58879999999999999</v>
      </c>
      <c r="L434" s="14">
        <f>Tabela2[[#This Row],[importadosFederal]]/100</f>
        <v>0.17129999999999998</v>
      </c>
      <c r="M434" s="14">
        <f>Tabela2[[#This Row],[nacionalFederal]]/100</f>
        <v>0.2475</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17016</v>
      </c>
      <c r="G435">
        <v>13.45</v>
      </c>
      <c r="H435">
        <v>21.07</v>
      </c>
      <c r="I435">
        <v>17</v>
      </c>
      <c r="J435">
        <v>0</v>
      </c>
      <c r="K435" s="32">
        <f>SUM(Tabela2[[#This Row],[Tributação federal para nacionais]:[Tributação municipal]])</f>
        <v>0.51519999999999999</v>
      </c>
      <c r="L435" s="14">
        <f>Tabela2[[#This Row],[importadosFederal]]/100</f>
        <v>0.13449999999999998</v>
      </c>
      <c r="M435" s="14">
        <f>Tabela2[[#This Row],[nacionalFederal]]/100</f>
        <v>0.2107</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17083</v>
      </c>
      <c r="G436">
        <v>13.45</v>
      </c>
      <c r="H436">
        <v>21.07</v>
      </c>
      <c r="I436">
        <v>17</v>
      </c>
      <c r="J436">
        <v>0</v>
      </c>
      <c r="K436" s="32">
        <f>SUM(Tabela2[[#This Row],[Tributação federal para nacionais]:[Tributação municipal]])</f>
        <v>0.51519999999999999</v>
      </c>
      <c r="L436" s="14">
        <f>Tabela2[[#This Row],[importadosFederal]]/100</f>
        <v>0.13449999999999998</v>
      </c>
      <c r="M436" s="14">
        <f>Tabela2[[#This Row],[nacionalFederal]]/100</f>
        <v>0.2107</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17089</v>
      </c>
      <c r="G437">
        <v>17.13</v>
      </c>
      <c r="H437">
        <v>17.73</v>
      </c>
      <c r="I437">
        <v>17</v>
      </c>
      <c r="J437">
        <v>0</v>
      </c>
      <c r="K437" s="32">
        <f>SUM(Tabela2[[#This Row],[Tributação federal para nacionais]:[Tributação municipal]])</f>
        <v>0.51860000000000006</v>
      </c>
      <c r="L437" s="14">
        <f>Tabela2[[#This Row],[importadosFederal]]/100</f>
        <v>0.17129999999999998</v>
      </c>
      <c r="M437" s="14">
        <f>Tabela2[[#This Row],[nacionalFederal]]/100</f>
        <v>0.17730000000000001</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17092</v>
      </c>
      <c r="G438">
        <v>13.45</v>
      </c>
      <c r="H438">
        <v>21.07</v>
      </c>
      <c r="I438">
        <v>17</v>
      </c>
      <c r="J438">
        <v>0</v>
      </c>
      <c r="K438" s="32">
        <f>SUM(Tabela2[[#This Row],[Tributação federal para nacionais]:[Tributação municipal]])</f>
        <v>0.51519999999999999</v>
      </c>
      <c r="L438" s="14">
        <f>Tabela2[[#This Row],[importadosFederal]]/100</f>
        <v>0.13449999999999998</v>
      </c>
      <c r="M438" s="14">
        <f>Tabela2[[#This Row],[nacionalFederal]]/100</f>
        <v>0.2107</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21.07</v>
      </c>
      <c r="I439">
        <v>17</v>
      </c>
      <c r="J439">
        <v>0</v>
      </c>
      <c r="K439" s="32">
        <f>SUM(Tabela2[[#This Row],[Tributação federal para nacionais]:[Tributação municipal]])</f>
        <v>0.51519999999999999</v>
      </c>
      <c r="L439" s="14">
        <f>Tabela2[[#This Row],[importadosFederal]]/100</f>
        <v>0.13449999999999998</v>
      </c>
      <c r="M439" s="14">
        <f>Tabela2[[#This Row],[nacionalFederal]]/100</f>
        <v>0.2107</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17035</v>
      </c>
      <c r="G440">
        <v>17.13</v>
      </c>
      <c r="H440">
        <v>17.73</v>
      </c>
      <c r="I440">
        <v>17</v>
      </c>
      <c r="J440">
        <v>0</v>
      </c>
      <c r="K440" s="32">
        <f>SUM(Tabela2[[#This Row],[Tributação federal para nacionais]:[Tributação municipal]])</f>
        <v>0.51860000000000006</v>
      </c>
      <c r="L440" s="14">
        <f>Tabela2[[#This Row],[importadosFederal]]/100</f>
        <v>0.17129999999999998</v>
      </c>
      <c r="M440" s="14">
        <f>Tabela2[[#This Row],[nacionalFederal]]/100</f>
        <v>0.17730000000000001</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17.13</v>
      </c>
      <c r="H441">
        <v>17.73</v>
      </c>
      <c r="I441">
        <v>17</v>
      </c>
      <c r="J441">
        <v>0</v>
      </c>
      <c r="K441" s="32">
        <f>SUM(Tabela2[[#This Row],[Tributação federal para nacionais]:[Tributação municipal]])</f>
        <v>0.51860000000000006</v>
      </c>
      <c r="L441" s="14">
        <f>Tabela2[[#This Row],[importadosFederal]]/100</f>
        <v>0.17129999999999998</v>
      </c>
      <c r="M441" s="14">
        <f>Tabela2[[#This Row],[nacionalFederal]]/100</f>
        <v>0.17730000000000001</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17.13</v>
      </c>
      <c r="H442">
        <v>24.75</v>
      </c>
      <c r="I442">
        <v>17</v>
      </c>
      <c r="J442">
        <v>0</v>
      </c>
      <c r="K442" s="32">
        <f>SUM(Tabela2[[#This Row],[Tributação federal para nacionais]:[Tributação municipal]])</f>
        <v>0.58879999999999999</v>
      </c>
      <c r="L442" s="14">
        <f>Tabela2[[#This Row],[importadosFederal]]/100</f>
        <v>0.17129999999999998</v>
      </c>
      <c r="M442" s="14">
        <f>Tabela2[[#This Row],[nacionalFederal]]/100</f>
        <v>0.2475</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17028</v>
      </c>
      <c r="G443">
        <v>17.13</v>
      </c>
      <c r="H443">
        <v>24.75</v>
      </c>
      <c r="I443">
        <v>17</v>
      </c>
      <c r="J443">
        <v>0</v>
      </c>
      <c r="K443" s="32">
        <f>SUM(Tabela2[[#This Row],[Tributação federal para nacionais]:[Tributação municipal]])</f>
        <v>0.58879999999999999</v>
      </c>
      <c r="L443" s="14">
        <f>Tabela2[[#This Row],[importadosFederal]]/100</f>
        <v>0.17129999999999998</v>
      </c>
      <c r="M443" s="14">
        <f>Tabela2[[#This Row],[nacionalFederal]]/100</f>
        <v>0.2475</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17035</v>
      </c>
      <c r="G444">
        <v>17.13</v>
      </c>
      <c r="H444">
        <v>17.73</v>
      </c>
      <c r="I444">
        <v>17</v>
      </c>
      <c r="J444">
        <v>0</v>
      </c>
      <c r="K444" s="32">
        <f>SUM(Tabela2[[#This Row],[Tributação federal para nacionais]:[Tributação municipal]])</f>
        <v>0.51860000000000006</v>
      </c>
      <c r="L444" s="14">
        <f>Tabela2[[#This Row],[importadosFederal]]/100</f>
        <v>0.17129999999999998</v>
      </c>
      <c r="M444" s="14">
        <f>Tabela2[[#This Row],[nacionalFederal]]/100</f>
        <v>0.17730000000000001</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17093</v>
      </c>
      <c r="G445">
        <v>13.45</v>
      </c>
      <c r="H445">
        <v>21.07</v>
      </c>
      <c r="I445">
        <v>17</v>
      </c>
      <c r="J445">
        <v>0</v>
      </c>
      <c r="K445" s="32">
        <f>SUM(Tabela2[[#This Row],[Tributação federal para nacionais]:[Tributação municipal]])</f>
        <v>0.51519999999999999</v>
      </c>
      <c r="L445" s="14">
        <f>Tabela2[[#This Row],[importadosFederal]]/100</f>
        <v>0.13449999999999998</v>
      </c>
      <c r="M445" s="14">
        <f>Tabela2[[#This Row],[nacionalFederal]]/100</f>
        <v>0.2107</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17083</v>
      </c>
      <c r="G446">
        <v>13.45</v>
      </c>
      <c r="H446">
        <v>21.07</v>
      </c>
      <c r="I446">
        <v>17</v>
      </c>
      <c r="J446">
        <v>0</v>
      </c>
      <c r="K446" s="32">
        <f>SUM(Tabela2[[#This Row],[Tributação federal para nacionais]:[Tributação municipal]])</f>
        <v>0.51519999999999999</v>
      </c>
      <c r="L446" s="14">
        <f>Tabela2[[#This Row],[importadosFederal]]/100</f>
        <v>0.13449999999999998</v>
      </c>
      <c r="M446" s="14">
        <f>Tabela2[[#This Row],[nacionalFederal]]/100</f>
        <v>0.2107</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17092</v>
      </c>
      <c r="G447">
        <v>13.45</v>
      </c>
      <c r="H447">
        <v>21.07</v>
      </c>
      <c r="I447">
        <v>17</v>
      </c>
      <c r="J447">
        <v>0</v>
      </c>
      <c r="K447" s="32">
        <f>SUM(Tabela2[[#This Row],[Tributação federal para nacionais]:[Tributação municipal]])</f>
        <v>0.51519999999999999</v>
      </c>
      <c r="L447" s="14">
        <f>Tabela2[[#This Row],[importadosFederal]]/100</f>
        <v>0.13449999999999998</v>
      </c>
      <c r="M447" s="14">
        <f>Tabela2[[#This Row],[nacionalFederal]]/100</f>
        <v>0.2107</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21.07</v>
      </c>
      <c r="I448">
        <v>17</v>
      </c>
      <c r="J448">
        <v>0</v>
      </c>
      <c r="K448" s="32">
        <f>SUM(Tabela2[[#This Row],[Tributação federal para nacionais]:[Tributação municipal]])</f>
        <v>0.51519999999999999</v>
      </c>
      <c r="L448" s="14">
        <f>Tabela2[[#This Row],[importadosFederal]]/100</f>
        <v>0.13449999999999998</v>
      </c>
      <c r="M448" s="14">
        <f>Tabela2[[#This Row],[nacionalFederal]]/100</f>
        <v>0.2107</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21.07</v>
      </c>
      <c r="I449">
        <v>17</v>
      </c>
      <c r="J449">
        <v>0</v>
      </c>
      <c r="K449" s="32">
        <f>SUM(Tabela2[[#This Row],[Tributação federal para nacionais]:[Tributação municipal]])</f>
        <v>0.51519999999999999</v>
      </c>
      <c r="L449" s="14">
        <f>Tabela2[[#This Row],[importadosFederal]]/100</f>
        <v>0.13449999999999998</v>
      </c>
      <c r="M449" s="14">
        <f>Tabela2[[#This Row],[nacionalFederal]]/100</f>
        <v>0.2107</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17.13</v>
      </c>
      <c r="H450">
        <v>24.75</v>
      </c>
      <c r="I450">
        <v>17</v>
      </c>
      <c r="J450">
        <v>0</v>
      </c>
      <c r="K450" s="32">
        <f>SUM(Tabela2[[#This Row],[Tributação federal para nacionais]:[Tributação municipal]])</f>
        <v>0.58879999999999999</v>
      </c>
      <c r="L450" s="14">
        <f>Tabela2[[#This Row],[importadosFederal]]/100</f>
        <v>0.17129999999999998</v>
      </c>
      <c r="M450" s="14">
        <f>Tabela2[[#This Row],[nacionalFederal]]/100</f>
        <v>0.2475</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17.13</v>
      </c>
      <c r="H451">
        <v>24.75</v>
      </c>
      <c r="I451">
        <v>17</v>
      </c>
      <c r="J451">
        <v>0</v>
      </c>
      <c r="K451" s="32">
        <f>SUM(Tabela2[[#This Row],[Tributação federal para nacionais]:[Tributação municipal]])</f>
        <v>0.58879999999999999</v>
      </c>
      <c r="L451" s="14">
        <f>Tabela2[[#This Row],[importadosFederal]]/100</f>
        <v>0.17129999999999998</v>
      </c>
      <c r="M451" s="14">
        <f>Tabela2[[#This Row],[nacionalFederal]]/100</f>
        <v>0.2475</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21.07</v>
      </c>
      <c r="I452">
        <v>17</v>
      </c>
      <c r="J452">
        <v>0</v>
      </c>
      <c r="K452" s="32">
        <f>SUM(Tabela2[[#This Row],[Tributação federal para nacionais]:[Tributação municipal]])</f>
        <v>0.51519999999999999</v>
      </c>
      <c r="L452" s="14">
        <f>Tabela2[[#This Row],[importadosFederal]]/100</f>
        <v>0.13449999999999998</v>
      </c>
      <c r="M452" s="14">
        <f>Tabela2[[#This Row],[nacionalFederal]]/100</f>
        <v>0.2107</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21.07</v>
      </c>
      <c r="I453">
        <v>17</v>
      </c>
      <c r="J453">
        <v>0</v>
      </c>
      <c r="K453" s="32">
        <f>SUM(Tabela2[[#This Row],[Tributação federal para nacionais]:[Tributação municipal]])</f>
        <v>0.51519999999999999</v>
      </c>
      <c r="L453" s="14">
        <f>Tabela2[[#This Row],[importadosFederal]]/100</f>
        <v>0.13449999999999998</v>
      </c>
      <c r="M453" s="14">
        <f>Tabela2[[#This Row],[nacionalFederal]]/100</f>
        <v>0.2107</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17.13</v>
      </c>
      <c r="H454">
        <v>24.75</v>
      </c>
      <c r="I454">
        <v>17</v>
      </c>
      <c r="J454">
        <v>0</v>
      </c>
      <c r="K454" s="32">
        <f>SUM(Tabela2[[#This Row],[Tributação federal para nacionais]:[Tributação municipal]])</f>
        <v>0.58879999999999999</v>
      </c>
      <c r="L454" s="14">
        <f>Tabela2[[#This Row],[importadosFederal]]/100</f>
        <v>0.17129999999999998</v>
      </c>
      <c r="M454" s="14">
        <f>Tabela2[[#This Row],[nacionalFederal]]/100</f>
        <v>0.2475</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21.07</v>
      </c>
      <c r="I455">
        <v>17</v>
      </c>
      <c r="J455">
        <v>0</v>
      </c>
      <c r="K455" s="32">
        <f>SUM(Tabela2[[#This Row],[Tributação federal para nacionais]:[Tributação municipal]])</f>
        <v>0.51519999999999999</v>
      </c>
      <c r="L455" s="14">
        <f>Tabela2[[#This Row],[importadosFederal]]/100</f>
        <v>0.13449999999999998</v>
      </c>
      <c r="M455" s="14">
        <f>Tabela2[[#This Row],[nacionalFederal]]/100</f>
        <v>0.2107</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21.07</v>
      </c>
      <c r="I456">
        <v>17</v>
      </c>
      <c r="J456">
        <v>0</v>
      </c>
      <c r="K456" s="32">
        <f>SUM(Tabela2[[#This Row],[Tributação federal para nacionais]:[Tributação municipal]])</f>
        <v>0.51519999999999999</v>
      </c>
      <c r="L456" s="14">
        <f>Tabela2[[#This Row],[importadosFederal]]/100</f>
        <v>0.13449999999999998</v>
      </c>
      <c r="M456" s="14">
        <f>Tabela2[[#This Row],[nacionalFederal]]/100</f>
        <v>0.2107</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21.07</v>
      </c>
      <c r="I457">
        <v>17</v>
      </c>
      <c r="J457">
        <v>0</v>
      </c>
      <c r="K457" s="32">
        <f>SUM(Tabela2[[#This Row],[Tributação federal para nacionais]:[Tributação municipal]])</f>
        <v>0.51519999999999999</v>
      </c>
      <c r="L457" s="14">
        <f>Tabela2[[#This Row],[importadosFederal]]/100</f>
        <v>0.13449999999999998</v>
      </c>
      <c r="M457" s="14">
        <f>Tabela2[[#This Row],[nacionalFederal]]/100</f>
        <v>0.2107</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21.07</v>
      </c>
      <c r="I458">
        <v>17</v>
      </c>
      <c r="J458">
        <v>0</v>
      </c>
      <c r="K458" s="32">
        <f>SUM(Tabela2[[#This Row],[Tributação federal para nacionais]:[Tributação municipal]])</f>
        <v>0.51519999999999999</v>
      </c>
      <c r="L458" s="14">
        <f>Tabela2[[#This Row],[importadosFederal]]/100</f>
        <v>0.13449999999999998</v>
      </c>
      <c r="M458" s="14">
        <f>Tabela2[[#This Row],[nacionalFederal]]/100</f>
        <v>0.2107</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17094</v>
      </c>
      <c r="G459">
        <v>13.45</v>
      </c>
      <c r="H459">
        <v>21.07</v>
      </c>
      <c r="I459">
        <v>17</v>
      </c>
      <c r="J459">
        <v>0</v>
      </c>
      <c r="K459" s="32">
        <f>SUM(Tabela2[[#This Row],[Tributação federal para nacionais]:[Tributação municipal]])</f>
        <v>0.51519999999999999</v>
      </c>
      <c r="L459" s="14">
        <f>Tabela2[[#This Row],[importadosFederal]]/100</f>
        <v>0.13449999999999998</v>
      </c>
      <c r="M459" s="14">
        <f>Tabela2[[#This Row],[nacionalFederal]]/100</f>
        <v>0.2107</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21.07</v>
      </c>
      <c r="I460">
        <v>17</v>
      </c>
      <c r="J460">
        <v>0</v>
      </c>
      <c r="K460" s="32">
        <f>SUM(Tabela2[[#This Row],[Tributação federal para nacionais]:[Tributação municipal]])</f>
        <v>0.51519999999999999</v>
      </c>
      <c r="L460" s="14">
        <f>Tabela2[[#This Row],[importadosFederal]]/100</f>
        <v>0.13449999999999998</v>
      </c>
      <c r="M460" s="14">
        <f>Tabela2[[#This Row],[nacionalFederal]]/100</f>
        <v>0.2107</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17095</v>
      </c>
      <c r="G461">
        <v>13.45</v>
      </c>
      <c r="H461">
        <v>21.07</v>
      </c>
      <c r="I461">
        <v>17</v>
      </c>
      <c r="J461">
        <v>0</v>
      </c>
      <c r="K461" s="32">
        <f>SUM(Tabela2[[#This Row],[Tributação federal para nacionais]:[Tributação municipal]])</f>
        <v>0.51519999999999999</v>
      </c>
      <c r="L461" s="14">
        <f>Tabela2[[#This Row],[importadosFederal]]/100</f>
        <v>0.13449999999999998</v>
      </c>
      <c r="M461" s="14">
        <f>Tabela2[[#This Row],[nacionalFederal]]/100</f>
        <v>0.2107</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21.07</v>
      </c>
      <c r="I462">
        <v>17</v>
      </c>
      <c r="J462">
        <v>0</v>
      </c>
      <c r="K462" s="32">
        <f>SUM(Tabela2[[#This Row],[Tributação federal para nacionais]:[Tributação municipal]])</f>
        <v>0.51519999999999999</v>
      </c>
      <c r="L462" s="14">
        <f>Tabela2[[#This Row],[importadosFederal]]/100</f>
        <v>0.13449999999999998</v>
      </c>
      <c r="M462" s="14">
        <f>Tabela2[[#This Row],[nacionalFederal]]/100</f>
        <v>0.2107</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21.07</v>
      </c>
      <c r="I463">
        <v>17</v>
      </c>
      <c r="J463">
        <v>0</v>
      </c>
      <c r="K463" s="32">
        <f>SUM(Tabela2[[#This Row],[Tributação federal para nacionais]:[Tributação municipal]])</f>
        <v>0.51519999999999999</v>
      </c>
      <c r="L463" s="14">
        <f>Tabela2[[#This Row],[importadosFederal]]/100</f>
        <v>0.13449999999999998</v>
      </c>
      <c r="M463" s="14">
        <f>Tabela2[[#This Row],[nacionalFederal]]/100</f>
        <v>0.2107</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21.07</v>
      </c>
      <c r="I464">
        <v>17</v>
      </c>
      <c r="J464">
        <v>0</v>
      </c>
      <c r="K464" s="32">
        <f>SUM(Tabela2[[#This Row],[Tributação federal para nacionais]:[Tributação municipal]])</f>
        <v>0.51519999999999999</v>
      </c>
      <c r="L464" s="14">
        <f>Tabela2[[#This Row],[importadosFederal]]/100</f>
        <v>0.13449999999999998</v>
      </c>
      <c r="M464" s="14">
        <f>Tabela2[[#This Row],[nacionalFederal]]/100</f>
        <v>0.2107</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21.07</v>
      </c>
      <c r="I465">
        <v>17</v>
      </c>
      <c r="J465">
        <v>0</v>
      </c>
      <c r="K465" s="32">
        <f>SUM(Tabela2[[#This Row],[Tributação federal para nacionais]:[Tributação municipal]])</f>
        <v>0.51519999999999999</v>
      </c>
      <c r="L465" s="14">
        <f>Tabela2[[#This Row],[importadosFederal]]/100</f>
        <v>0.13449999999999998</v>
      </c>
      <c r="M465" s="14">
        <f>Tabela2[[#This Row],[nacionalFederal]]/100</f>
        <v>0.2107</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17096</v>
      </c>
      <c r="G466">
        <v>13.45</v>
      </c>
      <c r="H466">
        <v>21.07</v>
      </c>
      <c r="I466">
        <v>17</v>
      </c>
      <c r="J466">
        <v>0</v>
      </c>
      <c r="K466" s="32">
        <f>SUM(Tabela2[[#This Row],[Tributação federal para nacionais]:[Tributação municipal]])</f>
        <v>0.51519999999999999</v>
      </c>
      <c r="L466" s="14">
        <f>Tabela2[[#This Row],[importadosFederal]]/100</f>
        <v>0.13449999999999998</v>
      </c>
      <c r="M466" s="14">
        <f>Tabela2[[#This Row],[nacionalFederal]]/100</f>
        <v>0.2107</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21.07</v>
      </c>
      <c r="I467">
        <v>17</v>
      </c>
      <c r="J467">
        <v>0</v>
      </c>
      <c r="K467" s="32">
        <f>SUM(Tabela2[[#This Row],[Tributação federal para nacionais]:[Tributação municipal]])</f>
        <v>0.51519999999999999</v>
      </c>
      <c r="L467" s="14">
        <f>Tabela2[[#This Row],[importadosFederal]]/100</f>
        <v>0.13449999999999998</v>
      </c>
      <c r="M467" s="14">
        <f>Tabela2[[#This Row],[nacionalFederal]]/100</f>
        <v>0.2107</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17097</v>
      </c>
      <c r="G468">
        <v>13.45</v>
      </c>
      <c r="H468">
        <v>21.07</v>
      </c>
      <c r="I468">
        <v>17</v>
      </c>
      <c r="J468">
        <v>0</v>
      </c>
      <c r="K468" s="32">
        <f>SUM(Tabela2[[#This Row],[Tributação federal para nacionais]:[Tributação municipal]])</f>
        <v>0.51519999999999999</v>
      </c>
      <c r="L468" s="14">
        <f>Tabela2[[#This Row],[importadosFederal]]/100</f>
        <v>0.13449999999999998</v>
      </c>
      <c r="M468" s="14">
        <f>Tabela2[[#This Row],[nacionalFederal]]/100</f>
        <v>0.2107</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17094</v>
      </c>
      <c r="G469">
        <v>13.45</v>
      </c>
      <c r="H469">
        <v>21.07</v>
      </c>
      <c r="I469">
        <v>17</v>
      </c>
      <c r="J469">
        <v>0</v>
      </c>
      <c r="K469" s="32">
        <f>SUM(Tabela2[[#This Row],[Tributação federal para nacionais]:[Tributação municipal]])</f>
        <v>0.51519999999999999</v>
      </c>
      <c r="L469" s="14">
        <f>Tabela2[[#This Row],[importadosFederal]]/100</f>
        <v>0.13449999999999998</v>
      </c>
      <c r="M469" s="14">
        <f>Tabela2[[#This Row],[nacionalFederal]]/100</f>
        <v>0.2107</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21.07</v>
      </c>
      <c r="I470">
        <v>17</v>
      </c>
      <c r="J470">
        <v>0</v>
      </c>
      <c r="K470" s="32">
        <f>SUM(Tabela2[[#This Row],[Tributação federal para nacionais]:[Tributação municipal]])</f>
        <v>0.51519999999999999</v>
      </c>
      <c r="L470" s="14">
        <f>Tabela2[[#This Row],[importadosFederal]]/100</f>
        <v>0.13449999999999998</v>
      </c>
      <c r="M470" s="14">
        <f>Tabela2[[#This Row],[nacionalFederal]]/100</f>
        <v>0.2107</v>
      </c>
      <c r="N470" s="14">
        <f>Tabela2[[#This Row],[estadual]]/100</f>
        <v>0.17</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17095</v>
      </c>
      <c r="G471">
        <v>13.45</v>
      </c>
      <c r="H471">
        <v>21.07</v>
      </c>
      <c r="I471">
        <v>17</v>
      </c>
      <c r="J471">
        <v>0</v>
      </c>
      <c r="K471" s="32">
        <f>SUM(Tabela2[[#This Row],[Tributação federal para nacionais]:[Tributação municipal]])</f>
        <v>0.51519999999999999</v>
      </c>
      <c r="L471" s="14">
        <f>Tabela2[[#This Row],[importadosFederal]]/100</f>
        <v>0.13449999999999998</v>
      </c>
      <c r="M471" s="14">
        <f>Tabela2[[#This Row],[nacionalFederal]]/100</f>
        <v>0.2107</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17098</v>
      </c>
      <c r="G472">
        <v>13.45</v>
      </c>
      <c r="H472">
        <v>21.07</v>
      </c>
      <c r="I472">
        <v>17</v>
      </c>
      <c r="J472">
        <v>0</v>
      </c>
      <c r="K472" s="32">
        <f>SUM(Tabela2[[#This Row],[Tributação federal para nacionais]:[Tributação municipal]])</f>
        <v>0.51519999999999999</v>
      </c>
      <c r="L472" s="14">
        <f>Tabela2[[#This Row],[importadosFederal]]/100</f>
        <v>0.13449999999999998</v>
      </c>
      <c r="M472" s="14">
        <f>Tabela2[[#This Row],[nacionalFederal]]/100</f>
        <v>0.2107</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21.07</v>
      </c>
      <c r="I473">
        <v>17</v>
      </c>
      <c r="J473">
        <v>0</v>
      </c>
      <c r="K473" s="32">
        <f>SUM(Tabela2[[#This Row],[Tributação federal para nacionais]:[Tributação municipal]])</f>
        <v>0.51519999999999999</v>
      </c>
      <c r="L473" s="14">
        <f>Tabela2[[#This Row],[importadosFederal]]/100</f>
        <v>0.13449999999999998</v>
      </c>
      <c r="M473" s="14">
        <f>Tabela2[[#This Row],[nacionalFederal]]/100</f>
        <v>0.2107</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17099</v>
      </c>
      <c r="G474">
        <v>13.45</v>
      </c>
      <c r="H474">
        <v>21.07</v>
      </c>
      <c r="I474">
        <v>17</v>
      </c>
      <c r="J474">
        <v>0</v>
      </c>
      <c r="K474" s="32">
        <f>SUM(Tabela2[[#This Row],[Tributação federal para nacionais]:[Tributação municipal]])</f>
        <v>0.51519999999999999</v>
      </c>
      <c r="L474" s="14">
        <f>Tabela2[[#This Row],[importadosFederal]]/100</f>
        <v>0.13449999999999998</v>
      </c>
      <c r="M474" s="14">
        <f>Tabela2[[#This Row],[nacionalFederal]]/100</f>
        <v>0.2107</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21.07</v>
      </c>
      <c r="I475">
        <v>17</v>
      </c>
      <c r="J475">
        <v>0</v>
      </c>
      <c r="K475" s="32">
        <f>SUM(Tabela2[[#This Row],[Tributação federal para nacionais]:[Tributação municipal]])</f>
        <v>0.51519999999999999</v>
      </c>
      <c r="L475" s="14">
        <f>Tabela2[[#This Row],[importadosFederal]]/100</f>
        <v>0.13449999999999998</v>
      </c>
      <c r="M475" s="14">
        <f>Tabela2[[#This Row],[nacionalFederal]]/100</f>
        <v>0.2107</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21.07</v>
      </c>
      <c r="I476">
        <v>17</v>
      </c>
      <c r="J476">
        <v>0</v>
      </c>
      <c r="K476" s="32">
        <f>SUM(Tabela2[[#This Row],[Tributação federal para nacionais]:[Tributação municipal]])</f>
        <v>0.51519999999999999</v>
      </c>
      <c r="L476" s="14">
        <f>Tabela2[[#This Row],[importadosFederal]]/100</f>
        <v>0.13449999999999998</v>
      </c>
      <c r="M476" s="14">
        <f>Tabela2[[#This Row],[nacionalFederal]]/100</f>
        <v>0.2107</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21.07</v>
      </c>
      <c r="I477">
        <v>17</v>
      </c>
      <c r="J477">
        <v>0</v>
      </c>
      <c r="K477" s="32">
        <f>SUM(Tabela2[[#This Row],[Tributação federal para nacionais]:[Tributação municipal]])</f>
        <v>0.51519999999999999</v>
      </c>
      <c r="L477" s="14">
        <f>Tabela2[[#This Row],[importadosFederal]]/100</f>
        <v>0.13449999999999998</v>
      </c>
      <c r="M477" s="14">
        <f>Tabela2[[#This Row],[nacionalFederal]]/100</f>
        <v>0.2107</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21.07</v>
      </c>
      <c r="I478">
        <v>17</v>
      </c>
      <c r="J478">
        <v>0</v>
      </c>
      <c r="K478" s="32">
        <f>SUM(Tabela2[[#This Row],[Tributação federal para nacionais]:[Tributação municipal]])</f>
        <v>0.51519999999999999</v>
      </c>
      <c r="L478" s="14">
        <f>Tabela2[[#This Row],[importadosFederal]]/100</f>
        <v>0.13449999999999998</v>
      </c>
      <c r="M478" s="14">
        <f>Tabela2[[#This Row],[nacionalFederal]]/100</f>
        <v>0.2107</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21.07</v>
      </c>
      <c r="I479">
        <v>17</v>
      </c>
      <c r="J479">
        <v>0</v>
      </c>
      <c r="K479" s="32">
        <f>SUM(Tabela2[[#This Row],[Tributação federal para nacionais]:[Tributação municipal]])</f>
        <v>0.51519999999999999</v>
      </c>
      <c r="L479" s="14">
        <f>Tabela2[[#This Row],[importadosFederal]]/100</f>
        <v>0.13449999999999998</v>
      </c>
      <c r="M479" s="14">
        <f>Tabela2[[#This Row],[nacionalFederal]]/100</f>
        <v>0.2107</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21.07</v>
      </c>
      <c r="I480">
        <v>17</v>
      </c>
      <c r="J480">
        <v>0</v>
      </c>
      <c r="K480" s="32">
        <f>SUM(Tabela2[[#This Row],[Tributação federal para nacionais]:[Tributação municipal]])</f>
        <v>0.51519999999999999</v>
      </c>
      <c r="L480" s="14">
        <f>Tabela2[[#This Row],[importadosFederal]]/100</f>
        <v>0.13449999999999998</v>
      </c>
      <c r="M480" s="14">
        <f>Tabela2[[#This Row],[nacionalFederal]]/100</f>
        <v>0.2107</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21.07</v>
      </c>
      <c r="I481">
        <v>17</v>
      </c>
      <c r="J481">
        <v>0</v>
      </c>
      <c r="K481" s="32">
        <f>SUM(Tabela2[[#This Row],[Tributação federal para nacionais]:[Tributação municipal]])</f>
        <v>0.51519999999999999</v>
      </c>
      <c r="L481" s="14">
        <f>Tabela2[[#This Row],[importadosFederal]]/100</f>
        <v>0.13449999999999998</v>
      </c>
      <c r="M481" s="14">
        <f>Tabela2[[#This Row],[nacionalFederal]]/100</f>
        <v>0.2107</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21.07</v>
      </c>
      <c r="I482">
        <v>17</v>
      </c>
      <c r="J482">
        <v>0</v>
      </c>
      <c r="K482" s="32">
        <f>SUM(Tabela2[[#This Row],[Tributação federal para nacionais]:[Tributação municipal]])</f>
        <v>0.51519999999999999</v>
      </c>
      <c r="L482" s="14">
        <f>Tabela2[[#This Row],[importadosFederal]]/100</f>
        <v>0.13449999999999998</v>
      </c>
      <c r="M482" s="14">
        <f>Tabela2[[#This Row],[nacionalFederal]]/100</f>
        <v>0.2107</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17100</v>
      </c>
      <c r="G483">
        <v>13.45</v>
      </c>
      <c r="H483">
        <v>21.07</v>
      </c>
      <c r="I483">
        <v>17</v>
      </c>
      <c r="J483">
        <v>0</v>
      </c>
      <c r="K483" s="32">
        <f>SUM(Tabela2[[#This Row],[Tributação federal para nacionais]:[Tributação municipal]])</f>
        <v>0.51519999999999999</v>
      </c>
      <c r="L483" s="14">
        <f>Tabela2[[#This Row],[importadosFederal]]/100</f>
        <v>0.13449999999999998</v>
      </c>
      <c r="M483" s="14">
        <f>Tabela2[[#This Row],[nacionalFederal]]/100</f>
        <v>0.2107</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21.07</v>
      </c>
      <c r="I484">
        <v>17</v>
      </c>
      <c r="J484">
        <v>0</v>
      </c>
      <c r="K484" s="32">
        <f>SUM(Tabela2[[#This Row],[Tributação federal para nacionais]:[Tributação municipal]])</f>
        <v>0.51519999999999999</v>
      </c>
      <c r="L484" s="14">
        <f>Tabela2[[#This Row],[importadosFederal]]/100</f>
        <v>0.13449999999999998</v>
      </c>
      <c r="M484" s="14">
        <f>Tabela2[[#This Row],[nacionalFederal]]/100</f>
        <v>0.2107</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21.07</v>
      </c>
      <c r="I485">
        <v>17</v>
      </c>
      <c r="J485">
        <v>0</v>
      </c>
      <c r="K485" s="32">
        <f>SUM(Tabela2[[#This Row],[Tributação federal para nacionais]:[Tributação municipal]])</f>
        <v>0.51519999999999999</v>
      </c>
      <c r="L485" s="14">
        <f>Tabela2[[#This Row],[importadosFederal]]/100</f>
        <v>0.13449999999999998</v>
      </c>
      <c r="M485" s="14">
        <f>Tabela2[[#This Row],[nacionalFederal]]/100</f>
        <v>0.2107</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21.07</v>
      </c>
      <c r="I486">
        <v>17</v>
      </c>
      <c r="J486">
        <v>0</v>
      </c>
      <c r="K486" s="32">
        <f>SUM(Tabela2[[#This Row],[Tributação federal para nacionais]:[Tributação municipal]])</f>
        <v>0.51519999999999999</v>
      </c>
      <c r="L486" s="14">
        <f>Tabela2[[#This Row],[importadosFederal]]/100</f>
        <v>0.13449999999999998</v>
      </c>
      <c r="M486" s="14">
        <f>Tabela2[[#This Row],[nacionalFederal]]/100</f>
        <v>0.2107</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21.07</v>
      </c>
      <c r="I487">
        <v>17</v>
      </c>
      <c r="J487">
        <v>0</v>
      </c>
      <c r="K487" s="32">
        <f>SUM(Tabela2[[#This Row],[Tributação federal para nacionais]:[Tributação municipal]])</f>
        <v>0.51519999999999999</v>
      </c>
      <c r="L487" s="14">
        <f>Tabela2[[#This Row],[importadosFederal]]/100</f>
        <v>0.13449999999999998</v>
      </c>
      <c r="M487" s="14">
        <f>Tabela2[[#This Row],[nacionalFederal]]/100</f>
        <v>0.2107</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21.07</v>
      </c>
      <c r="I488">
        <v>17</v>
      </c>
      <c r="J488">
        <v>0</v>
      </c>
      <c r="K488" s="32">
        <f>SUM(Tabela2[[#This Row],[Tributação federal para nacionais]:[Tributação municipal]])</f>
        <v>0.51519999999999999</v>
      </c>
      <c r="L488" s="14">
        <f>Tabela2[[#This Row],[importadosFederal]]/100</f>
        <v>0.13449999999999998</v>
      </c>
      <c r="M488" s="14">
        <f>Tabela2[[#This Row],[nacionalFederal]]/100</f>
        <v>0.2107</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21.07</v>
      </c>
      <c r="I489">
        <v>17</v>
      </c>
      <c r="J489">
        <v>0</v>
      </c>
      <c r="K489" s="32">
        <f>SUM(Tabela2[[#This Row],[Tributação federal para nacionais]:[Tributação municipal]])</f>
        <v>0.51519999999999999</v>
      </c>
      <c r="L489" s="14">
        <f>Tabela2[[#This Row],[importadosFederal]]/100</f>
        <v>0.13449999999999998</v>
      </c>
      <c r="M489" s="14">
        <f>Tabela2[[#This Row],[nacionalFederal]]/100</f>
        <v>0.2107</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21.07</v>
      </c>
      <c r="I490">
        <v>17</v>
      </c>
      <c r="J490">
        <v>0</v>
      </c>
      <c r="K490" s="32">
        <f>SUM(Tabela2[[#This Row],[Tributação federal para nacionais]:[Tributação municipal]])</f>
        <v>0.51519999999999999</v>
      </c>
      <c r="L490" s="14">
        <f>Tabela2[[#This Row],[importadosFederal]]/100</f>
        <v>0.13449999999999998</v>
      </c>
      <c r="M490" s="14">
        <f>Tabela2[[#This Row],[nacionalFederal]]/100</f>
        <v>0.2107</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21.07</v>
      </c>
      <c r="I491">
        <v>17</v>
      </c>
      <c r="J491">
        <v>0</v>
      </c>
      <c r="K491" s="32">
        <f>SUM(Tabela2[[#This Row],[Tributação federal para nacionais]:[Tributação municipal]])</f>
        <v>0.51519999999999999</v>
      </c>
      <c r="L491" s="14">
        <f>Tabela2[[#This Row],[importadosFederal]]/100</f>
        <v>0.13449999999999998</v>
      </c>
      <c r="M491" s="14">
        <f>Tabela2[[#This Row],[nacionalFederal]]/100</f>
        <v>0.2107</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21.07</v>
      </c>
      <c r="I492">
        <v>17</v>
      </c>
      <c r="J492">
        <v>0</v>
      </c>
      <c r="K492" s="32">
        <f>SUM(Tabela2[[#This Row],[Tributação federal para nacionais]:[Tributação municipal]])</f>
        <v>0.51519999999999999</v>
      </c>
      <c r="L492" s="14">
        <f>Tabela2[[#This Row],[importadosFederal]]/100</f>
        <v>0.13449999999999998</v>
      </c>
      <c r="M492" s="14">
        <f>Tabela2[[#This Row],[nacionalFederal]]/100</f>
        <v>0.2107</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21.07</v>
      </c>
      <c r="I493">
        <v>17</v>
      </c>
      <c r="J493">
        <v>0</v>
      </c>
      <c r="K493" s="32">
        <f>SUM(Tabela2[[#This Row],[Tributação federal para nacionais]:[Tributação municipal]])</f>
        <v>0.51519999999999999</v>
      </c>
      <c r="L493" s="14">
        <f>Tabela2[[#This Row],[importadosFederal]]/100</f>
        <v>0.13449999999999998</v>
      </c>
      <c r="M493" s="14">
        <f>Tabela2[[#This Row],[nacionalFederal]]/100</f>
        <v>0.2107</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21.07</v>
      </c>
      <c r="I494">
        <v>17</v>
      </c>
      <c r="J494">
        <v>0</v>
      </c>
      <c r="K494" s="32">
        <f>SUM(Tabela2[[#This Row],[Tributação federal para nacionais]:[Tributação municipal]])</f>
        <v>0.51519999999999999</v>
      </c>
      <c r="L494" s="14">
        <f>Tabela2[[#This Row],[importadosFederal]]/100</f>
        <v>0.13449999999999998</v>
      </c>
      <c r="M494" s="14">
        <f>Tabela2[[#This Row],[nacionalFederal]]/100</f>
        <v>0.2107</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21.07</v>
      </c>
      <c r="I495">
        <v>17</v>
      </c>
      <c r="J495">
        <v>0</v>
      </c>
      <c r="K495" s="32">
        <f>SUM(Tabela2[[#This Row],[Tributação federal para nacionais]:[Tributação municipal]])</f>
        <v>0.51519999999999999</v>
      </c>
      <c r="L495" s="14">
        <f>Tabela2[[#This Row],[importadosFederal]]/100</f>
        <v>0.13449999999999998</v>
      </c>
      <c r="M495" s="14">
        <f>Tabela2[[#This Row],[nacionalFederal]]/100</f>
        <v>0.2107</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21.07</v>
      </c>
      <c r="I496">
        <v>17</v>
      </c>
      <c r="J496">
        <v>0</v>
      </c>
      <c r="K496" s="32">
        <f>SUM(Tabela2[[#This Row],[Tributação federal para nacionais]:[Tributação municipal]])</f>
        <v>0.51519999999999999</v>
      </c>
      <c r="L496" s="14">
        <f>Tabela2[[#This Row],[importadosFederal]]/100</f>
        <v>0.13449999999999998</v>
      </c>
      <c r="M496" s="14">
        <f>Tabela2[[#This Row],[nacionalFederal]]/100</f>
        <v>0.2107</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21.07</v>
      </c>
      <c r="I497">
        <v>17</v>
      </c>
      <c r="J497">
        <v>0</v>
      </c>
      <c r="K497" s="32">
        <f>SUM(Tabela2[[#This Row],[Tributação federal para nacionais]:[Tributação municipal]])</f>
        <v>0.51519999999999999</v>
      </c>
      <c r="L497" s="14">
        <f>Tabela2[[#This Row],[importadosFederal]]/100</f>
        <v>0.13449999999999998</v>
      </c>
      <c r="M497" s="14">
        <f>Tabela2[[#This Row],[nacionalFederal]]/100</f>
        <v>0.2107</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21.07</v>
      </c>
      <c r="I498">
        <v>17</v>
      </c>
      <c r="J498">
        <v>0</v>
      </c>
      <c r="K498" s="32">
        <f>SUM(Tabela2[[#This Row],[Tributação federal para nacionais]:[Tributação municipal]])</f>
        <v>0.51519999999999999</v>
      </c>
      <c r="L498" s="14">
        <f>Tabela2[[#This Row],[importadosFederal]]/100</f>
        <v>0.13449999999999998</v>
      </c>
      <c r="M498" s="14">
        <f>Tabela2[[#This Row],[nacionalFederal]]/100</f>
        <v>0.2107</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21.07</v>
      </c>
      <c r="I499">
        <v>17</v>
      </c>
      <c r="J499">
        <v>0</v>
      </c>
      <c r="K499" s="32">
        <f>SUM(Tabela2[[#This Row],[Tributação federal para nacionais]:[Tributação municipal]])</f>
        <v>0.51519999999999999</v>
      </c>
      <c r="L499" s="14">
        <f>Tabela2[[#This Row],[importadosFederal]]/100</f>
        <v>0.13449999999999998</v>
      </c>
      <c r="M499" s="14">
        <f>Tabela2[[#This Row],[nacionalFederal]]/100</f>
        <v>0.2107</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17101</v>
      </c>
      <c r="G500">
        <v>13.45</v>
      </c>
      <c r="H500">
        <v>21.07</v>
      </c>
      <c r="I500">
        <v>17</v>
      </c>
      <c r="J500">
        <v>0</v>
      </c>
      <c r="K500" s="32">
        <f>SUM(Tabela2[[#This Row],[Tributação federal para nacionais]:[Tributação municipal]])</f>
        <v>0.51519999999999999</v>
      </c>
      <c r="L500" s="14">
        <f>Tabela2[[#This Row],[importadosFederal]]/100</f>
        <v>0.13449999999999998</v>
      </c>
      <c r="M500" s="14">
        <f>Tabela2[[#This Row],[nacionalFederal]]/100</f>
        <v>0.2107</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21.07</v>
      </c>
      <c r="I501">
        <v>17</v>
      </c>
      <c r="J501">
        <v>0</v>
      </c>
      <c r="K501" s="32">
        <f>SUM(Tabela2[[#This Row],[Tributação federal para nacionais]:[Tributação municipal]])</f>
        <v>0.51519999999999999</v>
      </c>
      <c r="L501" s="14">
        <f>Tabela2[[#This Row],[importadosFederal]]/100</f>
        <v>0.13449999999999998</v>
      </c>
      <c r="M501" s="14">
        <f>Tabela2[[#This Row],[nacionalFederal]]/100</f>
        <v>0.2107</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17102</v>
      </c>
      <c r="G502">
        <v>4.2</v>
      </c>
      <c r="H502">
        <v>13.27</v>
      </c>
      <c r="I502">
        <v>12</v>
      </c>
      <c r="J502">
        <v>0</v>
      </c>
      <c r="K502" s="32">
        <f>SUM(Tabela2[[#This Row],[Tributação federal para nacionais]:[Tributação municipal]])</f>
        <v>0.29469999999999996</v>
      </c>
      <c r="L502" s="14">
        <f>Tabela2[[#This Row],[importadosFederal]]/100</f>
        <v>4.2000000000000003E-2</v>
      </c>
      <c r="M502" s="14">
        <f>Tabela2[[#This Row],[nacionalFederal]]/100</f>
        <v>0.13269999999999998</v>
      </c>
      <c r="N502" s="14">
        <f>Tabela2[[#This Row],[estadual]]/100</f>
        <v>0.12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12.19</v>
      </c>
      <c r="I503">
        <v>12</v>
      </c>
      <c r="J503">
        <v>0</v>
      </c>
      <c r="K503" s="32">
        <f>SUM(Tabela2[[#This Row],[Tributação federal para nacionais]:[Tributação municipal]])</f>
        <v>0.28389999999999999</v>
      </c>
      <c r="L503" s="14">
        <f>Tabela2[[#This Row],[importadosFederal]]/100</f>
        <v>4.2000000000000003E-2</v>
      </c>
      <c r="M503" s="14">
        <f>Tabela2[[#This Row],[nacionalFederal]]/100</f>
        <v>0.12189999999999999</v>
      </c>
      <c r="N503" s="14">
        <f>Tabela2[[#This Row],[estadual]]/100</f>
        <v>0.12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17102</v>
      </c>
      <c r="G504">
        <v>4.2</v>
      </c>
      <c r="H504">
        <v>13.27</v>
      </c>
      <c r="I504">
        <v>12</v>
      </c>
      <c r="J504">
        <v>0</v>
      </c>
      <c r="K504" s="32">
        <f>SUM(Tabela2[[#This Row],[Tributação federal para nacionais]:[Tributação municipal]])</f>
        <v>0.29469999999999996</v>
      </c>
      <c r="L504" s="14">
        <f>Tabela2[[#This Row],[importadosFederal]]/100</f>
        <v>4.2000000000000003E-2</v>
      </c>
      <c r="M504" s="14">
        <f>Tabela2[[#This Row],[nacionalFederal]]/100</f>
        <v>0.13269999999999998</v>
      </c>
      <c r="N504" s="14">
        <f>Tabela2[[#This Row],[estadual]]/100</f>
        <v>0.12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12.19</v>
      </c>
      <c r="I505">
        <v>12</v>
      </c>
      <c r="J505">
        <v>0</v>
      </c>
      <c r="K505" s="32">
        <f>SUM(Tabela2[[#This Row],[Tributação federal para nacionais]:[Tributação municipal]])</f>
        <v>0.28389999999999999</v>
      </c>
      <c r="L505" s="14">
        <f>Tabela2[[#This Row],[importadosFederal]]/100</f>
        <v>4.2000000000000003E-2</v>
      </c>
      <c r="M505" s="14">
        <f>Tabela2[[#This Row],[nacionalFederal]]/100</f>
        <v>0.12189999999999999</v>
      </c>
      <c r="N505" s="14">
        <f>Tabela2[[#This Row],[estadual]]/100</f>
        <v>0.12</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12.19</v>
      </c>
      <c r="I506">
        <v>12</v>
      </c>
      <c r="J506">
        <v>0</v>
      </c>
      <c r="K506" s="32">
        <f>SUM(Tabela2[[#This Row],[Tributação federal para nacionais]:[Tributação municipal]])</f>
        <v>0.28389999999999999</v>
      </c>
      <c r="L506" s="14">
        <f>Tabela2[[#This Row],[importadosFederal]]/100</f>
        <v>4.2000000000000003E-2</v>
      </c>
      <c r="M506" s="14">
        <f>Tabela2[[#This Row],[nacionalFederal]]/100</f>
        <v>0.12189999999999999</v>
      </c>
      <c r="N506" s="14">
        <f>Tabela2[[#This Row],[estadual]]/100</f>
        <v>0.12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17103</v>
      </c>
      <c r="G507">
        <v>4.2</v>
      </c>
      <c r="H507">
        <v>13.27</v>
      </c>
      <c r="I507">
        <v>17</v>
      </c>
      <c r="J507">
        <v>0</v>
      </c>
      <c r="K507" s="32">
        <f>SUM(Tabela2[[#This Row],[Tributação federal para nacionais]:[Tributação municipal]])</f>
        <v>0.34470000000000001</v>
      </c>
      <c r="L507" s="14">
        <f>Tabela2[[#This Row],[importadosFederal]]/100</f>
        <v>4.2000000000000003E-2</v>
      </c>
      <c r="M507" s="14">
        <f>Tabela2[[#This Row],[nacionalFederal]]/100</f>
        <v>0.13269999999999998</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23.53</v>
      </c>
      <c r="I508">
        <v>17</v>
      </c>
      <c r="J508">
        <v>0</v>
      </c>
      <c r="K508" s="32">
        <f>SUM(Tabela2[[#This Row],[Tributação federal para nacionais]:[Tributação municipal]])</f>
        <v>0.53980000000000006</v>
      </c>
      <c r="L508" s="14">
        <f>Tabela2[[#This Row],[importadosFederal]]/100</f>
        <v>0.13449999999999998</v>
      </c>
      <c r="M508" s="14">
        <f>Tabela2[[#This Row],[nacionalFederal]]/100</f>
        <v>0.23530000000000001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12.19</v>
      </c>
      <c r="I509">
        <v>17</v>
      </c>
      <c r="J509">
        <v>0</v>
      </c>
      <c r="K509" s="32">
        <f>SUM(Tabela2[[#This Row],[Tributação federal para nacionais]:[Tributação municipal]])</f>
        <v>0.33389999999999997</v>
      </c>
      <c r="L509" s="14">
        <f>Tabela2[[#This Row],[importadosFederal]]/100</f>
        <v>4.2000000000000003E-2</v>
      </c>
      <c r="M509" s="14">
        <f>Tabela2[[#This Row],[nacionalFederal]]/100</f>
        <v>0.12189999999999999</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22.32</v>
      </c>
      <c r="I510">
        <v>17</v>
      </c>
      <c r="J510">
        <v>0</v>
      </c>
      <c r="K510" s="32">
        <f>SUM(Tabela2[[#This Row],[Tributação federal para nacionais]:[Tributação municipal]])</f>
        <v>0.52770000000000006</v>
      </c>
      <c r="L510" s="14">
        <f>Tabela2[[#This Row],[importadosFederal]]/100</f>
        <v>0.13449999999999998</v>
      </c>
      <c r="M510" s="14">
        <f>Tabela2[[#This Row],[nacionalFederal]]/100</f>
        <v>0.22320000000000001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12.19</v>
      </c>
      <c r="I511">
        <v>12</v>
      </c>
      <c r="J511">
        <v>0</v>
      </c>
      <c r="K511" s="32">
        <f>SUM(Tabela2[[#This Row],[Tributação federal para nacionais]:[Tributação municipal]])</f>
        <v>0.28389999999999999</v>
      </c>
      <c r="L511" s="14">
        <f>Tabela2[[#This Row],[importadosFederal]]/100</f>
        <v>4.2000000000000003E-2</v>
      </c>
      <c r="M511" s="14">
        <f>Tabela2[[#This Row],[nacionalFederal]]/100</f>
        <v>0.12189999999999999</v>
      </c>
      <c r="N511" s="14">
        <f>Tabela2[[#This Row],[estadual]]/100</f>
        <v>0.12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17103</v>
      </c>
      <c r="G512">
        <v>4.2</v>
      </c>
      <c r="H512">
        <v>13.27</v>
      </c>
      <c r="I512">
        <v>17</v>
      </c>
      <c r="J512">
        <v>0</v>
      </c>
      <c r="K512" s="32">
        <f>SUM(Tabela2[[#This Row],[Tributação federal para nacionais]:[Tributação municipal]])</f>
        <v>0.34470000000000001</v>
      </c>
      <c r="L512" s="14">
        <f>Tabela2[[#This Row],[importadosFederal]]/100</f>
        <v>4.2000000000000003E-2</v>
      </c>
      <c r="M512" s="14">
        <f>Tabela2[[#This Row],[nacionalFederal]]/100</f>
        <v>0.13269999999999998</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23.53</v>
      </c>
      <c r="I513">
        <v>17</v>
      </c>
      <c r="J513">
        <v>0</v>
      </c>
      <c r="K513" s="32">
        <f>SUM(Tabela2[[#This Row],[Tributação federal para nacionais]:[Tributação municipal]])</f>
        <v>0.53980000000000006</v>
      </c>
      <c r="L513" s="14">
        <f>Tabela2[[#This Row],[importadosFederal]]/100</f>
        <v>0.13449999999999998</v>
      </c>
      <c r="M513" s="14">
        <f>Tabela2[[#This Row],[nacionalFederal]]/100</f>
        <v>0.23530000000000001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12.19</v>
      </c>
      <c r="I514">
        <v>17</v>
      </c>
      <c r="J514">
        <v>0</v>
      </c>
      <c r="K514" s="32">
        <f>SUM(Tabela2[[#This Row],[Tributação federal para nacionais]:[Tributação municipal]])</f>
        <v>0.33389999999999997</v>
      </c>
      <c r="L514" s="14">
        <f>Tabela2[[#This Row],[importadosFederal]]/100</f>
        <v>4.2000000000000003E-2</v>
      </c>
      <c r="M514" s="14">
        <f>Tabela2[[#This Row],[nacionalFederal]]/100</f>
        <v>0.12189999999999999</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22.32</v>
      </c>
      <c r="I515">
        <v>17</v>
      </c>
      <c r="J515">
        <v>0</v>
      </c>
      <c r="K515" s="32">
        <f>SUM(Tabela2[[#This Row],[Tributação federal para nacionais]:[Tributação municipal]])</f>
        <v>0.52770000000000006</v>
      </c>
      <c r="L515" s="14">
        <f>Tabela2[[#This Row],[importadosFederal]]/100</f>
        <v>0.13449999999999998</v>
      </c>
      <c r="M515" s="14">
        <f>Tabela2[[#This Row],[nacionalFederal]]/100</f>
        <v>0.22320000000000001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19.89</v>
      </c>
      <c r="I516">
        <v>17</v>
      </c>
      <c r="J516">
        <v>0</v>
      </c>
      <c r="K516" s="32">
        <f>SUM(Tabela2[[#This Row],[Tributação federal para nacionais]:[Tributação municipal]])</f>
        <v>0.41090000000000004</v>
      </c>
      <c r="L516" s="14">
        <f>Tabela2[[#This Row],[importadosFederal]]/100</f>
        <v>4.2000000000000003E-2</v>
      </c>
      <c r="M516" s="14">
        <f>Tabela2[[#This Row],[nacionalFederal]]/100</f>
        <v>0.19889999999999999</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19.89</v>
      </c>
      <c r="I517">
        <v>12</v>
      </c>
      <c r="J517">
        <v>0</v>
      </c>
      <c r="K517" s="32">
        <f>SUM(Tabela2[[#This Row],[Tributação federal para nacionais]:[Tributação municipal]])</f>
        <v>0.3609</v>
      </c>
      <c r="L517" s="14">
        <f>Tabela2[[#This Row],[importadosFederal]]/100</f>
        <v>4.2000000000000003E-2</v>
      </c>
      <c r="M517" s="14">
        <f>Tabela2[[#This Row],[nacionalFederal]]/100</f>
        <v>0.19889999999999999</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19.89</v>
      </c>
      <c r="I518">
        <v>12</v>
      </c>
      <c r="J518">
        <v>0</v>
      </c>
      <c r="K518" s="32">
        <f>SUM(Tabela2[[#This Row],[Tributação federal para nacionais]:[Tributação municipal]])</f>
        <v>0.3609</v>
      </c>
      <c r="L518" s="14">
        <f>Tabela2[[#This Row],[importadosFederal]]/100</f>
        <v>4.2000000000000003E-2</v>
      </c>
      <c r="M518" s="14">
        <f>Tabela2[[#This Row],[nacionalFederal]]/100</f>
        <v>0.19889999999999999</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19.89</v>
      </c>
      <c r="I519">
        <v>12</v>
      </c>
      <c r="J519">
        <v>0</v>
      </c>
      <c r="K519" s="32">
        <f>SUM(Tabela2[[#This Row],[Tributação federal para nacionais]:[Tributação municipal]])</f>
        <v>0.3609</v>
      </c>
      <c r="L519" s="14">
        <f>Tabela2[[#This Row],[importadosFederal]]/100</f>
        <v>4.2000000000000003E-2</v>
      </c>
      <c r="M519" s="14">
        <f>Tabela2[[#This Row],[nacionalFederal]]/100</f>
        <v>0.19889999999999999</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14.32</v>
      </c>
      <c r="I520">
        <v>17</v>
      </c>
      <c r="J520">
        <v>0</v>
      </c>
      <c r="K520" s="32">
        <f>SUM(Tabela2[[#This Row],[Tributação federal para nacionais]:[Tributação municipal]])</f>
        <v>0.35520000000000002</v>
      </c>
      <c r="L520" s="14">
        <f>Tabela2[[#This Row],[importadosFederal]]/100</f>
        <v>4.2000000000000003E-2</v>
      </c>
      <c r="M520" s="14">
        <f>Tabela2[[#This Row],[nacionalFederal]]/100</f>
        <v>0.14319999999999999</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19.89</v>
      </c>
      <c r="I521">
        <v>17</v>
      </c>
      <c r="J521">
        <v>0</v>
      </c>
      <c r="K521" s="32">
        <f>SUM(Tabela2[[#This Row],[Tributação federal para nacionais]:[Tributação municipal]])</f>
        <v>0.41090000000000004</v>
      </c>
      <c r="L521" s="14">
        <f>Tabela2[[#This Row],[importadosFederal]]/100</f>
        <v>4.2000000000000003E-2</v>
      </c>
      <c r="M521" s="14">
        <f>Tabela2[[#This Row],[nacionalFederal]]/100</f>
        <v>0.19889999999999999</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19.89</v>
      </c>
      <c r="I522">
        <v>17</v>
      </c>
      <c r="J522">
        <v>0</v>
      </c>
      <c r="K522" s="32">
        <f>SUM(Tabela2[[#This Row],[Tributação federal para nacionais]:[Tributação municipal]])</f>
        <v>0.41090000000000004</v>
      </c>
      <c r="L522" s="14">
        <f>Tabela2[[#This Row],[importadosFederal]]/100</f>
        <v>4.2000000000000003E-2</v>
      </c>
      <c r="M522" s="14">
        <f>Tabela2[[#This Row],[nacionalFederal]]/100</f>
        <v>0.19889999999999999</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14.32</v>
      </c>
      <c r="I523">
        <v>17</v>
      </c>
      <c r="J523">
        <v>0</v>
      </c>
      <c r="K523" s="32">
        <f>SUM(Tabela2[[#This Row],[Tributação federal para nacionais]:[Tributação municipal]])</f>
        <v>0.35520000000000002</v>
      </c>
      <c r="L523" s="14">
        <f>Tabela2[[#This Row],[importadosFederal]]/100</f>
        <v>4.2000000000000003E-2</v>
      </c>
      <c r="M523" s="14">
        <f>Tabela2[[#This Row],[nacionalFederal]]/100</f>
        <v>0.14319999999999999</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13.27</v>
      </c>
      <c r="I524">
        <v>17</v>
      </c>
      <c r="J524">
        <v>0</v>
      </c>
      <c r="K524" s="32">
        <f>SUM(Tabela2[[#This Row],[Tributação federal para nacionais]:[Tributação municipal]])</f>
        <v>0.34470000000000001</v>
      </c>
      <c r="L524" s="14">
        <f>Tabela2[[#This Row],[importadosFederal]]/100</f>
        <v>4.2000000000000003E-2</v>
      </c>
      <c r="M524" s="14">
        <f>Tabela2[[#This Row],[nacionalFederal]]/100</f>
        <v>0.13269999999999998</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23.53</v>
      </c>
      <c r="I525">
        <v>17</v>
      </c>
      <c r="J525">
        <v>0</v>
      </c>
      <c r="K525" s="32">
        <f>SUM(Tabela2[[#This Row],[Tributação federal para nacionais]:[Tributação municipal]])</f>
        <v>0.53980000000000006</v>
      </c>
      <c r="L525" s="14">
        <f>Tabela2[[#This Row],[importadosFederal]]/100</f>
        <v>0.13449999999999998</v>
      </c>
      <c r="M525" s="14">
        <f>Tabela2[[#This Row],[nacionalFederal]]/100</f>
        <v>0.23530000000000001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19.89</v>
      </c>
      <c r="I526">
        <v>17</v>
      </c>
      <c r="J526">
        <v>0</v>
      </c>
      <c r="K526" s="32">
        <f>SUM(Tabela2[[#This Row],[Tributação federal para nacionais]:[Tributação municipal]])</f>
        <v>0.41090000000000004</v>
      </c>
      <c r="L526" s="14">
        <f>Tabela2[[#This Row],[importadosFederal]]/100</f>
        <v>4.2000000000000003E-2</v>
      </c>
      <c r="M526" s="14">
        <f>Tabela2[[#This Row],[nacionalFederal]]/100</f>
        <v>0.19889999999999999</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30.94</v>
      </c>
      <c r="I527">
        <v>17</v>
      </c>
      <c r="J527">
        <v>0</v>
      </c>
      <c r="K527" s="32">
        <f>SUM(Tabela2[[#This Row],[Tributação federal para nacionais]:[Tributação municipal]])</f>
        <v>0.6139</v>
      </c>
      <c r="L527" s="14">
        <f>Tabela2[[#This Row],[importadosFederal]]/100</f>
        <v>0.13449999999999998</v>
      </c>
      <c r="M527" s="14">
        <f>Tabela2[[#This Row],[nacionalFederal]]/100</f>
        <v>0.30940000000000001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14.32</v>
      </c>
      <c r="I528">
        <v>17</v>
      </c>
      <c r="J528">
        <v>0</v>
      </c>
      <c r="K528" s="32">
        <f>SUM(Tabela2[[#This Row],[Tributação federal para nacionais]:[Tributação municipal]])</f>
        <v>0.35520000000000002</v>
      </c>
      <c r="L528" s="14">
        <f>Tabela2[[#This Row],[importadosFederal]]/100</f>
        <v>4.2000000000000003E-2</v>
      </c>
      <c r="M528" s="14">
        <f>Tabela2[[#This Row],[nacionalFederal]]/100</f>
        <v>0.14319999999999999</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24.7</v>
      </c>
      <c r="I529">
        <v>17</v>
      </c>
      <c r="J529">
        <v>0</v>
      </c>
      <c r="K529" s="32">
        <f>SUM(Tabela2[[#This Row],[Tributação federal para nacionais]:[Tributação municipal]])</f>
        <v>0.55149999999999999</v>
      </c>
      <c r="L529" s="14">
        <f>Tabela2[[#This Row],[importadosFederal]]/100</f>
        <v>0.13449999999999998</v>
      </c>
      <c r="M529" s="14">
        <f>Tabela2[[#This Row],[nacionalFederal]]/100</f>
        <v>0.247</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14.32</v>
      </c>
      <c r="I530">
        <v>17</v>
      </c>
      <c r="J530">
        <v>0</v>
      </c>
      <c r="K530" s="32">
        <f>SUM(Tabela2[[#This Row],[Tributação federal para nacionais]:[Tributação municipal]])</f>
        <v>0.35520000000000002</v>
      </c>
      <c r="L530" s="14">
        <f>Tabela2[[#This Row],[importadosFederal]]/100</f>
        <v>4.2000000000000003E-2</v>
      </c>
      <c r="M530" s="14">
        <f>Tabela2[[#This Row],[nacionalFederal]]/100</f>
        <v>0.14319999999999999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24.7</v>
      </c>
      <c r="I531">
        <v>17</v>
      </c>
      <c r="J531">
        <v>0</v>
      </c>
      <c r="K531" s="32">
        <f>SUM(Tabela2[[#This Row],[Tributação federal para nacionais]:[Tributação municipal]])</f>
        <v>0.55149999999999999</v>
      </c>
      <c r="L531" s="14">
        <f>Tabela2[[#This Row],[importadosFederal]]/100</f>
        <v>0.13449999999999998</v>
      </c>
      <c r="M531" s="14">
        <f>Tabela2[[#This Row],[nacionalFederal]]/100</f>
        <v>0.247</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18.579999999999998</v>
      </c>
      <c r="I532">
        <v>17</v>
      </c>
      <c r="J532">
        <v>0</v>
      </c>
      <c r="K532" s="32">
        <f>SUM(Tabela2[[#This Row],[Tributação federal para nacionais]:[Tributação municipal]])</f>
        <v>0.39780000000000004</v>
      </c>
      <c r="L532" s="14">
        <f>Tabela2[[#This Row],[importadosFederal]]/100</f>
        <v>4.2000000000000003E-2</v>
      </c>
      <c r="M532" s="14">
        <f>Tabela2[[#This Row],[nacionalFederal]]/100</f>
        <v>0.18579999999999999</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30.94</v>
      </c>
      <c r="I533">
        <v>17</v>
      </c>
      <c r="J533">
        <v>0</v>
      </c>
      <c r="K533" s="32">
        <f>SUM(Tabela2[[#This Row],[Tributação federal para nacionais]:[Tributação municipal]])</f>
        <v>0.6139</v>
      </c>
      <c r="L533" s="14">
        <f>Tabela2[[#This Row],[importadosFederal]]/100</f>
        <v>0.13449999999999998</v>
      </c>
      <c r="M533" s="14">
        <f>Tabela2[[#This Row],[nacionalFederal]]/100</f>
        <v>0.30940000000000001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12.54</v>
      </c>
      <c r="I534">
        <v>17</v>
      </c>
      <c r="J534">
        <v>0</v>
      </c>
      <c r="K534" s="32">
        <f>SUM(Tabela2[[#This Row],[Tributação federal para nacionais]:[Tributação municipal]])</f>
        <v>0.33740000000000003</v>
      </c>
      <c r="L534" s="14">
        <f>Tabela2[[#This Row],[importadosFederal]]/100</f>
        <v>4.2000000000000003E-2</v>
      </c>
      <c r="M534" s="14">
        <f>Tabela2[[#This Row],[nacionalFederal]]/100</f>
        <v>0.12539999999999998</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23.53</v>
      </c>
      <c r="I535">
        <v>17</v>
      </c>
      <c r="J535">
        <v>0</v>
      </c>
      <c r="K535" s="32">
        <f>SUM(Tabela2[[#This Row],[Tributação federal para nacionais]:[Tributação municipal]])</f>
        <v>0.53980000000000006</v>
      </c>
      <c r="L535" s="14">
        <f>Tabela2[[#This Row],[importadosFederal]]/100</f>
        <v>0.13449999999999998</v>
      </c>
      <c r="M535" s="14">
        <f>Tabela2[[#This Row],[nacionalFederal]]/100</f>
        <v>0.23530000000000001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13.35</v>
      </c>
      <c r="I536">
        <v>12</v>
      </c>
      <c r="J536">
        <v>0</v>
      </c>
      <c r="K536" s="32">
        <f>SUM(Tabela2[[#This Row],[Tributação federal para nacionais]:[Tributação municipal]])</f>
        <v>0.29549999999999998</v>
      </c>
      <c r="L536" s="14">
        <f>Tabela2[[#This Row],[importadosFederal]]/100</f>
        <v>4.2000000000000003E-2</v>
      </c>
      <c r="M536" s="14">
        <f>Tabela2[[#This Row],[nacionalFederal]]/100</f>
        <v>0.13350000000000001</v>
      </c>
      <c r="N536" s="14">
        <f>Tabela2[[#This Row],[estadual]]/100</f>
        <v>0.12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17104</v>
      </c>
      <c r="G537">
        <v>4.2</v>
      </c>
      <c r="H537">
        <v>13.35</v>
      </c>
      <c r="I537">
        <v>17</v>
      </c>
      <c r="J537">
        <v>0</v>
      </c>
      <c r="K537" s="32">
        <f>SUM(Tabela2[[#This Row],[Tributação federal para nacionais]:[Tributação municipal]])</f>
        <v>0.34550000000000003</v>
      </c>
      <c r="L537" s="14">
        <f>Tabela2[[#This Row],[importadosFederal]]/100</f>
        <v>4.2000000000000003E-2</v>
      </c>
      <c r="M537" s="14">
        <f>Tabela2[[#This Row],[nacionalFederal]]/100</f>
        <v>0.13350000000000001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17105</v>
      </c>
      <c r="G538">
        <v>4.2</v>
      </c>
      <c r="H538">
        <v>13.35</v>
      </c>
      <c r="I538">
        <v>17</v>
      </c>
      <c r="J538">
        <v>0</v>
      </c>
      <c r="K538" s="32">
        <f>SUM(Tabela2[[#This Row],[Tributação federal para nacionais]:[Tributação municipal]])</f>
        <v>0.34550000000000003</v>
      </c>
      <c r="L538" s="14">
        <f>Tabela2[[#This Row],[importadosFederal]]/100</f>
        <v>4.2000000000000003E-2</v>
      </c>
      <c r="M538" s="14">
        <f>Tabela2[[#This Row],[nacionalFederal]]/100</f>
        <v>0.13350000000000001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13.35</v>
      </c>
      <c r="I539">
        <v>17</v>
      </c>
      <c r="J539">
        <v>0</v>
      </c>
      <c r="K539" s="32">
        <f>SUM(Tabela2[[#This Row],[Tributação federal para nacionais]:[Tributação municipal]])</f>
        <v>0.34550000000000003</v>
      </c>
      <c r="L539" s="14">
        <f>Tabela2[[#This Row],[importadosFederal]]/100</f>
        <v>4.2000000000000003E-2</v>
      </c>
      <c r="M539" s="14">
        <f>Tabela2[[#This Row],[nacionalFederal]]/100</f>
        <v>0.13350000000000001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18.579999999999998</v>
      </c>
      <c r="I540">
        <v>17</v>
      </c>
      <c r="J540">
        <v>0</v>
      </c>
      <c r="K540" s="32">
        <f>SUM(Tabela2[[#This Row],[Tributação federal para nacionais]:[Tributação municipal]])</f>
        <v>0.39780000000000004</v>
      </c>
      <c r="L540" s="14">
        <f>Tabela2[[#This Row],[importadosFederal]]/100</f>
        <v>4.2000000000000003E-2</v>
      </c>
      <c r="M540" s="14">
        <f>Tabela2[[#This Row],[nacionalFederal]]/100</f>
        <v>0.18579999999999999</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13.49</v>
      </c>
      <c r="I541">
        <v>17</v>
      </c>
      <c r="J541">
        <v>0</v>
      </c>
      <c r="K541" s="32">
        <f>SUM(Tabela2[[#This Row],[Tributação federal para nacionais]:[Tributação municipal]])</f>
        <v>0.34689999999999999</v>
      </c>
      <c r="L541" s="14">
        <f>Tabela2[[#This Row],[importadosFederal]]/100</f>
        <v>4.2000000000000003E-2</v>
      </c>
      <c r="M541" s="14">
        <f>Tabela2[[#This Row],[nacionalFederal]]/100</f>
        <v>0.13489999999999999</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13.49</v>
      </c>
      <c r="I542">
        <v>17</v>
      </c>
      <c r="J542">
        <v>0</v>
      </c>
      <c r="K542" s="32">
        <f>SUM(Tabela2[[#This Row],[Tributação federal para nacionais]:[Tributação municipal]])</f>
        <v>0.34689999999999999</v>
      </c>
      <c r="L542" s="14">
        <f>Tabela2[[#This Row],[importadosFederal]]/100</f>
        <v>4.2000000000000003E-2</v>
      </c>
      <c r="M542" s="14">
        <f>Tabela2[[#This Row],[nacionalFederal]]/100</f>
        <v>0.13489999999999999</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13.49</v>
      </c>
      <c r="I543">
        <v>17</v>
      </c>
      <c r="J543">
        <v>0</v>
      </c>
      <c r="K543" s="32">
        <f>SUM(Tabela2[[#This Row],[Tributação federal para nacionais]:[Tributação municipal]])</f>
        <v>0.34689999999999999</v>
      </c>
      <c r="L543" s="14">
        <f>Tabela2[[#This Row],[importadosFederal]]/100</f>
        <v>4.2000000000000003E-2</v>
      </c>
      <c r="M543" s="14">
        <f>Tabela2[[#This Row],[nacionalFederal]]/100</f>
        <v>0.13489999999999999</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13.49</v>
      </c>
      <c r="I544">
        <v>17</v>
      </c>
      <c r="J544">
        <v>0</v>
      </c>
      <c r="K544" s="32">
        <f>SUM(Tabela2[[#This Row],[Tributação federal para nacionais]:[Tributação municipal]])</f>
        <v>0.34689999999999999</v>
      </c>
      <c r="L544" s="14">
        <f>Tabela2[[#This Row],[importadosFederal]]/100</f>
        <v>4.2000000000000003E-2</v>
      </c>
      <c r="M544" s="14">
        <f>Tabela2[[#This Row],[nacionalFederal]]/100</f>
        <v>0.13489999999999999</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17106</v>
      </c>
      <c r="G545">
        <v>4.2</v>
      </c>
      <c r="H545">
        <v>18.579999999999998</v>
      </c>
      <c r="I545">
        <v>17</v>
      </c>
      <c r="J545">
        <v>0</v>
      </c>
      <c r="K545" s="32">
        <f>SUM(Tabela2[[#This Row],[Tributação federal para nacionais]:[Tributação municipal]])</f>
        <v>0.39780000000000004</v>
      </c>
      <c r="L545" s="14">
        <f>Tabela2[[#This Row],[importadosFederal]]/100</f>
        <v>4.2000000000000003E-2</v>
      </c>
      <c r="M545" s="14">
        <f>Tabela2[[#This Row],[nacionalFederal]]/100</f>
        <v>0.18579999999999999</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17107</v>
      </c>
      <c r="G546">
        <v>4.2</v>
      </c>
      <c r="H546">
        <v>18.579999999999998</v>
      </c>
      <c r="I546">
        <v>17</v>
      </c>
      <c r="J546">
        <v>0</v>
      </c>
      <c r="K546" s="32">
        <f>SUM(Tabela2[[#This Row],[Tributação federal para nacionais]:[Tributação municipal]])</f>
        <v>0.39780000000000004</v>
      </c>
      <c r="L546" s="14">
        <f>Tabela2[[#This Row],[importadosFederal]]/100</f>
        <v>4.2000000000000003E-2</v>
      </c>
      <c r="M546" s="14">
        <f>Tabela2[[#This Row],[nacionalFederal]]/100</f>
        <v>0.18579999999999999</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17108</v>
      </c>
      <c r="G547">
        <v>4.2</v>
      </c>
      <c r="H547">
        <v>13.49</v>
      </c>
      <c r="I547">
        <v>17</v>
      </c>
      <c r="J547">
        <v>0</v>
      </c>
      <c r="K547" s="32">
        <f>SUM(Tabela2[[#This Row],[Tributação federal para nacionais]:[Tributação municipal]])</f>
        <v>0.34689999999999999</v>
      </c>
      <c r="L547" s="14">
        <f>Tabela2[[#This Row],[importadosFederal]]/100</f>
        <v>4.2000000000000003E-2</v>
      </c>
      <c r="M547" s="14">
        <f>Tabela2[[#This Row],[nacionalFederal]]/100</f>
        <v>0.13489999999999999</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13.49</v>
      </c>
      <c r="I548">
        <v>17</v>
      </c>
      <c r="J548">
        <v>0</v>
      </c>
      <c r="K548" s="32">
        <f>SUM(Tabela2[[#This Row],[Tributação federal para nacionais]:[Tributação municipal]])</f>
        <v>0.34689999999999999</v>
      </c>
      <c r="L548" s="14">
        <f>Tabela2[[#This Row],[importadosFederal]]/100</f>
        <v>4.2000000000000003E-2</v>
      </c>
      <c r="M548" s="14">
        <f>Tabela2[[#This Row],[nacionalFederal]]/100</f>
        <v>0.13489999999999999</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12</v>
      </c>
      <c r="J549">
        <v>0</v>
      </c>
      <c r="K549" s="32">
        <f>SUM(Tabela2[[#This Row],[Tributação federal para nacionais]:[Tributação municipal]])</f>
        <v>0.21</v>
      </c>
      <c r="L549" s="14">
        <f>Tabela2[[#This Row],[importadosFederal]]/100</f>
        <v>4.2000000000000003E-2</v>
      </c>
      <c r="M549" s="14">
        <f>Tabela2[[#This Row],[nacionalFederal]]/100</f>
        <v>4.8000000000000001E-2</v>
      </c>
      <c r="N549" s="14">
        <f>Tabela2[[#This Row],[estadual]]/100</f>
        <v>0.12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12</v>
      </c>
      <c r="J550">
        <v>0</v>
      </c>
      <c r="K550" s="32">
        <f>SUM(Tabela2[[#This Row],[Tributação federal para nacionais]:[Tributação municipal]])</f>
        <v>0.21</v>
      </c>
      <c r="L550" s="14">
        <f>Tabela2[[#This Row],[importadosFederal]]/100</f>
        <v>4.2000000000000003E-2</v>
      </c>
      <c r="M550" s="14">
        <f>Tabela2[[#This Row],[nacionalFederal]]/100</f>
        <v>4.8000000000000001E-2</v>
      </c>
      <c r="N550" s="14">
        <f>Tabela2[[#This Row],[estadual]]/100</f>
        <v>0.12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10.95</v>
      </c>
      <c r="I551">
        <v>12</v>
      </c>
      <c r="J551">
        <v>0</v>
      </c>
      <c r="K551" s="32">
        <f>SUM(Tabela2[[#This Row],[Tributação federal para nacionais]:[Tributação municipal]])</f>
        <v>0.27149999999999996</v>
      </c>
      <c r="L551" s="14">
        <f>Tabela2[[#This Row],[importadosFederal]]/100</f>
        <v>4.2000000000000003E-2</v>
      </c>
      <c r="M551" s="14">
        <f>Tabela2[[#This Row],[nacionalFederal]]/100</f>
        <v>0.10949999999999999</v>
      </c>
      <c r="N551" s="14">
        <f>Tabela2[[#This Row],[estadual]]/100</f>
        <v>0.12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10.95</v>
      </c>
      <c r="I552">
        <v>12</v>
      </c>
      <c r="J552">
        <v>0</v>
      </c>
      <c r="K552" s="32">
        <f>SUM(Tabela2[[#This Row],[Tributação federal para nacionais]:[Tributação municipal]])</f>
        <v>0.27149999999999996</v>
      </c>
      <c r="L552" s="14">
        <f>Tabela2[[#This Row],[importadosFederal]]/100</f>
        <v>4.2000000000000003E-2</v>
      </c>
      <c r="M552" s="14">
        <f>Tabela2[[#This Row],[nacionalFederal]]/100</f>
        <v>0.10949999999999999</v>
      </c>
      <c r="N552" s="14">
        <f>Tabela2[[#This Row],[estadual]]/100</f>
        <v>0.12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10.95</v>
      </c>
      <c r="I553">
        <v>12</v>
      </c>
      <c r="J553">
        <v>0</v>
      </c>
      <c r="K553" s="32">
        <f>SUM(Tabela2[[#This Row],[Tributação federal para nacionais]:[Tributação municipal]])</f>
        <v>0.27149999999999996</v>
      </c>
      <c r="L553" s="14">
        <f>Tabela2[[#This Row],[importadosFederal]]/100</f>
        <v>4.2000000000000003E-2</v>
      </c>
      <c r="M553" s="14">
        <f>Tabela2[[#This Row],[nacionalFederal]]/100</f>
        <v>0.10949999999999999</v>
      </c>
      <c r="N553" s="14">
        <f>Tabela2[[#This Row],[estadual]]/100</f>
        <v>0.12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12.35</v>
      </c>
      <c r="I554">
        <v>17</v>
      </c>
      <c r="J554">
        <v>0</v>
      </c>
      <c r="K554" s="32">
        <f>SUM(Tabela2[[#This Row],[Tributação federal para nacionais]:[Tributação municipal]])</f>
        <v>0.33550000000000002</v>
      </c>
      <c r="L554" s="14">
        <f>Tabela2[[#This Row],[importadosFederal]]/100</f>
        <v>4.2000000000000003E-2</v>
      </c>
      <c r="M554" s="14">
        <f>Tabela2[[#This Row],[nacionalFederal]]/100</f>
        <v>0.1235</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12.35</v>
      </c>
      <c r="I555">
        <v>17</v>
      </c>
      <c r="J555">
        <v>0</v>
      </c>
      <c r="K555" s="32">
        <f>SUM(Tabela2[[#This Row],[Tributação federal para nacionais]:[Tributação municipal]])</f>
        <v>0.33550000000000002</v>
      </c>
      <c r="L555" s="14">
        <f>Tabela2[[#This Row],[importadosFederal]]/100</f>
        <v>4.2000000000000003E-2</v>
      </c>
      <c r="M555" s="14">
        <f>Tabela2[[#This Row],[nacionalFederal]]/100</f>
        <v>0.1235</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21.07</v>
      </c>
      <c r="I556">
        <v>17</v>
      </c>
      <c r="J556">
        <v>0</v>
      </c>
      <c r="K556" s="32">
        <f>SUM(Tabela2[[#This Row],[Tributação federal para nacionais]:[Tributação municipal]])</f>
        <v>0.51519999999999999</v>
      </c>
      <c r="L556" s="14">
        <f>Tabela2[[#This Row],[importadosFederal]]/100</f>
        <v>0.13449999999999998</v>
      </c>
      <c r="M556" s="14">
        <f>Tabela2[[#This Row],[nacionalFederal]]/100</f>
        <v>0.2107</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12.35</v>
      </c>
      <c r="I557">
        <v>17</v>
      </c>
      <c r="J557">
        <v>0</v>
      </c>
      <c r="K557" s="32">
        <f>SUM(Tabela2[[#This Row],[Tributação federal para nacionais]:[Tributação municipal]])</f>
        <v>0.33550000000000002</v>
      </c>
      <c r="L557" s="14">
        <f>Tabela2[[#This Row],[importadosFederal]]/100</f>
        <v>4.2000000000000003E-2</v>
      </c>
      <c r="M557" s="14">
        <f>Tabela2[[#This Row],[nacionalFederal]]/100</f>
        <v>0.1235</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12.35</v>
      </c>
      <c r="I558">
        <v>17</v>
      </c>
      <c r="J558">
        <v>0</v>
      </c>
      <c r="K558" s="32">
        <f>SUM(Tabela2[[#This Row],[Tributação federal para nacionais]:[Tributação municipal]])</f>
        <v>0.33550000000000002</v>
      </c>
      <c r="L558" s="14">
        <f>Tabela2[[#This Row],[importadosFederal]]/100</f>
        <v>4.2000000000000003E-2</v>
      </c>
      <c r="M558" s="14">
        <f>Tabela2[[#This Row],[nacionalFederal]]/100</f>
        <v>0.1235</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21.07</v>
      </c>
      <c r="I559">
        <v>17</v>
      </c>
      <c r="J559">
        <v>0</v>
      </c>
      <c r="K559" s="32">
        <f>SUM(Tabela2[[#This Row],[Tributação federal para nacionais]:[Tributação municipal]])</f>
        <v>0.51519999999999999</v>
      </c>
      <c r="L559" s="14">
        <f>Tabela2[[#This Row],[importadosFederal]]/100</f>
        <v>0.13449999999999998</v>
      </c>
      <c r="M559" s="14">
        <f>Tabela2[[#This Row],[nacionalFederal]]/100</f>
        <v>0.2107</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16.25</v>
      </c>
      <c r="I560">
        <v>17</v>
      </c>
      <c r="J560">
        <v>0</v>
      </c>
      <c r="K560" s="32">
        <f>SUM(Tabela2[[#This Row],[Tributação federal para nacionais]:[Tributação municipal]])</f>
        <v>0.37450000000000006</v>
      </c>
      <c r="L560" s="14">
        <f>Tabela2[[#This Row],[importadosFederal]]/100</f>
        <v>4.2000000000000003E-2</v>
      </c>
      <c r="M560" s="14">
        <f>Tabela2[[#This Row],[nacionalFederal]]/100</f>
        <v>0.16250000000000001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24.7</v>
      </c>
      <c r="I561">
        <v>17</v>
      </c>
      <c r="J561">
        <v>0</v>
      </c>
      <c r="K561" s="32">
        <f>SUM(Tabela2[[#This Row],[Tributação federal para nacionais]:[Tributação municipal]])</f>
        <v>0.55149999999999999</v>
      </c>
      <c r="L561" s="14">
        <f>Tabela2[[#This Row],[importadosFederal]]/100</f>
        <v>0.13449999999999998</v>
      </c>
      <c r="M561" s="14">
        <f>Tabela2[[#This Row],[nacionalFederal]]/100</f>
        <v>0.247</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14.99</v>
      </c>
      <c r="I562">
        <v>17</v>
      </c>
      <c r="J562">
        <v>0</v>
      </c>
      <c r="K562" s="32">
        <f>SUM(Tabela2[[#This Row],[Tributação federal para nacionais]:[Tributação municipal]])</f>
        <v>0.3619</v>
      </c>
      <c r="L562" s="14">
        <f>Tabela2[[#This Row],[importadosFederal]]/100</f>
        <v>4.2000000000000003E-2</v>
      </c>
      <c r="M562" s="14">
        <f>Tabela2[[#This Row],[nacionalFederal]]/100</f>
        <v>0.14990000000000001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17109</v>
      </c>
      <c r="G563">
        <v>13.45</v>
      </c>
      <c r="H563">
        <v>19.77</v>
      </c>
      <c r="I563">
        <v>17</v>
      </c>
      <c r="J563">
        <v>0</v>
      </c>
      <c r="K563" s="32">
        <f>SUM(Tabela2[[#This Row],[Tributação federal para nacionais]:[Tributação municipal]])</f>
        <v>0.50219999999999998</v>
      </c>
      <c r="L563" s="14">
        <f>Tabela2[[#This Row],[importadosFederal]]/100</f>
        <v>0.13449999999999998</v>
      </c>
      <c r="M563" s="14">
        <f>Tabela2[[#This Row],[nacionalFederal]]/100</f>
        <v>0.19769999999999999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19.77</v>
      </c>
      <c r="I564">
        <v>17</v>
      </c>
      <c r="J564">
        <v>0</v>
      </c>
      <c r="K564" s="32">
        <f>SUM(Tabela2[[#This Row],[Tributação federal para nacionais]:[Tributação municipal]])</f>
        <v>0.50219999999999998</v>
      </c>
      <c r="L564" s="14">
        <f>Tabela2[[#This Row],[importadosFederal]]/100</f>
        <v>0.13449999999999998</v>
      </c>
      <c r="M564" s="14">
        <f>Tabela2[[#This Row],[nacionalFederal]]/100</f>
        <v>0.19769999999999999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19.77</v>
      </c>
      <c r="I565">
        <v>17</v>
      </c>
      <c r="J565">
        <v>0</v>
      </c>
      <c r="K565" s="32">
        <f>SUM(Tabela2[[#This Row],[Tributação federal para nacionais]:[Tributação municipal]])</f>
        <v>0.50219999999999998</v>
      </c>
      <c r="L565" s="14">
        <f>Tabela2[[#This Row],[importadosFederal]]/100</f>
        <v>0.13449999999999998</v>
      </c>
      <c r="M565" s="14">
        <f>Tabela2[[#This Row],[nacionalFederal]]/100</f>
        <v>0.19769999999999999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19.77</v>
      </c>
      <c r="I566">
        <v>17</v>
      </c>
      <c r="J566">
        <v>0</v>
      </c>
      <c r="K566" s="32">
        <f>SUM(Tabela2[[#This Row],[Tributação federal para nacionais]:[Tributação municipal]])</f>
        <v>0.50219999999999998</v>
      </c>
      <c r="L566" s="14">
        <f>Tabela2[[#This Row],[importadosFederal]]/100</f>
        <v>0.13449999999999998</v>
      </c>
      <c r="M566" s="14">
        <f>Tabela2[[#This Row],[nacionalFederal]]/100</f>
        <v>0.19769999999999999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19.77</v>
      </c>
      <c r="I567">
        <v>17</v>
      </c>
      <c r="J567">
        <v>0</v>
      </c>
      <c r="K567" s="32">
        <f>SUM(Tabela2[[#This Row],[Tributação federal para nacionais]:[Tributação municipal]])</f>
        <v>0.50219999999999998</v>
      </c>
      <c r="L567" s="14">
        <f>Tabela2[[#This Row],[importadosFederal]]/100</f>
        <v>0.13449999999999998</v>
      </c>
      <c r="M567" s="14">
        <f>Tabela2[[#This Row],[nacionalFederal]]/100</f>
        <v>0.19769999999999999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19.77</v>
      </c>
      <c r="I568">
        <v>17</v>
      </c>
      <c r="J568">
        <v>0</v>
      </c>
      <c r="K568" s="32">
        <f>SUM(Tabela2[[#This Row],[Tributação federal para nacionais]:[Tributação municipal]])</f>
        <v>0.50219999999999998</v>
      </c>
      <c r="L568" s="14">
        <f>Tabela2[[#This Row],[importadosFederal]]/100</f>
        <v>0.13449999999999998</v>
      </c>
      <c r="M568" s="14">
        <f>Tabela2[[#This Row],[nacionalFederal]]/100</f>
        <v>0.19769999999999999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19.77</v>
      </c>
      <c r="I569">
        <v>17</v>
      </c>
      <c r="J569">
        <v>0</v>
      </c>
      <c r="K569" s="32">
        <f>SUM(Tabela2[[#This Row],[Tributação federal para nacionais]:[Tributação municipal]])</f>
        <v>0.50219999999999998</v>
      </c>
      <c r="L569" s="14">
        <f>Tabela2[[#This Row],[importadosFederal]]/100</f>
        <v>0.13449999999999998</v>
      </c>
      <c r="M569" s="14">
        <f>Tabela2[[#This Row],[nacionalFederal]]/100</f>
        <v>0.19769999999999999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19.77</v>
      </c>
      <c r="I570">
        <v>17</v>
      </c>
      <c r="J570">
        <v>0</v>
      </c>
      <c r="K570" s="32">
        <f>SUM(Tabela2[[#This Row],[Tributação federal para nacionais]:[Tributação municipal]])</f>
        <v>0.50219999999999998</v>
      </c>
      <c r="L570" s="14">
        <f>Tabela2[[#This Row],[importadosFederal]]/100</f>
        <v>0.13449999999999998</v>
      </c>
      <c r="M570" s="14">
        <f>Tabela2[[#This Row],[nacionalFederal]]/100</f>
        <v>0.19769999999999999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19.77</v>
      </c>
      <c r="I571">
        <v>17</v>
      </c>
      <c r="J571">
        <v>0</v>
      </c>
      <c r="K571" s="32">
        <f>SUM(Tabela2[[#This Row],[Tributação federal para nacionais]:[Tributação municipal]])</f>
        <v>0.50219999999999998</v>
      </c>
      <c r="L571" s="14">
        <f>Tabela2[[#This Row],[importadosFederal]]/100</f>
        <v>0.13449999999999998</v>
      </c>
      <c r="M571" s="14">
        <f>Tabela2[[#This Row],[nacionalFederal]]/100</f>
        <v>0.19769999999999999</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19.77</v>
      </c>
      <c r="I572">
        <v>17</v>
      </c>
      <c r="J572">
        <v>0</v>
      </c>
      <c r="K572" s="32">
        <f>SUM(Tabela2[[#This Row],[Tributação federal para nacionais]:[Tributação municipal]])</f>
        <v>0.50219999999999998</v>
      </c>
      <c r="L572" s="14">
        <f>Tabela2[[#This Row],[importadosFederal]]/100</f>
        <v>0.13449999999999998</v>
      </c>
      <c r="M572" s="14">
        <f>Tabela2[[#This Row],[nacionalFederal]]/100</f>
        <v>0.19769999999999999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17.02</v>
      </c>
      <c r="I573">
        <v>17</v>
      </c>
      <c r="J573">
        <v>0</v>
      </c>
      <c r="K573" s="32">
        <f>SUM(Tabela2[[#This Row],[Tributação federal para nacionais]:[Tributação municipal]])</f>
        <v>0.47470000000000001</v>
      </c>
      <c r="L573" s="14">
        <f>Tabela2[[#This Row],[importadosFederal]]/100</f>
        <v>0.13449999999999998</v>
      </c>
      <c r="M573" s="14">
        <f>Tabela2[[#This Row],[nacionalFederal]]/100</f>
        <v>0.17019999999999999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17110</v>
      </c>
      <c r="G574">
        <v>13.45</v>
      </c>
      <c r="H574">
        <v>19.77</v>
      </c>
      <c r="I574">
        <v>17</v>
      </c>
      <c r="J574">
        <v>0</v>
      </c>
      <c r="K574" s="32">
        <f>SUM(Tabela2[[#This Row],[Tributação federal para nacionais]:[Tributação municipal]])</f>
        <v>0.50219999999999998</v>
      </c>
      <c r="L574" s="14">
        <f>Tabela2[[#This Row],[importadosFederal]]/100</f>
        <v>0.13449999999999998</v>
      </c>
      <c r="M574" s="14">
        <f>Tabela2[[#This Row],[nacionalFederal]]/100</f>
        <v>0.19769999999999999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19.77</v>
      </c>
      <c r="I575">
        <v>17</v>
      </c>
      <c r="J575">
        <v>0</v>
      </c>
      <c r="K575" s="32">
        <f>SUM(Tabela2[[#This Row],[Tributação federal para nacionais]:[Tributação municipal]])</f>
        <v>0.50219999999999998</v>
      </c>
      <c r="L575" s="14">
        <f>Tabela2[[#This Row],[importadosFederal]]/100</f>
        <v>0.13449999999999998</v>
      </c>
      <c r="M575" s="14">
        <f>Tabela2[[#This Row],[nacionalFederal]]/100</f>
        <v>0.19769999999999999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19.77</v>
      </c>
      <c r="I576">
        <v>17</v>
      </c>
      <c r="J576">
        <v>0</v>
      </c>
      <c r="K576" s="32">
        <f>SUM(Tabela2[[#This Row],[Tributação federal para nacionais]:[Tributação municipal]])</f>
        <v>0.50219999999999998</v>
      </c>
      <c r="L576" s="14">
        <f>Tabela2[[#This Row],[importadosFederal]]/100</f>
        <v>0.13449999999999998</v>
      </c>
      <c r="M576" s="14">
        <f>Tabela2[[#This Row],[nacionalFederal]]/100</f>
        <v>0.19769999999999999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10.52</v>
      </c>
      <c r="I577">
        <v>17</v>
      </c>
      <c r="J577">
        <v>0</v>
      </c>
      <c r="K577" s="32">
        <f>SUM(Tabela2[[#This Row],[Tributação federal para nacionais]:[Tributação municipal]])</f>
        <v>0.31720000000000004</v>
      </c>
      <c r="L577" s="14">
        <f>Tabela2[[#This Row],[importadosFederal]]/100</f>
        <v>4.2000000000000003E-2</v>
      </c>
      <c r="M577" s="14">
        <f>Tabela2[[#This Row],[nacionalFederal]]/100</f>
        <v>0.1052</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17111</v>
      </c>
      <c r="G578">
        <v>13.45</v>
      </c>
      <c r="H578">
        <v>19.77</v>
      </c>
      <c r="I578">
        <v>17</v>
      </c>
      <c r="J578">
        <v>0</v>
      </c>
      <c r="K578" s="32">
        <f>SUM(Tabela2[[#This Row],[Tributação federal para nacionais]:[Tributação municipal]])</f>
        <v>0.50219999999999998</v>
      </c>
      <c r="L578" s="14">
        <f>Tabela2[[#This Row],[importadosFederal]]/100</f>
        <v>0.13449999999999998</v>
      </c>
      <c r="M578" s="14">
        <f>Tabela2[[#This Row],[nacionalFederal]]/100</f>
        <v>0.19769999999999999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19.77</v>
      </c>
      <c r="I579">
        <v>17</v>
      </c>
      <c r="J579">
        <v>0</v>
      </c>
      <c r="K579" s="32">
        <f>SUM(Tabela2[[#This Row],[Tributação federal para nacionais]:[Tributação municipal]])</f>
        <v>0.50219999999999998</v>
      </c>
      <c r="L579" s="14">
        <f>Tabela2[[#This Row],[importadosFederal]]/100</f>
        <v>0.13449999999999998</v>
      </c>
      <c r="M579" s="14">
        <f>Tabela2[[#This Row],[nacionalFederal]]/100</f>
        <v>0.19769999999999999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17112</v>
      </c>
      <c r="G580">
        <v>13.45</v>
      </c>
      <c r="H580">
        <v>19.77</v>
      </c>
      <c r="I580">
        <v>17</v>
      </c>
      <c r="J580">
        <v>0</v>
      </c>
      <c r="K580" s="32">
        <f>SUM(Tabela2[[#This Row],[Tributação federal para nacionais]:[Tributação municipal]])</f>
        <v>0.50219999999999998</v>
      </c>
      <c r="L580" s="14">
        <f>Tabela2[[#This Row],[importadosFederal]]/100</f>
        <v>0.13449999999999998</v>
      </c>
      <c r="M580" s="14">
        <f>Tabela2[[#This Row],[nacionalFederal]]/100</f>
        <v>0.19769999999999999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15.56</v>
      </c>
      <c r="I582">
        <v>17</v>
      </c>
      <c r="J582">
        <v>0</v>
      </c>
      <c r="K582" s="32">
        <f>SUM(Tabela2[[#This Row],[Tributação federal para nacionais]:[Tributação municipal]])</f>
        <v>0.46010000000000006</v>
      </c>
      <c r="L582" s="14">
        <f>Tabela2[[#This Row],[importadosFederal]]/100</f>
        <v>0.13449999999999998</v>
      </c>
      <c r="M582" s="14">
        <f>Tabela2[[#This Row],[nacionalFederal]]/100</f>
        <v>0.15560000000000002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17</v>
      </c>
      <c r="J583">
        <v>0</v>
      </c>
      <c r="K583" s="32">
        <f>SUM(Tabela2[[#This Row],[Tributação federal para nacionais]:[Tributação municipal]])</f>
        <v>0.26</v>
      </c>
      <c r="L583" s="14">
        <f>Tabela2[[#This Row],[importadosFederal]]/100</f>
        <v>4.2000000000000003E-2</v>
      </c>
      <c r="M583" s="14">
        <f>Tabela2[[#This Row],[nacionalFederal]]/100</f>
        <v>4.8000000000000001E-2</v>
      </c>
      <c r="N583" s="14">
        <f>Tabela2[[#This Row],[estadual]]/100</f>
        <v>0.17</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19.77</v>
      </c>
      <c r="I585">
        <v>17</v>
      </c>
      <c r="J585">
        <v>0</v>
      </c>
      <c r="K585" s="32">
        <f>SUM(Tabela2[[#This Row],[Tributação federal para nacionais]:[Tributação municipal]])</f>
        <v>0.50219999999999998</v>
      </c>
      <c r="L585" s="14">
        <f>Tabela2[[#This Row],[importadosFederal]]/100</f>
        <v>0.13449999999999998</v>
      </c>
      <c r="M585" s="14">
        <f>Tabela2[[#This Row],[nacionalFederal]]/100</f>
        <v>0.19769999999999999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17</v>
      </c>
      <c r="J586">
        <v>0</v>
      </c>
      <c r="K586" s="32">
        <f>SUM(Tabela2[[#This Row],[Tributação federal para nacionais]:[Tributação municipal]])</f>
        <v>0.26</v>
      </c>
      <c r="L586" s="14">
        <f>Tabela2[[#This Row],[importadosFederal]]/100</f>
        <v>4.2000000000000003E-2</v>
      </c>
      <c r="M586" s="14">
        <f>Tabela2[[#This Row],[nacionalFederal]]/100</f>
        <v>4.8000000000000001E-2</v>
      </c>
      <c r="N586" s="14">
        <f>Tabela2[[#This Row],[estadual]]/100</f>
        <v>0.17</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17</v>
      </c>
      <c r="J587">
        <v>0</v>
      </c>
      <c r="K587" s="32">
        <f>SUM(Tabela2[[#This Row],[Tributação federal para nacionais]:[Tributação municipal]])</f>
        <v>0.26</v>
      </c>
      <c r="L587" s="14">
        <f>Tabela2[[#This Row],[importadosFederal]]/100</f>
        <v>4.2000000000000003E-2</v>
      </c>
      <c r="M587" s="14">
        <f>Tabela2[[#This Row],[nacionalFederal]]/100</f>
        <v>4.8000000000000001E-2</v>
      </c>
      <c r="N587" s="14">
        <f>Tabela2[[#This Row],[estadual]]/100</f>
        <v>0.17</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19.77</v>
      </c>
      <c r="I589">
        <v>17</v>
      </c>
      <c r="J589">
        <v>0</v>
      </c>
      <c r="K589" s="32">
        <f>SUM(Tabela2[[#This Row],[Tributação federal para nacionais]:[Tributação municipal]])</f>
        <v>0.50219999999999998</v>
      </c>
      <c r="L589" s="14">
        <f>Tabela2[[#This Row],[importadosFederal]]/100</f>
        <v>0.13449999999999998</v>
      </c>
      <c r="M589" s="14">
        <f>Tabela2[[#This Row],[nacionalFederal]]/100</f>
        <v>0.19769999999999999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19.77</v>
      </c>
      <c r="I590">
        <v>17</v>
      </c>
      <c r="J590">
        <v>0</v>
      </c>
      <c r="K590" s="32">
        <f>SUM(Tabela2[[#This Row],[Tributação federal para nacionais]:[Tributação municipal]])</f>
        <v>0.50219999999999998</v>
      </c>
      <c r="L590" s="14">
        <f>Tabela2[[#This Row],[importadosFederal]]/100</f>
        <v>0.13449999999999998</v>
      </c>
      <c r="M590" s="14">
        <f>Tabela2[[#This Row],[nacionalFederal]]/100</f>
        <v>0.19769999999999999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17</v>
      </c>
      <c r="J591">
        <v>0</v>
      </c>
      <c r="K591" s="32">
        <f>SUM(Tabela2[[#This Row],[Tributação federal para nacionais]:[Tributação municipal]])</f>
        <v>0.26</v>
      </c>
      <c r="L591" s="14">
        <f>Tabela2[[#This Row],[importadosFederal]]/100</f>
        <v>4.2000000000000003E-2</v>
      </c>
      <c r="M591" s="14">
        <f>Tabela2[[#This Row],[nacionalFederal]]/100</f>
        <v>4.8000000000000001E-2</v>
      </c>
      <c r="N591" s="14">
        <f>Tabela2[[#This Row],[estadual]]/100</f>
        <v>0.17</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17113</v>
      </c>
      <c r="G592">
        <v>4.2</v>
      </c>
      <c r="H592">
        <v>4.8</v>
      </c>
      <c r="I592">
        <v>17</v>
      </c>
      <c r="J592">
        <v>0</v>
      </c>
      <c r="K592" s="32">
        <f>SUM(Tabela2[[#This Row],[Tributação federal para nacionais]:[Tributação municipal]])</f>
        <v>0.26</v>
      </c>
      <c r="L592" s="14">
        <f>Tabela2[[#This Row],[importadosFederal]]/100</f>
        <v>4.2000000000000003E-2</v>
      </c>
      <c r="M592" s="14">
        <f>Tabela2[[#This Row],[nacionalFederal]]/100</f>
        <v>4.8000000000000001E-2</v>
      </c>
      <c r="N592" s="14">
        <f>Tabela2[[#This Row],[estadual]]/100</f>
        <v>0.17</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15.56</v>
      </c>
      <c r="I593">
        <v>17</v>
      </c>
      <c r="J593">
        <v>0</v>
      </c>
      <c r="K593" s="32">
        <f>SUM(Tabela2[[#This Row],[Tributação federal para nacionais]:[Tributação municipal]])</f>
        <v>0.46010000000000006</v>
      </c>
      <c r="L593" s="14">
        <f>Tabela2[[#This Row],[importadosFederal]]/100</f>
        <v>0.13449999999999998</v>
      </c>
      <c r="M593" s="14">
        <f>Tabela2[[#This Row],[nacionalFederal]]/100</f>
        <v>0.15560000000000002</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15.56</v>
      </c>
      <c r="I594">
        <v>17</v>
      </c>
      <c r="J594">
        <v>0</v>
      </c>
      <c r="K594" s="32">
        <f>SUM(Tabela2[[#This Row],[Tributação federal para nacionais]:[Tributação municipal]])</f>
        <v>0.46010000000000006</v>
      </c>
      <c r="L594" s="14">
        <f>Tabela2[[#This Row],[importadosFederal]]/100</f>
        <v>0.13449999999999998</v>
      </c>
      <c r="M594" s="14">
        <f>Tabela2[[#This Row],[nacionalFederal]]/100</f>
        <v>0.15560000000000002</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15.56</v>
      </c>
      <c r="I595">
        <v>17</v>
      </c>
      <c r="J595">
        <v>0</v>
      </c>
      <c r="K595" s="32">
        <f>SUM(Tabela2[[#This Row],[Tributação federal para nacionais]:[Tributação municipal]])</f>
        <v>0.46010000000000006</v>
      </c>
      <c r="L595" s="14">
        <f>Tabela2[[#This Row],[importadosFederal]]/100</f>
        <v>0.13449999999999998</v>
      </c>
      <c r="M595" s="14">
        <f>Tabela2[[#This Row],[nacionalFederal]]/100</f>
        <v>0.15560000000000002</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15.56</v>
      </c>
      <c r="I596">
        <v>17</v>
      </c>
      <c r="J596">
        <v>0</v>
      </c>
      <c r="K596" s="32">
        <f>SUM(Tabela2[[#This Row],[Tributação federal para nacionais]:[Tributação municipal]])</f>
        <v>0.46010000000000006</v>
      </c>
      <c r="L596" s="14">
        <f>Tabela2[[#This Row],[importadosFederal]]/100</f>
        <v>0.13449999999999998</v>
      </c>
      <c r="M596" s="14">
        <f>Tabela2[[#This Row],[nacionalFederal]]/100</f>
        <v>0.15560000000000002</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15.56</v>
      </c>
      <c r="I597">
        <v>17</v>
      </c>
      <c r="J597">
        <v>0</v>
      </c>
      <c r="K597" s="32">
        <f>SUM(Tabela2[[#This Row],[Tributação federal para nacionais]:[Tributação municipal]])</f>
        <v>0.46010000000000006</v>
      </c>
      <c r="L597" s="14">
        <f>Tabela2[[#This Row],[importadosFederal]]/100</f>
        <v>0.13449999999999998</v>
      </c>
      <c r="M597" s="14">
        <f>Tabela2[[#This Row],[nacionalFederal]]/100</f>
        <v>0.15560000000000002</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17</v>
      </c>
      <c r="J598">
        <v>0</v>
      </c>
      <c r="K598" s="32">
        <f>SUM(Tabela2[[#This Row],[Tributação federal para nacionais]:[Tributação municipal]])</f>
        <v>0.26</v>
      </c>
      <c r="L598" s="14">
        <f>Tabela2[[#This Row],[importadosFederal]]/100</f>
        <v>4.2000000000000003E-2</v>
      </c>
      <c r="M598" s="14">
        <f>Tabela2[[#This Row],[nacionalFederal]]/100</f>
        <v>4.8000000000000001E-2</v>
      </c>
      <c r="N598" s="14">
        <f>Tabela2[[#This Row],[estadual]]/100</f>
        <v>0.17</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17</v>
      </c>
      <c r="J599">
        <v>0</v>
      </c>
      <c r="K599" s="32">
        <f>SUM(Tabela2[[#This Row],[Tributação federal para nacionais]:[Tributação municipal]])</f>
        <v>0.26</v>
      </c>
      <c r="L599" s="14">
        <f>Tabela2[[#This Row],[importadosFederal]]/100</f>
        <v>4.2000000000000003E-2</v>
      </c>
      <c r="M599" s="14">
        <f>Tabela2[[#This Row],[nacionalFederal]]/100</f>
        <v>4.8000000000000001E-2</v>
      </c>
      <c r="N599" s="14">
        <f>Tabela2[[#This Row],[estadual]]/100</f>
        <v>0.17</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17</v>
      </c>
      <c r="J600">
        <v>0</v>
      </c>
      <c r="K600" s="32">
        <f>SUM(Tabela2[[#This Row],[Tributação federal para nacionais]:[Tributação municipal]])</f>
        <v>0.26</v>
      </c>
      <c r="L600" s="14">
        <f>Tabela2[[#This Row],[importadosFederal]]/100</f>
        <v>4.2000000000000003E-2</v>
      </c>
      <c r="M600" s="14">
        <f>Tabela2[[#This Row],[nacionalFederal]]/100</f>
        <v>4.8000000000000001E-2</v>
      </c>
      <c r="N600" s="14">
        <f>Tabela2[[#This Row],[estadual]]/100</f>
        <v>0.17</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17</v>
      </c>
      <c r="J601">
        <v>0</v>
      </c>
      <c r="K601" s="32">
        <f>SUM(Tabela2[[#This Row],[Tributação federal para nacionais]:[Tributação municipal]])</f>
        <v>0.26</v>
      </c>
      <c r="L601" s="14">
        <f>Tabela2[[#This Row],[importadosFederal]]/100</f>
        <v>4.2000000000000003E-2</v>
      </c>
      <c r="M601" s="14">
        <f>Tabela2[[#This Row],[nacionalFederal]]/100</f>
        <v>4.8000000000000001E-2</v>
      </c>
      <c r="N601" s="14">
        <f>Tabela2[[#This Row],[estadual]]/100</f>
        <v>0.17</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17</v>
      </c>
      <c r="J602">
        <v>0</v>
      </c>
      <c r="K602" s="32">
        <f>SUM(Tabela2[[#This Row],[Tributação federal para nacionais]:[Tributação municipal]])</f>
        <v>0.26</v>
      </c>
      <c r="L602" s="14">
        <f>Tabela2[[#This Row],[importadosFederal]]/100</f>
        <v>4.2000000000000003E-2</v>
      </c>
      <c r="M602" s="14">
        <f>Tabela2[[#This Row],[nacionalFederal]]/100</f>
        <v>4.8000000000000001E-2</v>
      </c>
      <c r="N602" s="14">
        <f>Tabela2[[#This Row],[estadual]]/100</f>
        <v>0.17</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17</v>
      </c>
      <c r="J603">
        <v>0</v>
      </c>
      <c r="K603" s="32">
        <f>SUM(Tabela2[[#This Row],[Tributação federal para nacionais]:[Tributação municipal]])</f>
        <v>0.26</v>
      </c>
      <c r="L603" s="14">
        <f>Tabela2[[#This Row],[importadosFederal]]/100</f>
        <v>4.2000000000000003E-2</v>
      </c>
      <c r="M603" s="14">
        <f>Tabela2[[#This Row],[nacionalFederal]]/100</f>
        <v>4.8000000000000001E-2</v>
      </c>
      <c r="N603" s="14">
        <f>Tabela2[[#This Row],[estadual]]/100</f>
        <v>0.17</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15.56</v>
      </c>
      <c r="I604">
        <v>17</v>
      </c>
      <c r="J604">
        <v>0</v>
      </c>
      <c r="K604" s="32">
        <f>SUM(Tabela2[[#This Row],[Tributação federal para nacionais]:[Tributação municipal]])</f>
        <v>0.46010000000000006</v>
      </c>
      <c r="L604" s="14">
        <f>Tabela2[[#This Row],[importadosFederal]]/100</f>
        <v>0.13449999999999998</v>
      </c>
      <c r="M604" s="14">
        <f>Tabela2[[#This Row],[nacionalFederal]]/100</f>
        <v>0.15560000000000002</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21.07</v>
      </c>
      <c r="I605">
        <v>17</v>
      </c>
      <c r="J605">
        <v>0</v>
      </c>
      <c r="K605" s="32">
        <f>SUM(Tabela2[[#This Row],[Tributação federal para nacionais]:[Tributação municipal]])</f>
        <v>0.51519999999999999</v>
      </c>
      <c r="L605" s="14">
        <f>Tabela2[[#This Row],[importadosFederal]]/100</f>
        <v>0.13449999999999998</v>
      </c>
      <c r="M605" s="14">
        <f>Tabela2[[#This Row],[nacionalFederal]]/100</f>
        <v>0.2107</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21.07</v>
      </c>
      <c r="I606">
        <v>17</v>
      </c>
      <c r="J606">
        <v>0</v>
      </c>
      <c r="K606" s="32">
        <f>SUM(Tabela2[[#This Row],[Tributação federal para nacionais]:[Tributação municipal]])</f>
        <v>0.51519999999999999</v>
      </c>
      <c r="L606" s="14">
        <f>Tabela2[[#This Row],[importadosFederal]]/100</f>
        <v>0.13449999999999998</v>
      </c>
      <c r="M606" s="14">
        <f>Tabela2[[#This Row],[nacionalFederal]]/100</f>
        <v>0.2107</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21.07</v>
      </c>
      <c r="I607">
        <v>17</v>
      </c>
      <c r="J607">
        <v>0</v>
      </c>
      <c r="K607" s="32">
        <f>SUM(Tabela2[[#This Row],[Tributação federal para nacionais]:[Tributação municipal]])</f>
        <v>0.51519999999999999</v>
      </c>
      <c r="L607" s="14">
        <f>Tabela2[[#This Row],[importadosFederal]]/100</f>
        <v>0.13449999999999998</v>
      </c>
      <c r="M607" s="14">
        <f>Tabela2[[#This Row],[nacionalFederal]]/100</f>
        <v>0.2107</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21.07</v>
      </c>
      <c r="I608">
        <v>17</v>
      </c>
      <c r="J608">
        <v>0</v>
      </c>
      <c r="K608" s="32">
        <f>SUM(Tabela2[[#This Row],[Tributação federal para nacionais]:[Tributação municipal]])</f>
        <v>0.51519999999999999</v>
      </c>
      <c r="L608" s="14">
        <f>Tabela2[[#This Row],[importadosFederal]]/100</f>
        <v>0.13449999999999998</v>
      </c>
      <c r="M608" s="14">
        <f>Tabela2[[#This Row],[nacionalFederal]]/100</f>
        <v>0.2107</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17114</v>
      </c>
      <c r="G609">
        <v>13.45</v>
      </c>
      <c r="H609">
        <v>21.07</v>
      </c>
      <c r="I609">
        <v>17</v>
      </c>
      <c r="J609">
        <v>0</v>
      </c>
      <c r="K609" s="32">
        <f>SUM(Tabela2[[#This Row],[Tributação federal para nacionais]:[Tributação municipal]])</f>
        <v>0.51519999999999999</v>
      </c>
      <c r="L609" s="14">
        <f>Tabela2[[#This Row],[importadosFederal]]/100</f>
        <v>0.13449999999999998</v>
      </c>
      <c r="M609" s="14">
        <f>Tabela2[[#This Row],[nacionalFederal]]/100</f>
        <v>0.2107</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21.07</v>
      </c>
      <c r="I610">
        <v>17</v>
      </c>
      <c r="J610">
        <v>0</v>
      </c>
      <c r="K610" s="32">
        <f>SUM(Tabela2[[#This Row],[Tributação federal para nacionais]:[Tributação municipal]])</f>
        <v>0.51519999999999999</v>
      </c>
      <c r="L610" s="14">
        <f>Tabela2[[#This Row],[importadosFederal]]/100</f>
        <v>0.13449999999999998</v>
      </c>
      <c r="M610" s="14">
        <f>Tabela2[[#This Row],[nacionalFederal]]/100</f>
        <v>0.2107</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21.07</v>
      </c>
      <c r="I611">
        <v>17</v>
      </c>
      <c r="J611">
        <v>0</v>
      </c>
      <c r="K611" s="32">
        <f>SUM(Tabela2[[#This Row],[Tributação federal para nacionais]:[Tributação municipal]])</f>
        <v>0.51519999999999999</v>
      </c>
      <c r="L611" s="14">
        <f>Tabela2[[#This Row],[importadosFederal]]/100</f>
        <v>0.13449999999999998</v>
      </c>
      <c r="M611" s="14">
        <f>Tabela2[[#This Row],[nacionalFederal]]/100</f>
        <v>0.2107</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19.77</v>
      </c>
      <c r="I612">
        <v>17</v>
      </c>
      <c r="J612">
        <v>0</v>
      </c>
      <c r="K612" s="32">
        <f>SUM(Tabela2[[#This Row],[Tributação federal para nacionais]:[Tributação municipal]])</f>
        <v>0.50219999999999998</v>
      </c>
      <c r="L612" s="14">
        <f>Tabela2[[#This Row],[importadosFederal]]/100</f>
        <v>0.13449999999999998</v>
      </c>
      <c r="M612" s="14">
        <f>Tabela2[[#This Row],[nacionalFederal]]/100</f>
        <v>0.19769999999999999</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19.77</v>
      </c>
      <c r="I613">
        <v>17</v>
      </c>
      <c r="J613">
        <v>0</v>
      </c>
      <c r="K613" s="32">
        <f>SUM(Tabela2[[#This Row],[Tributação federal para nacionais]:[Tributação municipal]])</f>
        <v>0.50219999999999998</v>
      </c>
      <c r="L613" s="14">
        <f>Tabela2[[#This Row],[importadosFederal]]/100</f>
        <v>0.13449999999999998</v>
      </c>
      <c r="M613" s="14">
        <f>Tabela2[[#This Row],[nacionalFederal]]/100</f>
        <v>0.19769999999999999</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7</v>
      </c>
      <c r="J614">
        <v>0</v>
      </c>
      <c r="K614" s="32">
        <f>SUM(Tabela2[[#This Row],[Tributação federal para nacionais]:[Tributação municipal]])</f>
        <v>0.16</v>
      </c>
      <c r="L614" s="14">
        <f>Tabela2[[#This Row],[importadosFederal]]/100</f>
        <v>4.2000000000000003E-2</v>
      </c>
      <c r="M614" s="14">
        <f>Tabela2[[#This Row],[nacionalFederal]]/100</f>
        <v>4.8000000000000001E-2</v>
      </c>
      <c r="N614" s="14">
        <f>Tabela2[[#This Row],[estadual]]/100</f>
        <v>7.0000000000000007E-2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11.82</v>
      </c>
      <c r="I615">
        <v>7</v>
      </c>
      <c r="J615">
        <v>0</v>
      </c>
      <c r="K615" s="32">
        <f>SUM(Tabela2[[#This Row],[Tributação federal para nacionais]:[Tributação municipal]])</f>
        <v>0.23020000000000002</v>
      </c>
      <c r="L615" s="14">
        <f>Tabela2[[#This Row],[importadosFederal]]/100</f>
        <v>4.2000000000000003E-2</v>
      </c>
      <c r="M615" s="14">
        <f>Tabela2[[#This Row],[nacionalFederal]]/100</f>
        <v>0.1182</v>
      </c>
      <c r="N615" s="14">
        <f>Tabela2[[#This Row],[estadual]]/100</f>
        <v>7.0000000000000007E-2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11.82</v>
      </c>
      <c r="I616">
        <v>17</v>
      </c>
      <c r="J616">
        <v>0</v>
      </c>
      <c r="K616" s="32">
        <f>SUM(Tabela2[[#This Row],[Tributação federal para nacionais]:[Tributação municipal]])</f>
        <v>0.33020000000000005</v>
      </c>
      <c r="L616" s="14">
        <f>Tabela2[[#This Row],[importadosFederal]]/100</f>
        <v>4.2000000000000003E-2</v>
      </c>
      <c r="M616" s="14">
        <f>Tabela2[[#This Row],[nacionalFederal]]/100</f>
        <v>0.1182</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11.82</v>
      </c>
      <c r="I618">
        <v>17</v>
      </c>
      <c r="J618">
        <v>0</v>
      </c>
      <c r="K618" s="32">
        <f>SUM(Tabela2[[#This Row],[Tributação federal para nacionais]:[Tributação municipal]])</f>
        <v>0.33020000000000005</v>
      </c>
      <c r="L618" s="14">
        <f>Tabela2[[#This Row],[importadosFederal]]/100</f>
        <v>4.2000000000000003E-2</v>
      </c>
      <c r="M618" s="14">
        <f>Tabela2[[#This Row],[nacionalFederal]]/100</f>
        <v>0.1182</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11.82</v>
      </c>
      <c r="I620">
        <v>17</v>
      </c>
      <c r="J620">
        <v>0</v>
      </c>
      <c r="K620" s="32">
        <f>SUM(Tabela2[[#This Row],[Tributação federal para nacionais]:[Tributação municipal]])</f>
        <v>0.33020000000000005</v>
      </c>
      <c r="L620" s="14">
        <f>Tabela2[[#This Row],[importadosFederal]]/100</f>
        <v>4.2000000000000003E-2</v>
      </c>
      <c r="M620" s="14">
        <f>Tabela2[[#This Row],[nacionalFederal]]/100</f>
        <v>0.1182</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7</v>
      </c>
      <c r="J621">
        <v>0</v>
      </c>
      <c r="K621" s="32">
        <f>SUM(Tabela2[[#This Row],[Tributação federal para nacionais]:[Tributação municipal]])</f>
        <v>0.16</v>
      </c>
      <c r="L621" s="14">
        <f>Tabela2[[#This Row],[importadosFederal]]/100</f>
        <v>4.2000000000000003E-2</v>
      </c>
      <c r="M621" s="14">
        <f>Tabela2[[#This Row],[nacionalFederal]]/100</f>
        <v>4.8000000000000001E-2</v>
      </c>
      <c r="N621" s="14">
        <f>Tabela2[[#This Row],[estadual]]/100</f>
        <v>7.0000000000000007E-2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24.82</v>
      </c>
      <c r="I622">
        <v>7</v>
      </c>
      <c r="J622">
        <v>0</v>
      </c>
      <c r="K622" s="32">
        <f>SUM(Tabela2[[#This Row],[Tributação federal para nacionais]:[Tributação municipal]])</f>
        <v>0.36020000000000002</v>
      </c>
      <c r="L622" s="14">
        <f>Tabela2[[#This Row],[importadosFederal]]/100</f>
        <v>4.2000000000000003E-2</v>
      </c>
      <c r="M622" s="14">
        <f>Tabela2[[#This Row],[nacionalFederal]]/100</f>
        <v>0.2482</v>
      </c>
      <c r="N622" s="14">
        <f>Tabela2[[#This Row],[estadual]]/100</f>
        <v>7.0000000000000007E-2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11.82</v>
      </c>
      <c r="I624">
        <v>17</v>
      </c>
      <c r="J624">
        <v>0</v>
      </c>
      <c r="K624" s="32">
        <f>SUM(Tabela2[[#This Row],[Tributação federal para nacionais]:[Tributação municipal]])</f>
        <v>0.33020000000000005</v>
      </c>
      <c r="L624" s="14">
        <f>Tabela2[[#This Row],[importadosFederal]]/100</f>
        <v>4.2000000000000003E-2</v>
      </c>
      <c r="M624" s="14">
        <f>Tabela2[[#This Row],[nacionalFederal]]/100</f>
        <v>0.1182</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11.82</v>
      </c>
      <c r="I625">
        <v>17</v>
      </c>
      <c r="J625">
        <v>0</v>
      </c>
      <c r="K625" s="32">
        <f>SUM(Tabela2[[#This Row],[Tributação federal para nacionais]:[Tributação municipal]])</f>
        <v>0.33020000000000005</v>
      </c>
      <c r="L625" s="14">
        <f>Tabela2[[#This Row],[importadosFederal]]/100</f>
        <v>4.2000000000000003E-2</v>
      </c>
      <c r="M625" s="14">
        <f>Tabela2[[#This Row],[nacionalFederal]]/100</f>
        <v>0.1182</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11.82</v>
      </c>
      <c r="I626">
        <v>17</v>
      </c>
      <c r="J626">
        <v>0</v>
      </c>
      <c r="K626" s="32">
        <f>SUM(Tabela2[[#This Row],[Tributação federal para nacionais]:[Tributação municipal]])</f>
        <v>0.33020000000000005</v>
      </c>
      <c r="L626" s="14">
        <f>Tabela2[[#This Row],[importadosFederal]]/100</f>
        <v>4.2000000000000003E-2</v>
      </c>
      <c r="M626" s="14">
        <f>Tabela2[[#This Row],[nacionalFederal]]/100</f>
        <v>0.1182</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11.82</v>
      </c>
      <c r="I627">
        <v>17</v>
      </c>
      <c r="J627">
        <v>0</v>
      </c>
      <c r="K627" s="32">
        <f>SUM(Tabela2[[#This Row],[Tributação federal para nacionais]:[Tributação municipal]])</f>
        <v>0.33020000000000005</v>
      </c>
      <c r="L627" s="14">
        <f>Tabela2[[#This Row],[importadosFederal]]/100</f>
        <v>4.2000000000000003E-2</v>
      </c>
      <c r="M627" s="14">
        <f>Tabela2[[#This Row],[nacionalFederal]]/100</f>
        <v>0.1182</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11.82</v>
      </c>
      <c r="I628">
        <v>17</v>
      </c>
      <c r="J628">
        <v>0</v>
      </c>
      <c r="K628" s="32">
        <f>SUM(Tabela2[[#This Row],[Tributação federal para nacionais]:[Tributação municipal]])</f>
        <v>0.33020000000000005</v>
      </c>
      <c r="L628" s="14">
        <f>Tabela2[[#This Row],[importadosFederal]]/100</f>
        <v>4.2000000000000003E-2</v>
      </c>
      <c r="M628" s="14">
        <f>Tabela2[[#This Row],[nacionalFederal]]/100</f>
        <v>0.1182</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11.82</v>
      </c>
      <c r="I629">
        <v>17</v>
      </c>
      <c r="J629">
        <v>0</v>
      </c>
      <c r="K629" s="32">
        <f>SUM(Tabela2[[#This Row],[Tributação federal para nacionais]:[Tributação municipal]])</f>
        <v>0.33020000000000005</v>
      </c>
      <c r="L629" s="14">
        <f>Tabela2[[#This Row],[importadosFederal]]/100</f>
        <v>4.2000000000000003E-2</v>
      </c>
      <c r="M629" s="14">
        <f>Tabela2[[#This Row],[nacionalFederal]]/100</f>
        <v>0.1182</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17115</v>
      </c>
      <c r="G630">
        <v>4.2</v>
      </c>
      <c r="H630">
        <v>11.82</v>
      </c>
      <c r="I630">
        <v>17</v>
      </c>
      <c r="J630">
        <v>0</v>
      </c>
      <c r="K630" s="32">
        <f>SUM(Tabela2[[#This Row],[Tributação federal para nacionais]:[Tributação municipal]])</f>
        <v>0.33020000000000005</v>
      </c>
      <c r="L630" s="14">
        <f>Tabela2[[#This Row],[importadosFederal]]/100</f>
        <v>4.2000000000000003E-2</v>
      </c>
      <c r="M630" s="14">
        <f>Tabela2[[#This Row],[nacionalFederal]]/100</f>
        <v>0.1182</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11.82</v>
      </c>
      <c r="I631">
        <v>17</v>
      </c>
      <c r="J631">
        <v>0</v>
      </c>
      <c r="K631" s="32">
        <f>SUM(Tabela2[[#This Row],[Tributação federal para nacionais]:[Tributação municipal]])</f>
        <v>0.33020000000000005</v>
      </c>
      <c r="L631" s="14">
        <f>Tabela2[[#This Row],[importadosFederal]]/100</f>
        <v>4.2000000000000003E-2</v>
      </c>
      <c r="M631" s="14">
        <f>Tabela2[[#This Row],[nacionalFederal]]/100</f>
        <v>0.1182</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11.82</v>
      </c>
      <c r="I632">
        <v>17</v>
      </c>
      <c r="J632">
        <v>0</v>
      </c>
      <c r="K632" s="32">
        <f>SUM(Tabela2[[#This Row],[Tributação federal para nacionais]:[Tributação municipal]])</f>
        <v>0.33020000000000005</v>
      </c>
      <c r="L632" s="14">
        <f>Tabela2[[#This Row],[importadosFederal]]/100</f>
        <v>4.2000000000000003E-2</v>
      </c>
      <c r="M632" s="14">
        <f>Tabela2[[#This Row],[nacionalFederal]]/100</f>
        <v>0.1182</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11.82</v>
      </c>
      <c r="I633">
        <v>17</v>
      </c>
      <c r="J633">
        <v>0</v>
      </c>
      <c r="K633" s="32">
        <f>SUM(Tabela2[[#This Row],[Tributação federal para nacionais]:[Tributação municipal]])</f>
        <v>0.33020000000000005</v>
      </c>
      <c r="L633" s="14">
        <f>Tabela2[[#This Row],[importadosFederal]]/100</f>
        <v>4.2000000000000003E-2</v>
      </c>
      <c r="M633" s="14">
        <f>Tabela2[[#This Row],[nacionalFederal]]/100</f>
        <v>0.1182</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17116</v>
      </c>
      <c r="G634">
        <v>4.2</v>
      </c>
      <c r="H634">
        <v>11.82</v>
      </c>
      <c r="I634">
        <v>17</v>
      </c>
      <c r="J634">
        <v>0</v>
      </c>
      <c r="K634" s="32">
        <f>SUM(Tabela2[[#This Row],[Tributação federal para nacionais]:[Tributação municipal]])</f>
        <v>0.33020000000000005</v>
      </c>
      <c r="L634" s="14">
        <f>Tabela2[[#This Row],[importadosFederal]]/100</f>
        <v>4.2000000000000003E-2</v>
      </c>
      <c r="M634" s="14">
        <f>Tabela2[[#This Row],[nacionalFederal]]/100</f>
        <v>0.1182</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17117</v>
      </c>
      <c r="G635">
        <v>4.2</v>
      </c>
      <c r="H635">
        <v>11.82</v>
      </c>
      <c r="I635">
        <v>17</v>
      </c>
      <c r="J635">
        <v>0</v>
      </c>
      <c r="K635" s="32">
        <f>SUM(Tabela2[[#This Row],[Tributação federal para nacionais]:[Tributação municipal]])</f>
        <v>0.33020000000000005</v>
      </c>
      <c r="L635" s="14">
        <f>Tabela2[[#This Row],[importadosFederal]]/100</f>
        <v>4.2000000000000003E-2</v>
      </c>
      <c r="M635" s="14">
        <f>Tabela2[[#This Row],[nacionalFederal]]/100</f>
        <v>0.1182</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17118</v>
      </c>
      <c r="G636">
        <v>4.2</v>
      </c>
      <c r="H636">
        <v>11.82</v>
      </c>
      <c r="I636">
        <v>7</v>
      </c>
      <c r="J636">
        <v>0</v>
      </c>
      <c r="K636" s="32">
        <f>SUM(Tabela2[[#This Row],[Tributação federal para nacionais]:[Tributação municipal]])</f>
        <v>0.23020000000000002</v>
      </c>
      <c r="L636" s="14">
        <f>Tabela2[[#This Row],[importadosFederal]]/100</f>
        <v>4.2000000000000003E-2</v>
      </c>
      <c r="M636" s="14">
        <f>Tabela2[[#This Row],[nacionalFederal]]/100</f>
        <v>0.1182</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11.82</v>
      </c>
      <c r="I637">
        <v>17</v>
      </c>
      <c r="J637">
        <v>0</v>
      </c>
      <c r="K637" s="32">
        <f>SUM(Tabela2[[#This Row],[Tributação federal para nacionais]:[Tributação municipal]])</f>
        <v>0.33020000000000005</v>
      </c>
      <c r="L637" s="14">
        <f>Tabela2[[#This Row],[importadosFederal]]/100</f>
        <v>4.2000000000000003E-2</v>
      </c>
      <c r="M637" s="14">
        <f>Tabela2[[#This Row],[nacionalFederal]]/100</f>
        <v>0.1182</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11.82</v>
      </c>
      <c r="I638">
        <v>17</v>
      </c>
      <c r="J638">
        <v>0</v>
      </c>
      <c r="K638" s="32">
        <f>SUM(Tabela2[[#This Row],[Tributação federal para nacionais]:[Tributação municipal]])</f>
        <v>0.33020000000000005</v>
      </c>
      <c r="L638" s="14">
        <f>Tabela2[[#This Row],[importadosFederal]]/100</f>
        <v>4.2000000000000003E-2</v>
      </c>
      <c r="M638" s="14">
        <f>Tabela2[[#This Row],[nacionalFederal]]/100</f>
        <v>0.1182</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11.82</v>
      </c>
      <c r="I639">
        <v>17</v>
      </c>
      <c r="J639">
        <v>0</v>
      </c>
      <c r="K639" s="32">
        <f>SUM(Tabela2[[#This Row],[Tributação federal para nacionais]:[Tributação municipal]])</f>
        <v>0.33020000000000005</v>
      </c>
      <c r="L639" s="14">
        <f>Tabela2[[#This Row],[importadosFederal]]/100</f>
        <v>4.2000000000000003E-2</v>
      </c>
      <c r="M639" s="14">
        <f>Tabela2[[#This Row],[nacionalFederal]]/100</f>
        <v>0.1182</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11.82</v>
      </c>
      <c r="I640">
        <v>17</v>
      </c>
      <c r="J640">
        <v>0</v>
      </c>
      <c r="K640" s="32">
        <f>SUM(Tabela2[[#This Row],[Tributação federal para nacionais]:[Tributação municipal]])</f>
        <v>0.33020000000000005</v>
      </c>
      <c r="L640" s="14">
        <f>Tabela2[[#This Row],[importadosFederal]]/100</f>
        <v>4.2000000000000003E-2</v>
      </c>
      <c r="M640" s="14">
        <f>Tabela2[[#This Row],[nacionalFederal]]/100</f>
        <v>0.1182</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11.82</v>
      </c>
      <c r="I641">
        <v>17</v>
      </c>
      <c r="J641">
        <v>0</v>
      </c>
      <c r="K641" s="32">
        <f>SUM(Tabela2[[#This Row],[Tributação federal para nacionais]:[Tributação municipal]])</f>
        <v>0.33020000000000005</v>
      </c>
      <c r="L641" s="14">
        <f>Tabela2[[#This Row],[importadosFederal]]/100</f>
        <v>4.2000000000000003E-2</v>
      </c>
      <c r="M641" s="14">
        <f>Tabela2[[#This Row],[nacionalFederal]]/100</f>
        <v>0.1182</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11.82</v>
      </c>
      <c r="I642">
        <v>17</v>
      </c>
      <c r="J642">
        <v>0</v>
      </c>
      <c r="K642" s="32">
        <f>SUM(Tabela2[[#This Row],[Tributação federal para nacionais]:[Tributação municipal]])</f>
        <v>0.33020000000000005</v>
      </c>
      <c r="L642" s="14">
        <f>Tabela2[[#This Row],[importadosFederal]]/100</f>
        <v>4.2000000000000003E-2</v>
      </c>
      <c r="M642" s="14">
        <f>Tabela2[[#This Row],[nacionalFederal]]/100</f>
        <v>0.1182</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11.82</v>
      </c>
      <c r="I643">
        <v>17</v>
      </c>
      <c r="J643">
        <v>0</v>
      </c>
      <c r="K643" s="32">
        <f>SUM(Tabela2[[#This Row],[Tributação federal para nacionais]:[Tributação municipal]])</f>
        <v>0.33020000000000005</v>
      </c>
      <c r="L643" s="14">
        <f>Tabela2[[#This Row],[importadosFederal]]/100</f>
        <v>4.2000000000000003E-2</v>
      </c>
      <c r="M643" s="14">
        <f>Tabela2[[#This Row],[nacionalFederal]]/100</f>
        <v>0.1182</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11.82</v>
      </c>
      <c r="I644">
        <v>17</v>
      </c>
      <c r="J644">
        <v>0</v>
      </c>
      <c r="K644" s="32">
        <f>SUM(Tabela2[[#This Row],[Tributação federal para nacionais]:[Tributação municipal]])</f>
        <v>0.33020000000000005</v>
      </c>
      <c r="L644" s="14">
        <f>Tabela2[[#This Row],[importadosFederal]]/100</f>
        <v>4.2000000000000003E-2</v>
      </c>
      <c r="M644" s="14">
        <f>Tabela2[[#This Row],[nacionalFederal]]/100</f>
        <v>0.1182</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11.82</v>
      </c>
      <c r="I645">
        <v>17</v>
      </c>
      <c r="J645">
        <v>0</v>
      </c>
      <c r="K645" s="32">
        <f>SUM(Tabela2[[#This Row],[Tributação federal para nacionais]:[Tributação municipal]])</f>
        <v>0.33020000000000005</v>
      </c>
      <c r="L645" s="14">
        <f>Tabela2[[#This Row],[importadosFederal]]/100</f>
        <v>4.2000000000000003E-2</v>
      </c>
      <c r="M645" s="14">
        <f>Tabela2[[#This Row],[nacionalFederal]]/100</f>
        <v>0.1182</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11.82</v>
      </c>
      <c r="I646">
        <v>17</v>
      </c>
      <c r="J646">
        <v>0</v>
      </c>
      <c r="K646" s="32">
        <f>SUM(Tabela2[[#This Row],[Tributação federal para nacionais]:[Tributação municipal]])</f>
        <v>0.33020000000000005</v>
      </c>
      <c r="L646" s="14">
        <f>Tabela2[[#This Row],[importadosFederal]]/100</f>
        <v>4.2000000000000003E-2</v>
      </c>
      <c r="M646" s="14">
        <f>Tabela2[[#This Row],[nacionalFederal]]/100</f>
        <v>0.1182</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17119</v>
      </c>
      <c r="G647">
        <v>4.2</v>
      </c>
      <c r="H647">
        <v>11.82</v>
      </c>
      <c r="I647">
        <v>17</v>
      </c>
      <c r="J647">
        <v>0</v>
      </c>
      <c r="K647" s="32">
        <f>SUM(Tabela2[[#This Row],[Tributação federal para nacionais]:[Tributação municipal]])</f>
        <v>0.33020000000000005</v>
      </c>
      <c r="L647" s="14">
        <f>Tabela2[[#This Row],[importadosFederal]]/100</f>
        <v>4.2000000000000003E-2</v>
      </c>
      <c r="M647" s="14">
        <f>Tabela2[[#This Row],[nacionalFederal]]/100</f>
        <v>0.1182</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11.82</v>
      </c>
      <c r="I649">
        <v>17</v>
      </c>
      <c r="J649">
        <v>0</v>
      </c>
      <c r="K649" s="32">
        <f>SUM(Tabela2[[#This Row],[Tributação federal para nacionais]:[Tributação municipal]])</f>
        <v>0.33020000000000005</v>
      </c>
      <c r="L649" s="14">
        <f>Tabela2[[#This Row],[importadosFederal]]/100</f>
        <v>4.2000000000000003E-2</v>
      </c>
      <c r="M649" s="14">
        <f>Tabela2[[#This Row],[nacionalFederal]]/100</f>
        <v>0.1182</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11.82</v>
      </c>
      <c r="I650">
        <v>17</v>
      </c>
      <c r="J650">
        <v>0</v>
      </c>
      <c r="K650" s="32">
        <f>SUM(Tabela2[[#This Row],[Tributação federal para nacionais]:[Tributação municipal]])</f>
        <v>0.33020000000000005</v>
      </c>
      <c r="L650" s="14">
        <f>Tabela2[[#This Row],[importadosFederal]]/100</f>
        <v>4.2000000000000003E-2</v>
      </c>
      <c r="M650" s="14">
        <f>Tabela2[[#This Row],[nacionalFederal]]/100</f>
        <v>0.1182</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10.07</v>
      </c>
      <c r="I651">
        <v>12</v>
      </c>
      <c r="J651">
        <v>0</v>
      </c>
      <c r="K651" s="32">
        <f>SUM(Tabela2[[#This Row],[Tributação federal para nacionais]:[Tributação municipal]])</f>
        <v>0.26269999999999999</v>
      </c>
      <c r="L651" s="14">
        <f>Tabela2[[#This Row],[importadosFederal]]/100</f>
        <v>4.2000000000000003E-2</v>
      </c>
      <c r="M651" s="14">
        <f>Tabela2[[#This Row],[nacionalFederal]]/100</f>
        <v>0.1007</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17120</v>
      </c>
      <c r="G652">
        <v>4.2</v>
      </c>
      <c r="H652">
        <v>10.07</v>
      </c>
      <c r="I652">
        <v>12</v>
      </c>
      <c r="J652">
        <v>0</v>
      </c>
      <c r="K652" s="32">
        <f>SUM(Tabela2[[#This Row],[Tributação federal para nacionais]:[Tributação municipal]])</f>
        <v>0.26269999999999999</v>
      </c>
      <c r="L652" s="14">
        <f>Tabela2[[#This Row],[importadosFederal]]/100</f>
        <v>4.2000000000000003E-2</v>
      </c>
      <c r="M652" s="14">
        <f>Tabela2[[#This Row],[nacionalFederal]]/100</f>
        <v>0.1007</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17121</v>
      </c>
      <c r="G653">
        <v>4.2</v>
      </c>
      <c r="H653">
        <v>10.07</v>
      </c>
      <c r="I653">
        <v>12</v>
      </c>
      <c r="J653">
        <v>0</v>
      </c>
      <c r="K653" s="32">
        <f>SUM(Tabela2[[#This Row],[Tributação federal para nacionais]:[Tributação municipal]])</f>
        <v>0.26269999999999999</v>
      </c>
      <c r="L653" s="14">
        <f>Tabela2[[#This Row],[importadosFederal]]/100</f>
        <v>4.2000000000000003E-2</v>
      </c>
      <c r="M653" s="14">
        <f>Tabela2[[#This Row],[nacionalFederal]]/100</f>
        <v>0.1007</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10.07</v>
      </c>
      <c r="I654">
        <v>12</v>
      </c>
      <c r="J654">
        <v>0</v>
      </c>
      <c r="K654" s="32">
        <f>SUM(Tabela2[[#This Row],[Tributação federal para nacionais]:[Tributação municipal]])</f>
        <v>0.26269999999999999</v>
      </c>
      <c r="L654" s="14">
        <f>Tabela2[[#This Row],[importadosFederal]]/100</f>
        <v>4.2000000000000003E-2</v>
      </c>
      <c r="M654" s="14">
        <f>Tabela2[[#This Row],[nacionalFederal]]/100</f>
        <v>0.1007</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10.07</v>
      </c>
      <c r="I655">
        <v>12</v>
      </c>
      <c r="J655">
        <v>0</v>
      </c>
      <c r="K655" s="32">
        <f>SUM(Tabela2[[#This Row],[Tributação federal para nacionais]:[Tributação municipal]])</f>
        <v>0.26269999999999999</v>
      </c>
      <c r="L655" s="14">
        <f>Tabela2[[#This Row],[importadosFederal]]/100</f>
        <v>4.2000000000000003E-2</v>
      </c>
      <c r="M655" s="14">
        <f>Tabela2[[#This Row],[nacionalFederal]]/100</f>
        <v>0.1007</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10.07</v>
      </c>
      <c r="I656">
        <v>12</v>
      </c>
      <c r="J656">
        <v>0</v>
      </c>
      <c r="K656" s="32">
        <f>SUM(Tabela2[[#This Row],[Tributação federal para nacionais]:[Tributação municipal]])</f>
        <v>0.26269999999999999</v>
      </c>
      <c r="L656" s="14">
        <f>Tabela2[[#This Row],[importadosFederal]]/100</f>
        <v>4.2000000000000003E-2</v>
      </c>
      <c r="M656" s="14">
        <f>Tabela2[[#This Row],[nacionalFederal]]/100</f>
        <v>0.1007</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10.07</v>
      </c>
      <c r="I657">
        <v>12</v>
      </c>
      <c r="J657">
        <v>0</v>
      </c>
      <c r="K657" s="32">
        <f>SUM(Tabela2[[#This Row],[Tributação federal para nacionais]:[Tributação municipal]])</f>
        <v>0.26269999999999999</v>
      </c>
      <c r="L657" s="14">
        <f>Tabela2[[#This Row],[importadosFederal]]/100</f>
        <v>4.2000000000000003E-2</v>
      </c>
      <c r="M657" s="14">
        <f>Tabela2[[#This Row],[nacionalFederal]]/100</f>
        <v>0.1007</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10.07</v>
      </c>
      <c r="I658">
        <v>12</v>
      </c>
      <c r="J658">
        <v>0</v>
      </c>
      <c r="K658" s="32">
        <f>SUM(Tabela2[[#This Row],[Tributação federal para nacionais]:[Tributação municipal]])</f>
        <v>0.26269999999999999</v>
      </c>
      <c r="L658" s="14">
        <f>Tabela2[[#This Row],[importadosFederal]]/100</f>
        <v>4.2000000000000003E-2</v>
      </c>
      <c r="M658" s="14">
        <f>Tabela2[[#This Row],[nacionalFederal]]/100</f>
        <v>0.1007</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11.82</v>
      </c>
      <c r="I659">
        <v>17</v>
      </c>
      <c r="J659">
        <v>0</v>
      </c>
      <c r="K659" s="32">
        <f>SUM(Tabela2[[#This Row],[Tributação federal para nacionais]:[Tributação municipal]])</f>
        <v>0.33020000000000005</v>
      </c>
      <c r="L659" s="14">
        <f>Tabela2[[#This Row],[importadosFederal]]/100</f>
        <v>4.2000000000000003E-2</v>
      </c>
      <c r="M659" s="14">
        <f>Tabela2[[#This Row],[nacionalFederal]]/100</f>
        <v>0.1182</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11.82</v>
      </c>
      <c r="I660">
        <v>17</v>
      </c>
      <c r="J660">
        <v>0</v>
      </c>
      <c r="K660" s="32">
        <f>SUM(Tabela2[[#This Row],[Tributação federal para nacionais]:[Tributação municipal]])</f>
        <v>0.33020000000000005</v>
      </c>
      <c r="L660" s="14">
        <f>Tabela2[[#This Row],[importadosFederal]]/100</f>
        <v>4.2000000000000003E-2</v>
      </c>
      <c r="M660" s="14">
        <f>Tabela2[[#This Row],[nacionalFederal]]/100</f>
        <v>0.1182</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11.82</v>
      </c>
      <c r="I661">
        <v>17</v>
      </c>
      <c r="J661">
        <v>0</v>
      </c>
      <c r="K661" s="32">
        <f>SUM(Tabela2[[#This Row],[Tributação federal para nacionais]:[Tributação municipal]])</f>
        <v>0.33020000000000005</v>
      </c>
      <c r="L661" s="14">
        <f>Tabela2[[#This Row],[importadosFederal]]/100</f>
        <v>4.2000000000000003E-2</v>
      </c>
      <c r="M661" s="14">
        <f>Tabela2[[#This Row],[nacionalFederal]]/100</f>
        <v>0.1182</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17122</v>
      </c>
      <c r="G662">
        <v>4.2</v>
      </c>
      <c r="H662">
        <v>11.82</v>
      </c>
      <c r="I662">
        <v>17</v>
      </c>
      <c r="J662">
        <v>0</v>
      </c>
      <c r="K662" s="32">
        <f>SUM(Tabela2[[#This Row],[Tributação federal para nacionais]:[Tributação municipal]])</f>
        <v>0.33020000000000005</v>
      </c>
      <c r="L662" s="14">
        <f>Tabela2[[#This Row],[importadosFederal]]/100</f>
        <v>4.2000000000000003E-2</v>
      </c>
      <c r="M662" s="14">
        <f>Tabela2[[#This Row],[nacionalFederal]]/100</f>
        <v>0.1182</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21.07</v>
      </c>
      <c r="I663">
        <v>17</v>
      </c>
      <c r="J663">
        <v>0</v>
      </c>
      <c r="K663" s="32">
        <f>SUM(Tabela2[[#This Row],[Tributação federal para nacionais]:[Tributação municipal]])</f>
        <v>0.51519999999999999</v>
      </c>
      <c r="L663" s="14">
        <f>Tabela2[[#This Row],[importadosFederal]]/100</f>
        <v>0.13449999999999998</v>
      </c>
      <c r="M663" s="14">
        <f>Tabela2[[#This Row],[nacionalFederal]]/100</f>
        <v>0.2107</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24.82</v>
      </c>
      <c r="I664">
        <v>17</v>
      </c>
      <c r="J664">
        <v>0</v>
      </c>
      <c r="K664" s="32">
        <f>SUM(Tabela2[[#This Row],[Tributação federal para nacionais]:[Tributação municipal]])</f>
        <v>0.46020000000000005</v>
      </c>
      <c r="L664" s="14">
        <f>Tabela2[[#This Row],[importadosFederal]]/100</f>
        <v>4.2000000000000003E-2</v>
      </c>
      <c r="M664" s="14">
        <f>Tabela2[[#This Row],[nacionalFederal]]/100</f>
        <v>0.2482</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34.07</v>
      </c>
      <c r="I665">
        <v>17</v>
      </c>
      <c r="J665">
        <v>0</v>
      </c>
      <c r="K665" s="32">
        <f>SUM(Tabela2[[#This Row],[Tributação federal para nacionais]:[Tributação municipal]])</f>
        <v>0.6452</v>
      </c>
      <c r="L665" s="14">
        <f>Tabela2[[#This Row],[importadosFederal]]/100</f>
        <v>0.13449999999999998</v>
      </c>
      <c r="M665" s="14">
        <f>Tabela2[[#This Row],[nacionalFederal]]/100</f>
        <v>0.3407</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7.88</v>
      </c>
      <c r="H666">
        <v>15.5</v>
      </c>
      <c r="I666">
        <v>17</v>
      </c>
      <c r="J666">
        <v>0</v>
      </c>
      <c r="K666" s="32">
        <f>SUM(Tabela2[[#This Row],[Tributação federal para nacionais]:[Tributação municipal]])</f>
        <v>0.40380000000000005</v>
      </c>
      <c r="L666" s="14">
        <f>Tabela2[[#This Row],[importadosFederal]]/100</f>
        <v>7.8799999999999995E-2</v>
      </c>
      <c r="M666" s="14">
        <f>Tabela2[[#This Row],[nacionalFederal]]/100</f>
        <v>0.155</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21.07</v>
      </c>
      <c r="I667">
        <v>17</v>
      </c>
      <c r="J667">
        <v>0</v>
      </c>
      <c r="K667" s="32">
        <f>SUM(Tabela2[[#This Row],[Tributação federal para nacionais]:[Tributação municipal]])</f>
        <v>0.51519999999999999</v>
      </c>
      <c r="L667" s="14">
        <f>Tabela2[[#This Row],[importadosFederal]]/100</f>
        <v>0.13449999999999998</v>
      </c>
      <c r="M667" s="14">
        <f>Tabela2[[#This Row],[nacionalFederal]]/100</f>
        <v>0.2107</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17123</v>
      </c>
      <c r="G668">
        <v>4.2</v>
      </c>
      <c r="H668">
        <v>11.82</v>
      </c>
      <c r="I668">
        <v>17</v>
      </c>
      <c r="J668">
        <v>0</v>
      </c>
      <c r="K668" s="32">
        <f>SUM(Tabela2[[#This Row],[Tributação federal para nacionais]:[Tributação municipal]])</f>
        <v>0.33020000000000005</v>
      </c>
      <c r="L668" s="14">
        <f>Tabela2[[#This Row],[importadosFederal]]/100</f>
        <v>4.2000000000000003E-2</v>
      </c>
      <c r="M668" s="14">
        <f>Tabela2[[#This Row],[nacionalFederal]]/100</f>
        <v>0.1182</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21.07</v>
      </c>
      <c r="I669">
        <v>17</v>
      </c>
      <c r="J669">
        <v>0</v>
      </c>
      <c r="K669" s="32">
        <f>SUM(Tabela2[[#This Row],[Tributação federal para nacionais]:[Tributação municipal]])</f>
        <v>0.51519999999999999</v>
      </c>
      <c r="L669" s="14">
        <f>Tabela2[[#This Row],[importadosFederal]]/100</f>
        <v>0.13449999999999998</v>
      </c>
      <c r="M669" s="14">
        <f>Tabela2[[#This Row],[nacionalFederal]]/100</f>
        <v>0.2107</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11.82</v>
      </c>
      <c r="I670">
        <v>17</v>
      </c>
      <c r="J670">
        <v>0</v>
      </c>
      <c r="K670" s="32">
        <f>SUM(Tabela2[[#This Row],[Tributação federal para nacionais]:[Tributação municipal]])</f>
        <v>0.33020000000000005</v>
      </c>
      <c r="L670" s="14">
        <f>Tabela2[[#This Row],[importadosFederal]]/100</f>
        <v>4.2000000000000003E-2</v>
      </c>
      <c r="M670" s="14">
        <f>Tabela2[[#This Row],[nacionalFederal]]/100</f>
        <v>0.1182</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11.82</v>
      </c>
      <c r="I671">
        <v>17</v>
      </c>
      <c r="J671">
        <v>0</v>
      </c>
      <c r="K671" s="32">
        <f>SUM(Tabela2[[#This Row],[Tributação federal para nacionais]:[Tributação municipal]])</f>
        <v>0.33020000000000005</v>
      </c>
      <c r="L671" s="14">
        <f>Tabela2[[#This Row],[importadosFederal]]/100</f>
        <v>4.2000000000000003E-2</v>
      </c>
      <c r="M671" s="14">
        <f>Tabela2[[#This Row],[nacionalFederal]]/100</f>
        <v>0.1182</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17124</v>
      </c>
      <c r="G672">
        <v>4.2</v>
      </c>
      <c r="H672">
        <v>11.82</v>
      </c>
      <c r="I672">
        <v>17</v>
      </c>
      <c r="J672">
        <v>0</v>
      </c>
      <c r="K672" s="32">
        <f>SUM(Tabela2[[#This Row],[Tributação federal para nacionais]:[Tributação municipal]])</f>
        <v>0.33020000000000005</v>
      </c>
      <c r="L672" s="14">
        <f>Tabela2[[#This Row],[importadosFederal]]/100</f>
        <v>4.2000000000000003E-2</v>
      </c>
      <c r="M672" s="14">
        <f>Tabela2[[#This Row],[nacionalFederal]]/100</f>
        <v>0.1182</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17125</v>
      </c>
      <c r="G673">
        <v>4.2</v>
      </c>
      <c r="H673">
        <v>11.82</v>
      </c>
      <c r="I673">
        <v>17</v>
      </c>
      <c r="J673">
        <v>0</v>
      </c>
      <c r="K673" s="32">
        <f>SUM(Tabela2[[#This Row],[Tributação federal para nacionais]:[Tributação municipal]])</f>
        <v>0.33020000000000005</v>
      </c>
      <c r="L673" s="14">
        <f>Tabela2[[#This Row],[importadosFederal]]/100</f>
        <v>4.2000000000000003E-2</v>
      </c>
      <c r="M673" s="14">
        <f>Tabela2[[#This Row],[nacionalFederal]]/100</f>
        <v>0.1182</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11.82</v>
      </c>
      <c r="I674">
        <v>17</v>
      </c>
      <c r="J674">
        <v>0</v>
      </c>
      <c r="K674" s="32">
        <f>SUM(Tabela2[[#This Row],[Tributação federal para nacionais]:[Tributação municipal]])</f>
        <v>0.33020000000000005</v>
      </c>
      <c r="L674" s="14">
        <f>Tabela2[[#This Row],[importadosFederal]]/100</f>
        <v>4.2000000000000003E-2</v>
      </c>
      <c r="M674" s="14">
        <f>Tabela2[[#This Row],[nacionalFederal]]/100</f>
        <v>0.1182</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11.82</v>
      </c>
      <c r="I675">
        <v>4.8</v>
      </c>
      <c r="J675">
        <v>0</v>
      </c>
      <c r="K675" s="32">
        <f>SUM(Tabela2[[#This Row],[Tributação federal para nacionais]:[Tributação municipal]])</f>
        <v>0.2082</v>
      </c>
      <c r="L675" s="14">
        <f>Tabela2[[#This Row],[importadosFederal]]/100</f>
        <v>4.2000000000000003E-2</v>
      </c>
      <c r="M675" s="14">
        <f>Tabela2[[#This Row],[nacionalFederal]]/100</f>
        <v>0.1182</v>
      </c>
      <c r="N675" s="14">
        <f>Tabela2[[#This Row],[estadual]]/100</f>
        <v>4.8000000000000001E-2</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11.82</v>
      </c>
      <c r="I676">
        <v>7</v>
      </c>
      <c r="J676">
        <v>0</v>
      </c>
      <c r="K676" s="32">
        <f>SUM(Tabela2[[#This Row],[Tributação federal para nacionais]:[Tributação municipal]])</f>
        <v>0.23020000000000002</v>
      </c>
      <c r="L676" s="14">
        <f>Tabela2[[#This Row],[importadosFederal]]/100</f>
        <v>4.2000000000000003E-2</v>
      </c>
      <c r="M676" s="14">
        <f>Tabela2[[#This Row],[nacionalFederal]]/100</f>
        <v>0.1182</v>
      </c>
      <c r="N676" s="14">
        <f>Tabela2[[#This Row],[estadual]]/100</f>
        <v>7.0000000000000007E-2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21.07</v>
      </c>
      <c r="I677">
        <v>17</v>
      </c>
      <c r="J677">
        <v>0</v>
      </c>
      <c r="K677" s="32">
        <f>SUM(Tabela2[[#This Row],[Tributação federal para nacionais]:[Tributação municipal]])</f>
        <v>0.51519999999999999</v>
      </c>
      <c r="L677" s="14">
        <f>Tabela2[[#This Row],[importadosFederal]]/100</f>
        <v>0.13449999999999998</v>
      </c>
      <c r="M677" s="14">
        <f>Tabela2[[#This Row],[nacionalFederal]]/100</f>
        <v>0.2107</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11.82</v>
      </c>
      <c r="I679">
        <v>17</v>
      </c>
      <c r="J679">
        <v>0</v>
      </c>
      <c r="K679" s="32">
        <f>SUM(Tabela2[[#This Row],[Tributação federal para nacionais]:[Tributação municipal]])</f>
        <v>0.33020000000000005</v>
      </c>
      <c r="L679" s="14">
        <f>Tabela2[[#This Row],[importadosFederal]]/100</f>
        <v>4.2000000000000003E-2</v>
      </c>
      <c r="M679" s="14">
        <f>Tabela2[[#This Row],[nacionalFederal]]/100</f>
        <v>0.1182</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11.82</v>
      </c>
      <c r="I681">
        <v>17</v>
      </c>
      <c r="J681">
        <v>0</v>
      </c>
      <c r="K681" s="32">
        <f>SUM(Tabela2[[#This Row],[Tributação federal para nacionais]:[Tributação municipal]])</f>
        <v>0.33020000000000005</v>
      </c>
      <c r="L681" s="14">
        <f>Tabela2[[#This Row],[importadosFederal]]/100</f>
        <v>4.2000000000000003E-2</v>
      </c>
      <c r="M681" s="14">
        <f>Tabela2[[#This Row],[nacionalFederal]]/100</f>
        <v>0.1182</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11.82</v>
      </c>
      <c r="I683">
        <v>7</v>
      </c>
      <c r="J683">
        <v>0</v>
      </c>
      <c r="K683" s="32">
        <f>SUM(Tabela2[[#This Row],[Tributação federal para nacionais]:[Tributação municipal]])</f>
        <v>0.23020000000000002</v>
      </c>
      <c r="L683" s="14">
        <f>Tabela2[[#This Row],[importadosFederal]]/100</f>
        <v>4.2000000000000003E-2</v>
      </c>
      <c r="M683" s="14">
        <f>Tabela2[[#This Row],[nacionalFederal]]/100</f>
        <v>0.1182</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11.82</v>
      </c>
      <c r="I685">
        <v>7</v>
      </c>
      <c r="J685">
        <v>0</v>
      </c>
      <c r="K685" s="32">
        <f>SUM(Tabela2[[#This Row],[Tributação federal para nacionais]:[Tributação municipal]])</f>
        <v>0.23020000000000002</v>
      </c>
      <c r="L685" s="14">
        <f>Tabela2[[#This Row],[importadosFederal]]/100</f>
        <v>4.2000000000000003E-2</v>
      </c>
      <c r="M685" s="14">
        <f>Tabela2[[#This Row],[nacionalFederal]]/100</f>
        <v>0.1182</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11.82</v>
      </c>
      <c r="I687">
        <v>7</v>
      </c>
      <c r="J687">
        <v>0</v>
      </c>
      <c r="K687" s="32">
        <f>SUM(Tabela2[[#This Row],[Tributação federal para nacionais]:[Tributação municipal]])</f>
        <v>0.23020000000000002</v>
      </c>
      <c r="L687" s="14">
        <f>Tabela2[[#This Row],[importadosFederal]]/100</f>
        <v>4.2000000000000003E-2</v>
      </c>
      <c r="M687" s="14">
        <f>Tabela2[[#This Row],[nacionalFederal]]/100</f>
        <v>0.1182</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11.82</v>
      </c>
      <c r="I689">
        <v>7</v>
      </c>
      <c r="J689">
        <v>0</v>
      </c>
      <c r="K689" s="32">
        <f>SUM(Tabela2[[#This Row],[Tributação federal para nacionais]:[Tributação municipal]])</f>
        <v>0.23020000000000002</v>
      </c>
      <c r="L689" s="14">
        <f>Tabela2[[#This Row],[importadosFederal]]/100</f>
        <v>4.2000000000000003E-2</v>
      </c>
      <c r="M689" s="14">
        <f>Tabela2[[#This Row],[nacionalFederal]]/100</f>
        <v>0.1182</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11.82</v>
      </c>
      <c r="I691">
        <v>7</v>
      </c>
      <c r="J691">
        <v>0</v>
      </c>
      <c r="K691" s="32">
        <f>SUM(Tabela2[[#This Row],[Tributação federal para nacionais]:[Tributação municipal]])</f>
        <v>0.23020000000000002</v>
      </c>
      <c r="L691" s="14">
        <f>Tabela2[[#This Row],[importadosFederal]]/100</f>
        <v>4.2000000000000003E-2</v>
      </c>
      <c r="M691" s="14">
        <f>Tabela2[[#This Row],[nacionalFederal]]/100</f>
        <v>0.1182</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11.82</v>
      </c>
      <c r="I693">
        <v>7</v>
      </c>
      <c r="J693">
        <v>0</v>
      </c>
      <c r="K693" s="32">
        <f>SUM(Tabela2[[#This Row],[Tributação federal para nacionais]:[Tributação municipal]])</f>
        <v>0.23020000000000002</v>
      </c>
      <c r="L693" s="14">
        <f>Tabela2[[#This Row],[importadosFederal]]/100</f>
        <v>4.2000000000000003E-2</v>
      </c>
      <c r="M693" s="14">
        <f>Tabela2[[#This Row],[nacionalFederal]]/100</f>
        <v>0.1182</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11.82</v>
      </c>
      <c r="I695">
        <v>7</v>
      </c>
      <c r="J695">
        <v>0</v>
      </c>
      <c r="K695" s="32">
        <f>SUM(Tabela2[[#This Row],[Tributação federal para nacionais]:[Tributação municipal]])</f>
        <v>0.23020000000000002</v>
      </c>
      <c r="L695" s="14">
        <f>Tabela2[[#This Row],[importadosFederal]]/100</f>
        <v>4.2000000000000003E-2</v>
      </c>
      <c r="M695" s="14">
        <f>Tabela2[[#This Row],[nacionalFederal]]/100</f>
        <v>0.1182</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11.82</v>
      </c>
      <c r="I697">
        <v>7</v>
      </c>
      <c r="J697">
        <v>0</v>
      </c>
      <c r="K697" s="32">
        <f>SUM(Tabela2[[#This Row],[Tributação federal para nacionais]:[Tributação municipal]])</f>
        <v>0.23020000000000002</v>
      </c>
      <c r="L697" s="14">
        <f>Tabela2[[#This Row],[importadosFederal]]/100</f>
        <v>4.2000000000000003E-2</v>
      </c>
      <c r="M697" s="14">
        <f>Tabela2[[#This Row],[nacionalFederal]]/100</f>
        <v>0.1182</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11.82</v>
      </c>
      <c r="I699">
        <v>17</v>
      </c>
      <c r="J699">
        <v>0</v>
      </c>
      <c r="K699" s="32">
        <f>SUM(Tabela2[[#This Row],[Tributação federal para nacionais]:[Tributação municipal]])</f>
        <v>0.33020000000000005</v>
      </c>
      <c r="L699" s="14">
        <f>Tabela2[[#This Row],[importadosFederal]]/100</f>
        <v>4.2000000000000003E-2</v>
      </c>
      <c r="M699" s="14">
        <f>Tabela2[[#This Row],[nacionalFederal]]/100</f>
        <v>0.1182</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11.82</v>
      </c>
      <c r="I701">
        <v>17</v>
      </c>
      <c r="J701">
        <v>0</v>
      </c>
      <c r="K701" s="32">
        <f>SUM(Tabela2[[#This Row],[Tributação federal para nacionais]:[Tributação municipal]])</f>
        <v>0.33020000000000005</v>
      </c>
      <c r="L701" s="14">
        <f>Tabela2[[#This Row],[importadosFederal]]/100</f>
        <v>4.2000000000000003E-2</v>
      </c>
      <c r="M701" s="14">
        <f>Tabela2[[#This Row],[nacionalFederal]]/100</f>
        <v>0.1182</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11.82</v>
      </c>
      <c r="I703">
        <v>17</v>
      </c>
      <c r="J703">
        <v>0</v>
      </c>
      <c r="K703" s="32">
        <f>SUM(Tabela2[[#This Row],[Tributação federal para nacionais]:[Tributação municipal]])</f>
        <v>0.33020000000000005</v>
      </c>
      <c r="L703" s="14">
        <f>Tabela2[[#This Row],[importadosFederal]]/100</f>
        <v>4.2000000000000003E-2</v>
      </c>
      <c r="M703" s="14">
        <f>Tabela2[[#This Row],[nacionalFederal]]/100</f>
        <v>0.1182</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11.82</v>
      </c>
      <c r="I705">
        <v>17</v>
      </c>
      <c r="J705">
        <v>0</v>
      </c>
      <c r="K705" s="32">
        <f>SUM(Tabela2[[#This Row],[Tributação federal para nacionais]:[Tributação municipal]])</f>
        <v>0.33020000000000005</v>
      </c>
      <c r="L705" s="14">
        <f>Tabela2[[#This Row],[importadosFederal]]/100</f>
        <v>4.2000000000000003E-2</v>
      </c>
      <c r="M705" s="14">
        <f>Tabela2[[#This Row],[nacionalFederal]]/100</f>
        <v>0.1182</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11.82</v>
      </c>
      <c r="I706">
        <v>7</v>
      </c>
      <c r="J706">
        <v>0</v>
      </c>
      <c r="K706" s="32">
        <f>SUM(Tabela2[[#This Row],[Tributação federal para nacionais]:[Tributação municipal]])</f>
        <v>0.23020000000000002</v>
      </c>
      <c r="L706" s="14">
        <f>Tabela2[[#This Row],[importadosFederal]]/100</f>
        <v>4.2000000000000003E-2</v>
      </c>
      <c r="M706" s="14">
        <f>Tabela2[[#This Row],[nacionalFederal]]/100</f>
        <v>0.1182</v>
      </c>
      <c r="N706" s="14">
        <f>Tabela2[[#This Row],[estadual]]/100</f>
        <v>7.0000000000000007E-2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11.82</v>
      </c>
      <c r="I707">
        <v>7</v>
      </c>
      <c r="J707">
        <v>0</v>
      </c>
      <c r="K707" s="32">
        <f>SUM(Tabela2[[#This Row],[Tributação federal para nacionais]:[Tributação municipal]])</f>
        <v>0.23020000000000002</v>
      </c>
      <c r="L707" s="14">
        <f>Tabela2[[#This Row],[importadosFederal]]/100</f>
        <v>4.2000000000000003E-2</v>
      </c>
      <c r="M707" s="14">
        <f>Tabela2[[#This Row],[nacionalFederal]]/100</f>
        <v>0.1182</v>
      </c>
      <c r="N707" s="14">
        <f>Tabela2[[#This Row],[estadual]]/100</f>
        <v>7.0000000000000007E-2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17126</v>
      </c>
      <c r="G708">
        <v>4.2</v>
      </c>
      <c r="H708">
        <v>11.82</v>
      </c>
      <c r="I708">
        <v>7</v>
      </c>
      <c r="J708">
        <v>0</v>
      </c>
      <c r="K708" s="32">
        <f>SUM(Tabela2[[#This Row],[Tributação federal para nacionais]:[Tributação municipal]])</f>
        <v>0.23020000000000002</v>
      </c>
      <c r="L708" s="14">
        <f>Tabela2[[#This Row],[importadosFederal]]/100</f>
        <v>4.2000000000000003E-2</v>
      </c>
      <c r="M708" s="14">
        <f>Tabela2[[#This Row],[nacionalFederal]]/100</f>
        <v>0.1182</v>
      </c>
      <c r="N708" s="14">
        <f>Tabela2[[#This Row],[estadual]]/100</f>
        <v>7.0000000000000007E-2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17127</v>
      </c>
      <c r="G709">
        <v>4.2</v>
      </c>
      <c r="H709">
        <v>11.82</v>
      </c>
      <c r="I709">
        <v>7</v>
      </c>
      <c r="J709">
        <v>0</v>
      </c>
      <c r="K709" s="32">
        <f>SUM(Tabela2[[#This Row],[Tributação federal para nacionais]:[Tributação municipal]])</f>
        <v>0.23020000000000002</v>
      </c>
      <c r="L709" s="14">
        <f>Tabela2[[#This Row],[importadosFederal]]/100</f>
        <v>4.2000000000000003E-2</v>
      </c>
      <c r="M709" s="14">
        <f>Tabela2[[#This Row],[nacionalFederal]]/100</f>
        <v>0.1182</v>
      </c>
      <c r="N709" s="14">
        <f>Tabela2[[#This Row],[estadual]]/100</f>
        <v>7.0000000000000007E-2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17128</v>
      </c>
      <c r="G710">
        <v>4.2</v>
      </c>
      <c r="H710">
        <v>11.82</v>
      </c>
      <c r="I710">
        <v>7</v>
      </c>
      <c r="J710">
        <v>0</v>
      </c>
      <c r="K710" s="32">
        <f>SUM(Tabela2[[#This Row],[Tributação federal para nacionais]:[Tributação municipal]])</f>
        <v>0.23020000000000002</v>
      </c>
      <c r="L710" s="14">
        <f>Tabela2[[#This Row],[importadosFederal]]/100</f>
        <v>4.2000000000000003E-2</v>
      </c>
      <c r="M710" s="14">
        <f>Tabela2[[#This Row],[nacionalFederal]]/100</f>
        <v>0.1182</v>
      </c>
      <c r="N710" s="14">
        <f>Tabela2[[#This Row],[estadual]]/100</f>
        <v>7.0000000000000007E-2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11.82</v>
      </c>
      <c r="I711">
        <v>7</v>
      </c>
      <c r="J711">
        <v>0</v>
      </c>
      <c r="K711" s="32">
        <f>SUM(Tabela2[[#This Row],[Tributação federal para nacionais]:[Tributação municipal]])</f>
        <v>0.23020000000000002</v>
      </c>
      <c r="L711" s="14">
        <f>Tabela2[[#This Row],[importadosFederal]]/100</f>
        <v>4.2000000000000003E-2</v>
      </c>
      <c r="M711" s="14">
        <f>Tabela2[[#This Row],[nacionalFederal]]/100</f>
        <v>0.1182</v>
      </c>
      <c r="N711" s="14">
        <f>Tabela2[[#This Row],[estadual]]/100</f>
        <v>7.0000000000000007E-2</v>
      </c>
      <c r="O711" s="14">
        <f>Tabela2[[#This Row],[municipal]]/100</f>
        <v>0</v>
      </c>
      <c r="P711" s="13" t="str">
        <f>LEFT(Tabela2[[#This Row],[Código]],2)</f>
        <v>07</v>
      </c>
    </row>
    <row r="712" spans="2:16" x14ac:dyDescent="0.25">
      <c r="B712" s="11" t="str">
        <f>LOOKUP(Tabela2[[#This Row],[RESUMO]],Tabela3[Grupo],Tabela3[Meus produtos])</f>
        <v>Não</v>
      </c>
      <c r="C712" s="33" t="s">
        <v>18219</v>
      </c>
      <c r="D712"/>
      <c r="E712">
        <v>0</v>
      </c>
      <c r="F712" s="33" t="s">
        <v>18220</v>
      </c>
      <c r="G712">
        <v>4.2</v>
      </c>
      <c r="H712">
        <v>32.200000000000003</v>
      </c>
      <c r="I712">
        <v>17</v>
      </c>
      <c r="J712">
        <v>0</v>
      </c>
      <c r="K712" s="32">
        <f>SUM(Tabela2[[#This Row],[Tributação federal para nacionais]:[Tributação municipal]])</f>
        <v>0.53400000000000003</v>
      </c>
      <c r="L712" s="14">
        <f>Tabela2[[#This Row],[importadosFederal]]/100</f>
        <v>4.2000000000000003E-2</v>
      </c>
      <c r="M712" s="14">
        <f>Tabela2[[#This Row],[nacionalFederal]]/100</f>
        <v>0.32200000000000001</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18219</v>
      </c>
      <c r="D713">
        <v>1</v>
      </c>
      <c r="E713">
        <v>0</v>
      </c>
      <c r="F713" s="33" t="s">
        <v>18221</v>
      </c>
      <c r="G713">
        <v>13.45</v>
      </c>
      <c r="H713">
        <v>41.45</v>
      </c>
      <c r="I713">
        <v>17</v>
      </c>
      <c r="J713">
        <v>0</v>
      </c>
      <c r="K713" s="32">
        <f>SUM(Tabela2[[#This Row],[Tributação federal para nacionais]:[Tributação municipal]])</f>
        <v>0.71900000000000008</v>
      </c>
      <c r="L713" s="14">
        <f>Tabela2[[#This Row],[importadosFederal]]/100</f>
        <v>0.13449999999999998</v>
      </c>
      <c r="M713" s="14">
        <f>Tabela2[[#This Row],[nacionalFederal]]/100</f>
        <v>0.41450000000000004</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17129</v>
      </c>
      <c r="G718">
        <v>4.2</v>
      </c>
      <c r="H718">
        <v>11.82</v>
      </c>
      <c r="I718">
        <v>17</v>
      </c>
      <c r="J718">
        <v>0</v>
      </c>
      <c r="K718" s="32">
        <f>SUM(Tabela2[[#This Row],[Tributação federal para nacionais]:[Tributação municipal]])</f>
        <v>0.33020000000000005</v>
      </c>
      <c r="L718" s="14">
        <f>Tabela2[[#This Row],[importadosFederal]]/100</f>
        <v>4.2000000000000003E-2</v>
      </c>
      <c r="M718" s="14">
        <f>Tabela2[[#This Row],[nacionalFederal]]/100</f>
        <v>0.1182</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17</v>
      </c>
      <c r="J719">
        <v>0</v>
      </c>
      <c r="K719" s="32">
        <f>SUM(Tabela2[[#This Row],[Tributação federal para nacionais]:[Tributação municipal]])</f>
        <v>0.26</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11.82</v>
      </c>
      <c r="I720">
        <v>17</v>
      </c>
      <c r="J720">
        <v>0</v>
      </c>
      <c r="K720" s="32">
        <f>SUM(Tabela2[[#This Row],[Tributação federal para nacionais]:[Tributação municipal]])</f>
        <v>0.33020000000000005</v>
      </c>
      <c r="L720" s="14">
        <f>Tabela2[[#This Row],[importadosFederal]]/100</f>
        <v>4.2000000000000003E-2</v>
      </c>
      <c r="M720" s="14">
        <f>Tabela2[[#This Row],[nacionalFederal]]/100</f>
        <v>0.1182</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21.07</v>
      </c>
      <c r="I721">
        <v>17</v>
      </c>
      <c r="J721">
        <v>0</v>
      </c>
      <c r="K721" s="32">
        <f>SUM(Tabela2[[#This Row],[Tributação federal para nacionais]:[Tributação municipal]])</f>
        <v>0.51519999999999999</v>
      </c>
      <c r="L721" s="14">
        <f>Tabela2[[#This Row],[importadosFederal]]/100</f>
        <v>0.13449999999999998</v>
      </c>
      <c r="M721" s="14">
        <f>Tabela2[[#This Row],[nacionalFederal]]/100</f>
        <v>0.2107</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11.82</v>
      </c>
      <c r="I722">
        <v>17</v>
      </c>
      <c r="J722">
        <v>0</v>
      </c>
      <c r="K722" s="32">
        <f>SUM(Tabela2[[#This Row],[Tributação federal para nacionais]:[Tributação municipal]])</f>
        <v>0.33020000000000005</v>
      </c>
      <c r="L722" s="14">
        <f>Tabela2[[#This Row],[importadosFederal]]/100</f>
        <v>4.2000000000000003E-2</v>
      </c>
      <c r="M722" s="14">
        <f>Tabela2[[#This Row],[nacionalFederal]]/100</f>
        <v>0.1182</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21.07</v>
      </c>
      <c r="I723">
        <v>17</v>
      </c>
      <c r="J723">
        <v>0</v>
      </c>
      <c r="K723" s="32">
        <f>SUM(Tabela2[[#This Row],[Tributação federal para nacionais]:[Tributação municipal]])</f>
        <v>0.51519999999999999</v>
      </c>
      <c r="L723" s="14">
        <f>Tabela2[[#This Row],[importadosFederal]]/100</f>
        <v>0.13449999999999998</v>
      </c>
      <c r="M723" s="14">
        <f>Tabela2[[#This Row],[nacionalFederal]]/100</f>
        <v>0.2107</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11.82</v>
      </c>
      <c r="I724">
        <v>17</v>
      </c>
      <c r="J724">
        <v>0</v>
      </c>
      <c r="K724" s="32">
        <f>SUM(Tabela2[[#This Row],[Tributação federal para nacionais]:[Tributação municipal]])</f>
        <v>0.33020000000000005</v>
      </c>
      <c r="L724" s="14">
        <f>Tabela2[[#This Row],[importadosFederal]]/100</f>
        <v>4.2000000000000003E-2</v>
      </c>
      <c r="M724" s="14">
        <f>Tabela2[[#This Row],[nacionalFederal]]/100</f>
        <v>0.1182</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21.07</v>
      </c>
      <c r="I725">
        <v>17</v>
      </c>
      <c r="J725">
        <v>0</v>
      </c>
      <c r="K725" s="32">
        <f>SUM(Tabela2[[#This Row],[Tributação federal para nacionais]:[Tributação municipal]])</f>
        <v>0.51519999999999999</v>
      </c>
      <c r="L725" s="14">
        <f>Tabela2[[#This Row],[importadosFederal]]/100</f>
        <v>0.13449999999999998</v>
      </c>
      <c r="M725" s="14">
        <f>Tabela2[[#This Row],[nacionalFederal]]/100</f>
        <v>0.2107</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11.82</v>
      </c>
      <c r="I726">
        <v>17</v>
      </c>
      <c r="J726">
        <v>0</v>
      </c>
      <c r="K726" s="32">
        <f>SUM(Tabela2[[#This Row],[Tributação federal para nacionais]:[Tributação municipal]])</f>
        <v>0.33020000000000005</v>
      </c>
      <c r="L726" s="14">
        <f>Tabela2[[#This Row],[importadosFederal]]/100</f>
        <v>4.2000000000000003E-2</v>
      </c>
      <c r="M726" s="14">
        <f>Tabela2[[#This Row],[nacionalFederal]]/100</f>
        <v>0.1182</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21.07</v>
      </c>
      <c r="I727">
        <v>17</v>
      </c>
      <c r="J727">
        <v>0</v>
      </c>
      <c r="K727" s="32">
        <f>SUM(Tabela2[[#This Row],[Tributação federal para nacionais]:[Tributação municipal]])</f>
        <v>0.51519999999999999</v>
      </c>
      <c r="L727" s="14">
        <f>Tabela2[[#This Row],[importadosFederal]]/100</f>
        <v>0.13449999999999998</v>
      </c>
      <c r="M727" s="14">
        <f>Tabela2[[#This Row],[nacionalFederal]]/100</f>
        <v>0.2107</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11.82</v>
      </c>
      <c r="I728">
        <v>17</v>
      </c>
      <c r="J728">
        <v>0</v>
      </c>
      <c r="K728" s="32">
        <f>SUM(Tabela2[[#This Row],[Tributação federal para nacionais]:[Tributação municipal]])</f>
        <v>0.33020000000000005</v>
      </c>
      <c r="L728" s="14">
        <f>Tabela2[[#This Row],[importadosFederal]]/100</f>
        <v>4.2000000000000003E-2</v>
      </c>
      <c r="M728" s="14">
        <f>Tabela2[[#This Row],[nacionalFederal]]/100</f>
        <v>0.1182</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11.82</v>
      </c>
      <c r="I729">
        <v>17</v>
      </c>
      <c r="J729">
        <v>0</v>
      </c>
      <c r="K729" s="32">
        <f>SUM(Tabela2[[#This Row],[Tributação federal para nacionais]:[Tributação municipal]])</f>
        <v>0.33020000000000005</v>
      </c>
      <c r="L729" s="14">
        <f>Tabela2[[#This Row],[importadosFederal]]/100</f>
        <v>4.2000000000000003E-2</v>
      </c>
      <c r="M729" s="14">
        <f>Tabela2[[#This Row],[nacionalFederal]]/100</f>
        <v>0.1182</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9.17</v>
      </c>
      <c r="I730">
        <v>17</v>
      </c>
      <c r="J730">
        <v>0</v>
      </c>
      <c r="K730" s="32">
        <f>SUM(Tabela2[[#This Row],[Tributação federal para nacionais]:[Tributação municipal]])</f>
        <v>0.30370000000000003</v>
      </c>
      <c r="L730" s="14">
        <f>Tabela2[[#This Row],[importadosFederal]]/100</f>
        <v>4.2000000000000003E-2</v>
      </c>
      <c r="M730" s="14">
        <f>Tabela2[[#This Row],[nacionalFederal]]/100</f>
        <v>9.1700000000000004E-2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9.17</v>
      </c>
      <c r="I731">
        <v>17</v>
      </c>
      <c r="J731">
        <v>0</v>
      </c>
      <c r="K731" s="32">
        <f>SUM(Tabela2[[#This Row],[Tributação federal para nacionais]:[Tributação municipal]])</f>
        <v>0.30370000000000003</v>
      </c>
      <c r="L731" s="14">
        <f>Tabela2[[#This Row],[importadosFederal]]/100</f>
        <v>4.2000000000000003E-2</v>
      </c>
      <c r="M731" s="14">
        <f>Tabela2[[#This Row],[nacionalFederal]]/100</f>
        <v>9.1700000000000004E-2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11.82</v>
      </c>
      <c r="I732">
        <v>17</v>
      </c>
      <c r="J732">
        <v>0</v>
      </c>
      <c r="K732" s="32">
        <f>SUM(Tabela2[[#This Row],[Tributação federal para nacionais]:[Tributação municipal]])</f>
        <v>0.33020000000000005</v>
      </c>
      <c r="L732" s="14">
        <f>Tabela2[[#This Row],[importadosFederal]]/100</f>
        <v>4.2000000000000003E-2</v>
      </c>
      <c r="M732" s="14">
        <f>Tabela2[[#This Row],[nacionalFederal]]/100</f>
        <v>0.1182</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11.82</v>
      </c>
      <c r="I733">
        <v>17</v>
      </c>
      <c r="J733">
        <v>0</v>
      </c>
      <c r="K733" s="32">
        <f>SUM(Tabela2[[#This Row],[Tributação federal para nacionais]:[Tributação municipal]])</f>
        <v>0.33020000000000005</v>
      </c>
      <c r="L733" s="14">
        <f>Tabela2[[#This Row],[importadosFederal]]/100</f>
        <v>4.2000000000000003E-2</v>
      </c>
      <c r="M733" s="14">
        <f>Tabela2[[#This Row],[nacionalFederal]]/100</f>
        <v>0.1182</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11.82</v>
      </c>
      <c r="I734">
        <v>17</v>
      </c>
      <c r="J734">
        <v>0</v>
      </c>
      <c r="K734" s="32">
        <f>SUM(Tabela2[[#This Row],[Tributação federal para nacionais]:[Tributação municipal]])</f>
        <v>0.33020000000000005</v>
      </c>
      <c r="L734" s="14">
        <f>Tabela2[[#This Row],[importadosFederal]]/100</f>
        <v>4.2000000000000003E-2</v>
      </c>
      <c r="M734" s="14">
        <f>Tabela2[[#This Row],[nacionalFederal]]/100</f>
        <v>0.1182</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11.82</v>
      </c>
      <c r="I735">
        <v>17</v>
      </c>
      <c r="J735">
        <v>0</v>
      </c>
      <c r="K735" s="32">
        <f>SUM(Tabela2[[#This Row],[Tributação federal para nacionais]:[Tributação municipal]])</f>
        <v>0.33020000000000005</v>
      </c>
      <c r="L735" s="14">
        <f>Tabela2[[#This Row],[importadosFederal]]/100</f>
        <v>4.2000000000000003E-2</v>
      </c>
      <c r="M735" s="14">
        <f>Tabela2[[#This Row],[nacionalFederal]]/100</f>
        <v>0.1182</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11.82</v>
      </c>
      <c r="I736">
        <v>17</v>
      </c>
      <c r="J736">
        <v>0</v>
      </c>
      <c r="K736" s="32">
        <f>SUM(Tabela2[[#This Row],[Tributação federal para nacionais]:[Tributação municipal]])</f>
        <v>0.33020000000000005</v>
      </c>
      <c r="L736" s="14">
        <f>Tabela2[[#This Row],[importadosFederal]]/100</f>
        <v>4.2000000000000003E-2</v>
      </c>
      <c r="M736" s="14">
        <f>Tabela2[[#This Row],[nacionalFederal]]/100</f>
        <v>0.1182</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11.82</v>
      </c>
      <c r="I737">
        <v>17</v>
      </c>
      <c r="J737">
        <v>0</v>
      </c>
      <c r="K737" s="32">
        <f>SUM(Tabela2[[#This Row],[Tributação federal para nacionais]:[Tributação municipal]])</f>
        <v>0.33020000000000005</v>
      </c>
      <c r="L737" s="14">
        <f>Tabela2[[#This Row],[importadosFederal]]/100</f>
        <v>4.2000000000000003E-2</v>
      </c>
      <c r="M737" s="14">
        <f>Tabela2[[#This Row],[nacionalFederal]]/100</f>
        <v>0.1182</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11.82</v>
      </c>
      <c r="I738">
        <v>17</v>
      </c>
      <c r="J738">
        <v>0</v>
      </c>
      <c r="K738" s="32">
        <f>SUM(Tabela2[[#This Row],[Tributação federal para nacionais]:[Tributação municipal]])</f>
        <v>0.33020000000000005</v>
      </c>
      <c r="L738" s="14">
        <f>Tabela2[[#This Row],[importadosFederal]]/100</f>
        <v>4.2000000000000003E-2</v>
      </c>
      <c r="M738" s="14">
        <f>Tabela2[[#This Row],[nacionalFederal]]/100</f>
        <v>0.1182</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11.82</v>
      </c>
      <c r="I739">
        <v>17</v>
      </c>
      <c r="J739">
        <v>0</v>
      </c>
      <c r="K739" s="32">
        <f>SUM(Tabela2[[#This Row],[Tributação federal para nacionais]:[Tributação municipal]])</f>
        <v>0.33020000000000005</v>
      </c>
      <c r="L739" s="14">
        <f>Tabela2[[#This Row],[importadosFederal]]/100</f>
        <v>4.2000000000000003E-2</v>
      </c>
      <c r="M739" s="14">
        <f>Tabela2[[#This Row],[nacionalFederal]]/100</f>
        <v>0.1182</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17130</v>
      </c>
      <c r="G740">
        <v>4.2</v>
      </c>
      <c r="H740">
        <v>11.82</v>
      </c>
      <c r="I740">
        <v>17</v>
      </c>
      <c r="J740">
        <v>0</v>
      </c>
      <c r="K740" s="32">
        <f>SUM(Tabela2[[#This Row],[Tributação federal para nacionais]:[Tributação municipal]])</f>
        <v>0.33020000000000005</v>
      </c>
      <c r="L740" s="14">
        <f>Tabela2[[#This Row],[importadosFederal]]/100</f>
        <v>4.2000000000000003E-2</v>
      </c>
      <c r="M740" s="14">
        <f>Tabela2[[#This Row],[nacionalFederal]]/100</f>
        <v>0.1182</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17131</v>
      </c>
      <c r="G741">
        <v>4.2</v>
      </c>
      <c r="H741">
        <v>11.82</v>
      </c>
      <c r="I741">
        <v>17</v>
      </c>
      <c r="J741">
        <v>0</v>
      </c>
      <c r="K741" s="32">
        <f>SUM(Tabela2[[#This Row],[Tributação federal para nacionais]:[Tributação municipal]])</f>
        <v>0.33020000000000005</v>
      </c>
      <c r="L741" s="14">
        <f>Tabela2[[#This Row],[importadosFederal]]/100</f>
        <v>4.2000000000000003E-2</v>
      </c>
      <c r="M741" s="14">
        <f>Tabela2[[#This Row],[nacionalFederal]]/100</f>
        <v>0.1182</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11.82</v>
      </c>
      <c r="I742">
        <v>17</v>
      </c>
      <c r="J742">
        <v>0</v>
      </c>
      <c r="K742" s="32">
        <f>SUM(Tabela2[[#This Row],[Tributação federal para nacionais]:[Tributação municipal]])</f>
        <v>0.33020000000000005</v>
      </c>
      <c r="L742" s="14">
        <f>Tabela2[[#This Row],[importadosFederal]]/100</f>
        <v>4.2000000000000003E-2</v>
      </c>
      <c r="M742" s="14">
        <f>Tabela2[[#This Row],[nacionalFederal]]/100</f>
        <v>0.1182</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11.82</v>
      </c>
      <c r="I743">
        <v>17</v>
      </c>
      <c r="J743">
        <v>0</v>
      </c>
      <c r="K743" s="32">
        <f>SUM(Tabela2[[#This Row],[Tributação federal para nacionais]:[Tributação municipal]])</f>
        <v>0.33020000000000005</v>
      </c>
      <c r="L743" s="14">
        <f>Tabela2[[#This Row],[importadosFederal]]/100</f>
        <v>4.2000000000000003E-2</v>
      </c>
      <c r="M743" s="14">
        <f>Tabela2[[#This Row],[nacionalFederal]]/100</f>
        <v>0.1182</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11.82</v>
      </c>
      <c r="I744">
        <v>17</v>
      </c>
      <c r="J744">
        <v>0</v>
      </c>
      <c r="K744" s="32">
        <f>SUM(Tabela2[[#This Row],[Tributação federal para nacionais]:[Tributação municipal]])</f>
        <v>0.33020000000000005</v>
      </c>
      <c r="L744" s="14">
        <f>Tabela2[[#This Row],[importadosFederal]]/100</f>
        <v>4.2000000000000003E-2</v>
      </c>
      <c r="M744" s="14">
        <f>Tabela2[[#This Row],[nacionalFederal]]/100</f>
        <v>0.1182</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21.07</v>
      </c>
      <c r="I745">
        <v>17</v>
      </c>
      <c r="J745">
        <v>0</v>
      </c>
      <c r="K745" s="32">
        <f>SUM(Tabela2[[#This Row],[Tributação federal para nacionais]:[Tributação municipal]])</f>
        <v>0.51519999999999999</v>
      </c>
      <c r="L745" s="14">
        <f>Tabela2[[#This Row],[importadosFederal]]/100</f>
        <v>0.13449999999999998</v>
      </c>
      <c r="M745" s="14">
        <f>Tabela2[[#This Row],[nacionalFederal]]/100</f>
        <v>0.2107</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11.82</v>
      </c>
      <c r="I746">
        <v>17</v>
      </c>
      <c r="J746">
        <v>0</v>
      </c>
      <c r="K746" s="32">
        <f>SUM(Tabela2[[#This Row],[Tributação federal para nacionais]:[Tributação municipal]])</f>
        <v>0.33020000000000005</v>
      </c>
      <c r="L746" s="14">
        <f>Tabela2[[#This Row],[importadosFederal]]/100</f>
        <v>4.2000000000000003E-2</v>
      </c>
      <c r="M746" s="14">
        <f>Tabela2[[#This Row],[nacionalFederal]]/100</f>
        <v>0.1182</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11.82</v>
      </c>
      <c r="I747">
        <v>17</v>
      </c>
      <c r="J747">
        <v>0</v>
      </c>
      <c r="K747" s="32">
        <f>SUM(Tabela2[[#This Row],[Tributação federal para nacionais]:[Tributação municipal]])</f>
        <v>0.33020000000000005</v>
      </c>
      <c r="L747" s="14">
        <f>Tabela2[[#This Row],[importadosFederal]]/100</f>
        <v>4.2000000000000003E-2</v>
      </c>
      <c r="M747" s="14">
        <f>Tabela2[[#This Row],[nacionalFederal]]/100</f>
        <v>0.1182</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11.82</v>
      </c>
      <c r="I748">
        <v>17</v>
      </c>
      <c r="J748">
        <v>0</v>
      </c>
      <c r="K748" s="32">
        <f>SUM(Tabela2[[#This Row],[Tributação federal para nacionais]:[Tributação municipal]])</f>
        <v>0.33020000000000005</v>
      </c>
      <c r="L748" s="14">
        <f>Tabela2[[#This Row],[importadosFederal]]/100</f>
        <v>4.2000000000000003E-2</v>
      </c>
      <c r="M748" s="14">
        <f>Tabela2[[#This Row],[nacionalFederal]]/100</f>
        <v>0.1182</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11.82</v>
      </c>
      <c r="I749">
        <v>17</v>
      </c>
      <c r="J749">
        <v>0</v>
      </c>
      <c r="K749" s="32">
        <f>SUM(Tabela2[[#This Row],[Tributação federal para nacionais]:[Tributação municipal]])</f>
        <v>0.33020000000000005</v>
      </c>
      <c r="L749" s="14">
        <f>Tabela2[[#This Row],[importadosFederal]]/100</f>
        <v>4.2000000000000003E-2</v>
      </c>
      <c r="M749" s="14">
        <f>Tabela2[[#This Row],[nacionalFederal]]/100</f>
        <v>0.1182</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17132</v>
      </c>
      <c r="G750">
        <v>4.2</v>
      </c>
      <c r="H750">
        <v>11.82</v>
      </c>
      <c r="I750">
        <v>17</v>
      </c>
      <c r="J750">
        <v>0</v>
      </c>
      <c r="K750" s="32">
        <f>SUM(Tabela2[[#This Row],[Tributação federal para nacionais]:[Tributação municipal]])</f>
        <v>0.33020000000000005</v>
      </c>
      <c r="L750" s="14">
        <f>Tabela2[[#This Row],[importadosFederal]]/100</f>
        <v>4.2000000000000003E-2</v>
      </c>
      <c r="M750" s="14">
        <f>Tabela2[[#This Row],[nacionalFederal]]/100</f>
        <v>0.1182</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21.07</v>
      </c>
      <c r="I751">
        <v>17</v>
      </c>
      <c r="J751">
        <v>0</v>
      </c>
      <c r="K751" s="32">
        <f>SUM(Tabela2[[#This Row],[Tributação federal para nacionais]:[Tributação municipal]])</f>
        <v>0.51519999999999999</v>
      </c>
      <c r="L751" s="14">
        <f>Tabela2[[#This Row],[importadosFederal]]/100</f>
        <v>0.13449999999999998</v>
      </c>
      <c r="M751" s="14">
        <f>Tabela2[[#This Row],[nacionalFederal]]/100</f>
        <v>0.2107</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11.82</v>
      </c>
      <c r="I752">
        <v>17</v>
      </c>
      <c r="J752">
        <v>0</v>
      </c>
      <c r="K752" s="32">
        <f>SUM(Tabela2[[#This Row],[Tributação federal para nacionais]:[Tributação municipal]])</f>
        <v>0.33020000000000005</v>
      </c>
      <c r="L752" s="14">
        <f>Tabela2[[#This Row],[importadosFederal]]/100</f>
        <v>4.2000000000000003E-2</v>
      </c>
      <c r="M752" s="14">
        <f>Tabela2[[#This Row],[nacionalFederal]]/100</f>
        <v>0.1182</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21.07</v>
      </c>
      <c r="I753">
        <v>17</v>
      </c>
      <c r="J753">
        <v>0</v>
      </c>
      <c r="K753" s="32">
        <f>SUM(Tabela2[[#This Row],[Tributação federal para nacionais]:[Tributação municipal]])</f>
        <v>0.51519999999999999</v>
      </c>
      <c r="L753" s="14">
        <f>Tabela2[[#This Row],[importadosFederal]]/100</f>
        <v>0.13449999999999998</v>
      </c>
      <c r="M753" s="14">
        <f>Tabela2[[#This Row],[nacionalFederal]]/100</f>
        <v>0.2107</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11.82</v>
      </c>
      <c r="I754">
        <v>17</v>
      </c>
      <c r="J754">
        <v>0</v>
      </c>
      <c r="K754" s="32">
        <f>SUM(Tabela2[[#This Row],[Tributação federal para nacionais]:[Tributação municipal]])</f>
        <v>0.33020000000000005</v>
      </c>
      <c r="L754" s="14">
        <f>Tabela2[[#This Row],[importadosFederal]]/100</f>
        <v>4.2000000000000003E-2</v>
      </c>
      <c r="M754" s="14">
        <f>Tabela2[[#This Row],[nacionalFederal]]/100</f>
        <v>0.1182</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21.07</v>
      </c>
      <c r="I755">
        <v>17</v>
      </c>
      <c r="J755">
        <v>0</v>
      </c>
      <c r="K755" s="32">
        <f>SUM(Tabela2[[#This Row],[Tributação federal para nacionais]:[Tributação municipal]])</f>
        <v>0.51519999999999999</v>
      </c>
      <c r="L755" s="14">
        <f>Tabela2[[#This Row],[importadosFederal]]/100</f>
        <v>0.13449999999999998</v>
      </c>
      <c r="M755" s="14">
        <f>Tabela2[[#This Row],[nacionalFederal]]/100</f>
        <v>0.2107</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11.82</v>
      </c>
      <c r="I756">
        <v>17</v>
      </c>
      <c r="J756">
        <v>0</v>
      </c>
      <c r="K756" s="32">
        <f>SUM(Tabela2[[#This Row],[Tributação federal para nacionais]:[Tributação municipal]])</f>
        <v>0.33020000000000005</v>
      </c>
      <c r="L756" s="14">
        <f>Tabela2[[#This Row],[importadosFederal]]/100</f>
        <v>4.2000000000000003E-2</v>
      </c>
      <c r="M756" s="14">
        <f>Tabela2[[#This Row],[nacionalFederal]]/100</f>
        <v>0.1182</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21.07</v>
      </c>
      <c r="I757">
        <v>17</v>
      </c>
      <c r="J757">
        <v>0</v>
      </c>
      <c r="K757" s="32">
        <f>SUM(Tabela2[[#This Row],[Tributação federal para nacionais]:[Tributação municipal]])</f>
        <v>0.51519999999999999</v>
      </c>
      <c r="L757" s="14">
        <f>Tabela2[[#This Row],[importadosFederal]]/100</f>
        <v>0.13449999999999998</v>
      </c>
      <c r="M757" s="14">
        <f>Tabela2[[#This Row],[nacionalFederal]]/100</f>
        <v>0.2107</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11.82</v>
      </c>
      <c r="I758">
        <v>17</v>
      </c>
      <c r="J758">
        <v>0</v>
      </c>
      <c r="K758" s="32">
        <f>SUM(Tabela2[[#This Row],[Tributação federal para nacionais]:[Tributação municipal]])</f>
        <v>0.33020000000000005</v>
      </c>
      <c r="L758" s="14">
        <f>Tabela2[[#This Row],[importadosFederal]]/100</f>
        <v>4.2000000000000003E-2</v>
      </c>
      <c r="M758" s="14">
        <f>Tabela2[[#This Row],[nacionalFederal]]/100</f>
        <v>0.1182</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21.07</v>
      </c>
      <c r="I759">
        <v>17</v>
      </c>
      <c r="J759">
        <v>0</v>
      </c>
      <c r="K759" s="32">
        <f>SUM(Tabela2[[#This Row],[Tributação federal para nacionais]:[Tributação municipal]])</f>
        <v>0.51519999999999999</v>
      </c>
      <c r="L759" s="14">
        <f>Tabela2[[#This Row],[importadosFederal]]/100</f>
        <v>0.13449999999999998</v>
      </c>
      <c r="M759" s="14">
        <f>Tabela2[[#This Row],[nacionalFederal]]/100</f>
        <v>0.2107</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11.82</v>
      </c>
      <c r="I760">
        <v>17</v>
      </c>
      <c r="J760">
        <v>0</v>
      </c>
      <c r="K760" s="32">
        <f>SUM(Tabela2[[#This Row],[Tributação federal para nacionais]:[Tributação municipal]])</f>
        <v>0.33020000000000005</v>
      </c>
      <c r="L760" s="14">
        <f>Tabela2[[#This Row],[importadosFederal]]/100</f>
        <v>4.2000000000000003E-2</v>
      </c>
      <c r="M760" s="14">
        <f>Tabela2[[#This Row],[nacionalFederal]]/100</f>
        <v>0.1182</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21.07</v>
      </c>
      <c r="I761">
        <v>17</v>
      </c>
      <c r="J761">
        <v>0</v>
      </c>
      <c r="K761" s="32">
        <f>SUM(Tabela2[[#This Row],[Tributação federal para nacionais]:[Tributação municipal]])</f>
        <v>0.51519999999999999</v>
      </c>
      <c r="L761" s="14">
        <f>Tabela2[[#This Row],[importadosFederal]]/100</f>
        <v>0.13449999999999998</v>
      </c>
      <c r="M761" s="14">
        <f>Tabela2[[#This Row],[nacionalFederal]]/100</f>
        <v>0.2107</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17133</v>
      </c>
      <c r="G762">
        <v>4.2</v>
      </c>
      <c r="H762">
        <v>11.82</v>
      </c>
      <c r="I762">
        <v>17</v>
      </c>
      <c r="J762">
        <v>0</v>
      </c>
      <c r="K762" s="32">
        <f>SUM(Tabela2[[#This Row],[Tributação federal para nacionais]:[Tributação municipal]])</f>
        <v>0.33020000000000005</v>
      </c>
      <c r="L762" s="14">
        <f>Tabela2[[#This Row],[importadosFederal]]/100</f>
        <v>4.2000000000000003E-2</v>
      </c>
      <c r="M762" s="14">
        <f>Tabela2[[#This Row],[nacionalFederal]]/100</f>
        <v>0.1182</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21.07</v>
      </c>
      <c r="I763">
        <v>17</v>
      </c>
      <c r="J763">
        <v>0</v>
      </c>
      <c r="K763" s="32">
        <f>SUM(Tabela2[[#This Row],[Tributação federal para nacionais]:[Tributação municipal]])</f>
        <v>0.51519999999999999</v>
      </c>
      <c r="L763" s="14">
        <f>Tabela2[[#This Row],[importadosFederal]]/100</f>
        <v>0.13449999999999998</v>
      </c>
      <c r="M763" s="14">
        <f>Tabela2[[#This Row],[nacionalFederal]]/100</f>
        <v>0.2107</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11.82</v>
      </c>
      <c r="I764">
        <v>17</v>
      </c>
      <c r="J764">
        <v>0</v>
      </c>
      <c r="K764" s="32">
        <f>SUM(Tabela2[[#This Row],[Tributação federal para nacionais]:[Tributação municipal]])</f>
        <v>0.33020000000000005</v>
      </c>
      <c r="L764" s="14">
        <f>Tabela2[[#This Row],[importadosFederal]]/100</f>
        <v>4.2000000000000003E-2</v>
      </c>
      <c r="M764" s="14">
        <f>Tabela2[[#This Row],[nacionalFederal]]/100</f>
        <v>0.1182</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21.07</v>
      </c>
      <c r="I765">
        <v>17</v>
      </c>
      <c r="J765">
        <v>0</v>
      </c>
      <c r="K765" s="32">
        <f>SUM(Tabela2[[#This Row],[Tributação federal para nacionais]:[Tributação municipal]])</f>
        <v>0.51519999999999999</v>
      </c>
      <c r="L765" s="14">
        <f>Tabela2[[#This Row],[importadosFederal]]/100</f>
        <v>0.13449999999999998</v>
      </c>
      <c r="M765" s="14">
        <f>Tabela2[[#This Row],[nacionalFederal]]/100</f>
        <v>0.2107</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17134</v>
      </c>
      <c r="G766">
        <v>4.2</v>
      </c>
      <c r="H766">
        <v>11.82</v>
      </c>
      <c r="I766">
        <v>17</v>
      </c>
      <c r="J766">
        <v>0</v>
      </c>
      <c r="K766" s="32">
        <f>SUM(Tabela2[[#This Row],[Tributação federal para nacionais]:[Tributação municipal]])</f>
        <v>0.33020000000000005</v>
      </c>
      <c r="L766" s="14">
        <f>Tabela2[[#This Row],[importadosFederal]]/100</f>
        <v>4.2000000000000003E-2</v>
      </c>
      <c r="M766" s="14">
        <f>Tabela2[[#This Row],[nacionalFederal]]/100</f>
        <v>0.1182</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21.07</v>
      </c>
      <c r="I767">
        <v>17</v>
      </c>
      <c r="J767">
        <v>0</v>
      </c>
      <c r="K767" s="32">
        <f>SUM(Tabela2[[#This Row],[Tributação federal para nacionais]:[Tributação municipal]])</f>
        <v>0.51519999999999999</v>
      </c>
      <c r="L767" s="14">
        <f>Tabela2[[#This Row],[importadosFederal]]/100</f>
        <v>0.13449999999999998</v>
      </c>
      <c r="M767" s="14">
        <f>Tabela2[[#This Row],[nacionalFederal]]/100</f>
        <v>0.2107</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11.82</v>
      </c>
      <c r="I768">
        <v>17</v>
      </c>
      <c r="J768">
        <v>0</v>
      </c>
      <c r="K768" s="32">
        <f>SUM(Tabela2[[#This Row],[Tributação federal para nacionais]:[Tributação municipal]])</f>
        <v>0.33020000000000005</v>
      </c>
      <c r="L768" s="14">
        <f>Tabela2[[#This Row],[importadosFederal]]/100</f>
        <v>4.2000000000000003E-2</v>
      </c>
      <c r="M768" s="14">
        <f>Tabela2[[#This Row],[nacionalFederal]]/100</f>
        <v>0.1182</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21.07</v>
      </c>
      <c r="I769">
        <v>17</v>
      </c>
      <c r="J769">
        <v>0</v>
      </c>
      <c r="K769" s="32">
        <f>SUM(Tabela2[[#This Row],[Tributação federal para nacionais]:[Tributação municipal]])</f>
        <v>0.51519999999999999</v>
      </c>
      <c r="L769" s="14">
        <f>Tabela2[[#This Row],[importadosFederal]]/100</f>
        <v>0.13449999999999998</v>
      </c>
      <c r="M769" s="14">
        <f>Tabela2[[#This Row],[nacionalFederal]]/100</f>
        <v>0.2107</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11.82</v>
      </c>
      <c r="I770">
        <v>17</v>
      </c>
      <c r="J770">
        <v>0</v>
      </c>
      <c r="K770" s="32">
        <f>SUM(Tabela2[[#This Row],[Tributação federal para nacionais]:[Tributação municipal]])</f>
        <v>0.33020000000000005</v>
      </c>
      <c r="L770" s="14">
        <f>Tabela2[[#This Row],[importadosFederal]]/100</f>
        <v>4.2000000000000003E-2</v>
      </c>
      <c r="M770" s="14">
        <f>Tabela2[[#This Row],[nacionalFederal]]/100</f>
        <v>0.1182</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17135</v>
      </c>
      <c r="G771">
        <v>4.2</v>
      </c>
      <c r="H771">
        <v>11.82</v>
      </c>
      <c r="I771">
        <v>17</v>
      </c>
      <c r="J771">
        <v>0</v>
      </c>
      <c r="K771" s="32">
        <f>SUM(Tabela2[[#This Row],[Tributação federal para nacionais]:[Tributação municipal]])</f>
        <v>0.33020000000000005</v>
      </c>
      <c r="L771" s="14">
        <f>Tabela2[[#This Row],[importadosFederal]]/100</f>
        <v>4.2000000000000003E-2</v>
      </c>
      <c r="M771" s="14">
        <f>Tabela2[[#This Row],[nacionalFederal]]/100</f>
        <v>0.1182</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11.82</v>
      </c>
      <c r="I772">
        <v>17</v>
      </c>
      <c r="J772">
        <v>0</v>
      </c>
      <c r="K772" s="32">
        <f>SUM(Tabela2[[#This Row],[Tributação federal para nacionais]:[Tributação municipal]])</f>
        <v>0.33020000000000005</v>
      </c>
      <c r="L772" s="14">
        <f>Tabela2[[#This Row],[importadosFederal]]/100</f>
        <v>4.2000000000000003E-2</v>
      </c>
      <c r="M772" s="14">
        <f>Tabela2[[#This Row],[nacionalFederal]]/100</f>
        <v>0.1182</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11.82</v>
      </c>
      <c r="I773">
        <v>17</v>
      </c>
      <c r="J773">
        <v>0</v>
      </c>
      <c r="K773" s="32">
        <f>SUM(Tabela2[[#This Row],[Tributação federal para nacionais]:[Tributação municipal]])</f>
        <v>0.33020000000000005</v>
      </c>
      <c r="L773" s="14">
        <f>Tabela2[[#This Row],[importadosFederal]]/100</f>
        <v>4.2000000000000003E-2</v>
      </c>
      <c r="M773" s="14">
        <f>Tabela2[[#This Row],[nacionalFederal]]/100</f>
        <v>0.1182</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17136</v>
      </c>
      <c r="G774">
        <v>4.2</v>
      </c>
      <c r="H774">
        <v>11.82</v>
      </c>
      <c r="I774">
        <v>17</v>
      </c>
      <c r="J774">
        <v>0</v>
      </c>
      <c r="K774" s="32">
        <f>SUM(Tabela2[[#This Row],[Tributação federal para nacionais]:[Tributação municipal]])</f>
        <v>0.33020000000000005</v>
      </c>
      <c r="L774" s="14">
        <f>Tabela2[[#This Row],[importadosFederal]]/100</f>
        <v>4.2000000000000003E-2</v>
      </c>
      <c r="M774" s="14">
        <f>Tabela2[[#This Row],[nacionalFederal]]/100</f>
        <v>0.1182</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11.82</v>
      </c>
      <c r="I775">
        <v>17</v>
      </c>
      <c r="J775">
        <v>0</v>
      </c>
      <c r="K775" s="32">
        <f>SUM(Tabela2[[#This Row],[Tributação federal para nacionais]:[Tributação municipal]])</f>
        <v>0.33020000000000005</v>
      </c>
      <c r="L775" s="14">
        <f>Tabela2[[#This Row],[importadosFederal]]/100</f>
        <v>4.2000000000000003E-2</v>
      </c>
      <c r="M775" s="14">
        <f>Tabela2[[#This Row],[nacionalFederal]]/100</f>
        <v>0.1182</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11.82</v>
      </c>
      <c r="I776">
        <v>17</v>
      </c>
      <c r="J776">
        <v>0</v>
      </c>
      <c r="K776" s="32">
        <f>SUM(Tabela2[[#This Row],[Tributação federal para nacionais]:[Tributação municipal]])</f>
        <v>0.33020000000000005</v>
      </c>
      <c r="L776" s="14">
        <f>Tabela2[[#This Row],[importadosFederal]]/100</f>
        <v>4.2000000000000003E-2</v>
      </c>
      <c r="M776" s="14">
        <f>Tabela2[[#This Row],[nacionalFederal]]/100</f>
        <v>0.1182</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11.82</v>
      </c>
      <c r="I777">
        <v>17</v>
      </c>
      <c r="J777">
        <v>0</v>
      </c>
      <c r="K777" s="32">
        <f>SUM(Tabela2[[#This Row],[Tributação federal para nacionais]:[Tributação municipal]])</f>
        <v>0.33020000000000005</v>
      </c>
      <c r="L777" s="14">
        <f>Tabela2[[#This Row],[importadosFederal]]/100</f>
        <v>4.2000000000000003E-2</v>
      </c>
      <c r="M777" s="14">
        <f>Tabela2[[#This Row],[nacionalFederal]]/100</f>
        <v>0.1182</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11.82</v>
      </c>
      <c r="I778">
        <v>17</v>
      </c>
      <c r="J778">
        <v>0</v>
      </c>
      <c r="K778" s="32">
        <f>SUM(Tabela2[[#This Row],[Tributação federal para nacionais]:[Tributação municipal]])</f>
        <v>0.33020000000000005</v>
      </c>
      <c r="L778" s="14">
        <f>Tabela2[[#This Row],[importadosFederal]]/100</f>
        <v>4.2000000000000003E-2</v>
      </c>
      <c r="M778" s="14">
        <f>Tabela2[[#This Row],[nacionalFederal]]/100</f>
        <v>0.1182</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17137</v>
      </c>
      <c r="G779">
        <v>4.2</v>
      </c>
      <c r="H779">
        <v>11.82</v>
      </c>
      <c r="I779">
        <v>17</v>
      </c>
      <c r="J779">
        <v>0</v>
      </c>
      <c r="K779" s="32">
        <f>SUM(Tabela2[[#This Row],[Tributação federal para nacionais]:[Tributação municipal]])</f>
        <v>0.33020000000000005</v>
      </c>
      <c r="L779" s="14">
        <f>Tabela2[[#This Row],[importadosFederal]]/100</f>
        <v>4.2000000000000003E-2</v>
      </c>
      <c r="M779" s="14">
        <f>Tabela2[[#This Row],[nacionalFederal]]/100</f>
        <v>0.1182</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11.82</v>
      </c>
      <c r="I780">
        <v>17</v>
      </c>
      <c r="J780">
        <v>0</v>
      </c>
      <c r="K780" s="32">
        <f>SUM(Tabela2[[#This Row],[Tributação federal para nacionais]:[Tributação municipal]])</f>
        <v>0.33020000000000005</v>
      </c>
      <c r="L780" s="14">
        <f>Tabela2[[#This Row],[importadosFederal]]/100</f>
        <v>4.2000000000000003E-2</v>
      </c>
      <c r="M780" s="14">
        <f>Tabela2[[#This Row],[nacionalFederal]]/100</f>
        <v>0.1182</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11.82</v>
      </c>
      <c r="I781">
        <v>17</v>
      </c>
      <c r="J781">
        <v>0</v>
      </c>
      <c r="K781" s="32">
        <f>SUM(Tabela2[[#This Row],[Tributação federal para nacionais]:[Tributação municipal]])</f>
        <v>0.33020000000000005</v>
      </c>
      <c r="L781" s="14">
        <f>Tabela2[[#This Row],[importadosFederal]]/100</f>
        <v>4.2000000000000003E-2</v>
      </c>
      <c r="M781" s="14">
        <f>Tabela2[[#This Row],[nacionalFederal]]/100</f>
        <v>0.1182</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11.82</v>
      </c>
      <c r="I782">
        <v>17</v>
      </c>
      <c r="J782">
        <v>0</v>
      </c>
      <c r="K782" s="32">
        <f>SUM(Tabela2[[#This Row],[Tributação federal para nacionais]:[Tributação municipal]])</f>
        <v>0.33020000000000005</v>
      </c>
      <c r="L782" s="14">
        <f>Tabela2[[#This Row],[importadosFederal]]/100</f>
        <v>4.2000000000000003E-2</v>
      </c>
      <c r="M782" s="14">
        <f>Tabela2[[#This Row],[nacionalFederal]]/100</f>
        <v>0.1182</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11.82</v>
      </c>
      <c r="I783">
        <v>17</v>
      </c>
      <c r="J783">
        <v>0</v>
      </c>
      <c r="K783" s="32">
        <f>SUM(Tabela2[[#This Row],[Tributação federal para nacionais]:[Tributação municipal]])</f>
        <v>0.33020000000000005</v>
      </c>
      <c r="L783" s="14">
        <f>Tabela2[[#This Row],[importadosFederal]]/100</f>
        <v>4.2000000000000003E-2</v>
      </c>
      <c r="M783" s="14">
        <f>Tabela2[[#This Row],[nacionalFederal]]/100</f>
        <v>0.1182</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11.82</v>
      </c>
      <c r="I784">
        <v>17</v>
      </c>
      <c r="J784">
        <v>0</v>
      </c>
      <c r="K784" s="32">
        <f>SUM(Tabela2[[#This Row],[Tributação federal para nacionais]:[Tributação municipal]])</f>
        <v>0.33020000000000005</v>
      </c>
      <c r="L784" s="14">
        <f>Tabela2[[#This Row],[importadosFederal]]/100</f>
        <v>4.2000000000000003E-2</v>
      </c>
      <c r="M784" s="14">
        <f>Tabela2[[#This Row],[nacionalFederal]]/100</f>
        <v>0.1182</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11.82</v>
      </c>
      <c r="I785">
        <v>17</v>
      </c>
      <c r="J785">
        <v>0</v>
      </c>
      <c r="K785" s="32">
        <f>SUM(Tabela2[[#This Row],[Tributação federal para nacionais]:[Tributação municipal]])</f>
        <v>0.33020000000000005</v>
      </c>
      <c r="L785" s="14">
        <f>Tabela2[[#This Row],[importadosFederal]]/100</f>
        <v>4.2000000000000003E-2</v>
      </c>
      <c r="M785" s="14">
        <f>Tabela2[[#This Row],[nacionalFederal]]/100</f>
        <v>0.1182</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11.82</v>
      </c>
      <c r="I786">
        <v>17</v>
      </c>
      <c r="J786">
        <v>0</v>
      </c>
      <c r="K786" s="32">
        <f>SUM(Tabela2[[#This Row],[Tributação federal para nacionais]:[Tributação municipal]])</f>
        <v>0.33020000000000005</v>
      </c>
      <c r="L786" s="14">
        <f>Tabela2[[#This Row],[importadosFederal]]/100</f>
        <v>4.2000000000000003E-2</v>
      </c>
      <c r="M786" s="14">
        <f>Tabela2[[#This Row],[nacionalFederal]]/100</f>
        <v>0.1182</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11.82</v>
      </c>
      <c r="I787">
        <v>17</v>
      </c>
      <c r="J787">
        <v>0</v>
      </c>
      <c r="K787" s="32">
        <f>SUM(Tabela2[[#This Row],[Tributação federal para nacionais]:[Tributação municipal]])</f>
        <v>0.33020000000000005</v>
      </c>
      <c r="L787" s="14">
        <f>Tabela2[[#This Row],[importadosFederal]]/100</f>
        <v>4.2000000000000003E-2</v>
      </c>
      <c r="M787" s="14">
        <f>Tabela2[[#This Row],[nacionalFederal]]/100</f>
        <v>0.1182</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17138</v>
      </c>
      <c r="G788">
        <v>4.2</v>
      </c>
      <c r="H788">
        <v>11.82</v>
      </c>
      <c r="I788">
        <v>17</v>
      </c>
      <c r="J788">
        <v>0</v>
      </c>
      <c r="K788" s="32">
        <f>SUM(Tabela2[[#This Row],[Tributação federal para nacionais]:[Tributação municipal]])</f>
        <v>0.33020000000000005</v>
      </c>
      <c r="L788" s="14">
        <f>Tabela2[[#This Row],[importadosFederal]]/100</f>
        <v>4.2000000000000003E-2</v>
      </c>
      <c r="M788" s="14">
        <f>Tabela2[[#This Row],[nacionalFederal]]/100</f>
        <v>0.1182</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17139</v>
      </c>
      <c r="G789">
        <v>4.2</v>
      </c>
      <c r="H789">
        <v>11.82</v>
      </c>
      <c r="I789">
        <v>17</v>
      </c>
      <c r="J789">
        <v>0</v>
      </c>
      <c r="K789" s="32">
        <f>SUM(Tabela2[[#This Row],[Tributação federal para nacionais]:[Tributação municipal]])</f>
        <v>0.33020000000000005</v>
      </c>
      <c r="L789" s="14">
        <f>Tabela2[[#This Row],[importadosFederal]]/100</f>
        <v>4.2000000000000003E-2</v>
      </c>
      <c r="M789" s="14">
        <f>Tabela2[[#This Row],[nacionalFederal]]/100</f>
        <v>0.1182</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17140</v>
      </c>
      <c r="G790">
        <v>4.2</v>
      </c>
      <c r="H790">
        <v>11.82</v>
      </c>
      <c r="I790">
        <v>17</v>
      </c>
      <c r="J790">
        <v>0</v>
      </c>
      <c r="K790" s="32">
        <f>SUM(Tabela2[[#This Row],[Tributação federal para nacionais]:[Tributação municipal]])</f>
        <v>0.33020000000000005</v>
      </c>
      <c r="L790" s="14">
        <f>Tabela2[[#This Row],[importadosFederal]]/100</f>
        <v>4.2000000000000003E-2</v>
      </c>
      <c r="M790" s="14">
        <f>Tabela2[[#This Row],[nacionalFederal]]/100</f>
        <v>0.1182</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11.82</v>
      </c>
      <c r="I791">
        <v>17</v>
      </c>
      <c r="J791">
        <v>0</v>
      </c>
      <c r="K791" s="32">
        <f>SUM(Tabela2[[#This Row],[Tributação federal para nacionais]:[Tributação municipal]])</f>
        <v>0.33020000000000005</v>
      </c>
      <c r="L791" s="14">
        <f>Tabela2[[#This Row],[importadosFederal]]/100</f>
        <v>4.2000000000000003E-2</v>
      </c>
      <c r="M791" s="14">
        <f>Tabela2[[#This Row],[nacionalFederal]]/100</f>
        <v>0.1182</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10.07</v>
      </c>
      <c r="I792">
        <v>17</v>
      </c>
      <c r="J792">
        <v>0</v>
      </c>
      <c r="K792" s="32">
        <f>SUM(Tabela2[[#This Row],[Tributação federal para nacionais]:[Tributação municipal]])</f>
        <v>0.31269999999999998</v>
      </c>
      <c r="L792" s="14">
        <f>Tabela2[[#This Row],[importadosFederal]]/100</f>
        <v>4.2000000000000003E-2</v>
      </c>
      <c r="M792" s="14">
        <f>Tabela2[[#This Row],[nacionalFederal]]/100</f>
        <v>0.1007</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21.07</v>
      </c>
      <c r="I793">
        <v>17</v>
      </c>
      <c r="J793">
        <v>0</v>
      </c>
      <c r="K793" s="32">
        <f>SUM(Tabela2[[#This Row],[Tributação federal para nacionais]:[Tributação municipal]])</f>
        <v>0.51519999999999999</v>
      </c>
      <c r="L793" s="14">
        <f>Tabela2[[#This Row],[importadosFederal]]/100</f>
        <v>0.13449999999999998</v>
      </c>
      <c r="M793" s="14">
        <f>Tabela2[[#This Row],[nacionalFederal]]/100</f>
        <v>0.2107</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10.07</v>
      </c>
      <c r="I794">
        <v>17</v>
      </c>
      <c r="J794">
        <v>0</v>
      </c>
      <c r="K794" s="32">
        <f>SUM(Tabela2[[#This Row],[Tributação federal para nacionais]:[Tributação municipal]])</f>
        <v>0.31269999999999998</v>
      </c>
      <c r="L794" s="14">
        <f>Tabela2[[#This Row],[importadosFederal]]/100</f>
        <v>4.2000000000000003E-2</v>
      </c>
      <c r="M794" s="14">
        <f>Tabela2[[#This Row],[nacionalFederal]]/100</f>
        <v>0.1007</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21.07</v>
      </c>
      <c r="I795">
        <v>17</v>
      </c>
      <c r="J795">
        <v>0</v>
      </c>
      <c r="K795" s="32">
        <f>SUM(Tabela2[[#This Row],[Tributação federal para nacionais]:[Tributação municipal]])</f>
        <v>0.51519999999999999</v>
      </c>
      <c r="L795" s="14">
        <f>Tabela2[[#This Row],[importadosFederal]]/100</f>
        <v>0.13449999999999998</v>
      </c>
      <c r="M795" s="14">
        <f>Tabela2[[#This Row],[nacionalFederal]]/100</f>
        <v>0.2107</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10.07</v>
      </c>
      <c r="I796">
        <v>17</v>
      </c>
      <c r="J796">
        <v>0</v>
      </c>
      <c r="K796" s="32">
        <f>SUM(Tabela2[[#This Row],[Tributação federal para nacionais]:[Tributação municipal]])</f>
        <v>0.31269999999999998</v>
      </c>
      <c r="L796" s="14">
        <f>Tabela2[[#This Row],[importadosFederal]]/100</f>
        <v>4.2000000000000003E-2</v>
      </c>
      <c r="M796" s="14">
        <f>Tabela2[[#This Row],[nacionalFederal]]/100</f>
        <v>0.1007</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21.07</v>
      </c>
      <c r="I797">
        <v>17</v>
      </c>
      <c r="J797">
        <v>0</v>
      </c>
      <c r="K797" s="32">
        <f>SUM(Tabela2[[#This Row],[Tributação federal para nacionais]:[Tributação municipal]])</f>
        <v>0.51519999999999999</v>
      </c>
      <c r="L797" s="14">
        <f>Tabela2[[#This Row],[importadosFederal]]/100</f>
        <v>0.13449999999999998</v>
      </c>
      <c r="M797" s="14">
        <f>Tabela2[[#This Row],[nacionalFederal]]/100</f>
        <v>0.2107</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11.82</v>
      </c>
      <c r="I798">
        <v>17</v>
      </c>
      <c r="J798">
        <v>0</v>
      </c>
      <c r="K798" s="32">
        <f>SUM(Tabela2[[#This Row],[Tributação federal para nacionais]:[Tributação municipal]])</f>
        <v>0.33020000000000005</v>
      </c>
      <c r="L798" s="14">
        <f>Tabela2[[#This Row],[importadosFederal]]/100</f>
        <v>4.2000000000000003E-2</v>
      </c>
      <c r="M798" s="14">
        <f>Tabela2[[#This Row],[nacionalFederal]]/100</f>
        <v>0.1182</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11.82</v>
      </c>
      <c r="I799">
        <v>17</v>
      </c>
      <c r="J799">
        <v>0</v>
      </c>
      <c r="K799" s="32">
        <f>SUM(Tabela2[[#This Row],[Tributação federal para nacionais]:[Tributação municipal]])</f>
        <v>0.33020000000000005</v>
      </c>
      <c r="L799" s="14">
        <f>Tabela2[[#This Row],[importadosFederal]]/100</f>
        <v>4.2000000000000003E-2</v>
      </c>
      <c r="M799" s="14">
        <f>Tabela2[[#This Row],[nacionalFederal]]/100</f>
        <v>0.1182</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11.82</v>
      </c>
      <c r="I800">
        <v>17</v>
      </c>
      <c r="J800">
        <v>0</v>
      </c>
      <c r="K800" s="32">
        <f>SUM(Tabela2[[#This Row],[Tributação federal para nacionais]:[Tributação municipal]])</f>
        <v>0.33020000000000005</v>
      </c>
      <c r="L800" s="14">
        <f>Tabela2[[#This Row],[importadosFederal]]/100</f>
        <v>4.2000000000000003E-2</v>
      </c>
      <c r="M800" s="14">
        <f>Tabela2[[#This Row],[nacionalFederal]]/100</f>
        <v>0.1182</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11.82</v>
      </c>
      <c r="I801">
        <v>17</v>
      </c>
      <c r="J801">
        <v>0</v>
      </c>
      <c r="K801" s="32">
        <f>SUM(Tabela2[[#This Row],[Tributação federal para nacionais]:[Tributação municipal]])</f>
        <v>0.33020000000000005</v>
      </c>
      <c r="L801" s="14">
        <f>Tabela2[[#This Row],[importadosFederal]]/100</f>
        <v>4.2000000000000003E-2</v>
      </c>
      <c r="M801" s="14">
        <f>Tabela2[[#This Row],[nacionalFederal]]/100</f>
        <v>0.1182</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11.82</v>
      </c>
      <c r="I802">
        <v>17</v>
      </c>
      <c r="J802">
        <v>0</v>
      </c>
      <c r="K802" s="32">
        <f>SUM(Tabela2[[#This Row],[Tributação federal para nacionais]:[Tributação municipal]])</f>
        <v>0.33020000000000005</v>
      </c>
      <c r="L802" s="14">
        <f>Tabela2[[#This Row],[importadosFederal]]/100</f>
        <v>4.2000000000000003E-2</v>
      </c>
      <c r="M802" s="14">
        <f>Tabela2[[#This Row],[nacionalFederal]]/100</f>
        <v>0.1182</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11.82</v>
      </c>
      <c r="I803">
        <v>17</v>
      </c>
      <c r="J803">
        <v>0</v>
      </c>
      <c r="K803" s="32">
        <f>SUM(Tabela2[[#This Row],[Tributação federal para nacionais]:[Tributação municipal]])</f>
        <v>0.33020000000000005</v>
      </c>
      <c r="L803" s="14">
        <f>Tabela2[[#This Row],[importadosFederal]]/100</f>
        <v>4.2000000000000003E-2</v>
      </c>
      <c r="M803" s="14">
        <f>Tabela2[[#This Row],[nacionalFederal]]/100</f>
        <v>0.1182</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11.82</v>
      </c>
      <c r="I804">
        <v>17</v>
      </c>
      <c r="J804">
        <v>0</v>
      </c>
      <c r="K804" s="32">
        <f>SUM(Tabela2[[#This Row],[Tributação federal para nacionais]:[Tributação municipal]])</f>
        <v>0.33020000000000005</v>
      </c>
      <c r="L804" s="14">
        <f>Tabela2[[#This Row],[importadosFederal]]/100</f>
        <v>4.2000000000000003E-2</v>
      </c>
      <c r="M804" s="14">
        <f>Tabela2[[#This Row],[nacionalFederal]]/100</f>
        <v>0.1182</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11.82</v>
      </c>
      <c r="I805">
        <v>17</v>
      </c>
      <c r="J805">
        <v>0</v>
      </c>
      <c r="K805" s="32">
        <f>SUM(Tabela2[[#This Row],[Tributação federal para nacionais]:[Tributação municipal]])</f>
        <v>0.33020000000000005</v>
      </c>
      <c r="L805" s="14">
        <f>Tabela2[[#This Row],[importadosFederal]]/100</f>
        <v>4.2000000000000003E-2</v>
      </c>
      <c r="M805" s="14">
        <f>Tabela2[[#This Row],[nacionalFederal]]/100</f>
        <v>0.1182</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11.82</v>
      </c>
      <c r="I806">
        <v>17</v>
      </c>
      <c r="J806">
        <v>0</v>
      </c>
      <c r="K806" s="32">
        <f>SUM(Tabela2[[#This Row],[Tributação federal para nacionais]:[Tributação municipal]])</f>
        <v>0.33020000000000005</v>
      </c>
      <c r="L806" s="14">
        <f>Tabela2[[#This Row],[importadosFederal]]/100</f>
        <v>4.2000000000000003E-2</v>
      </c>
      <c r="M806" s="14">
        <f>Tabela2[[#This Row],[nacionalFederal]]/100</f>
        <v>0.1182</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11.82</v>
      </c>
      <c r="I807">
        <v>17</v>
      </c>
      <c r="J807">
        <v>0</v>
      </c>
      <c r="K807" s="32">
        <f>SUM(Tabela2[[#This Row],[Tributação federal para nacionais]:[Tributação municipal]])</f>
        <v>0.33020000000000005</v>
      </c>
      <c r="L807" s="14">
        <f>Tabela2[[#This Row],[importadosFederal]]/100</f>
        <v>4.2000000000000003E-2</v>
      </c>
      <c r="M807" s="14">
        <f>Tabela2[[#This Row],[nacionalFederal]]/100</f>
        <v>0.1182</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12.16</v>
      </c>
      <c r="I808">
        <v>4</v>
      </c>
      <c r="J808">
        <v>0</v>
      </c>
      <c r="K808" s="32">
        <f>SUM(Tabela2[[#This Row],[Tributação federal para nacionais]:[Tributação municipal]])</f>
        <v>0.2036</v>
      </c>
      <c r="L808" s="14">
        <f>Tabela2[[#This Row],[importadosFederal]]/100</f>
        <v>4.2000000000000003E-2</v>
      </c>
      <c r="M808" s="14">
        <f>Tabela2[[#This Row],[nacionalFederal]]/100</f>
        <v>0.1216</v>
      </c>
      <c r="N808" s="14">
        <f>Tabela2[[#This Row],[estadual]]/100</f>
        <v>0.04</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12.16</v>
      </c>
      <c r="I809">
        <v>4</v>
      </c>
      <c r="J809">
        <v>0</v>
      </c>
      <c r="K809" s="32">
        <f>SUM(Tabela2[[#This Row],[Tributação federal para nacionais]:[Tributação municipal]])</f>
        <v>0.2036</v>
      </c>
      <c r="L809" s="14">
        <f>Tabela2[[#This Row],[importadosFederal]]/100</f>
        <v>4.2000000000000003E-2</v>
      </c>
      <c r="M809" s="14">
        <f>Tabela2[[#This Row],[nacionalFederal]]/100</f>
        <v>0.1216</v>
      </c>
      <c r="N809" s="14">
        <f>Tabela2[[#This Row],[estadual]]/100</f>
        <v>0.04</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21.07</v>
      </c>
      <c r="I810">
        <v>17</v>
      </c>
      <c r="J810">
        <v>0</v>
      </c>
      <c r="K810" s="32">
        <f>SUM(Tabela2[[#This Row],[Tributação federal para nacionais]:[Tributação municipal]])</f>
        <v>0.51519999999999999</v>
      </c>
      <c r="L810" s="14">
        <f>Tabela2[[#This Row],[importadosFederal]]/100</f>
        <v>0.13449999999999998</v>
      </c>
      <c r="M810" s="14">
        <f>Tabela2[[#This Row],[nacionalFederal]]/100</f>
        <v>0.2107</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12.16</v>
      </c>
      <c r="I811">
        <v>4</v>
      </c>
      <c r="J811">
        <v>0</v>
      </c>
      <c r="K811" s="32">
        <f>SUM(Tabela2[[#This Row],[Tributação federal para nacionais]:[Tributação municipal]])</f>
        <v>0.2036</v>
      </c>
      <c r="L811" s="14">
        <f>Tabela2[[#This Row],[importadosFederal]]/100</f>
        <v>4.2000000000000003E-2</v>
      </c>
      <c r="M811" s="14">
        <f>Tabela2[[#This Row],[nacionalFederal]]/100</f>
        <v>0.1216</v>
      </c>
      <c r="N811" s="14">
        <f>Tabela2[[#This Row],[estadual]]/100</f>
        <v>0.04</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12.16</v>
      </c>
      <c r="I812">
        <v>12</v>
      </c>
      <c r="J812">
        <v>0</v>
      </c>
      <c r="K812" s="32">
        <f>SUM(Tabela2[[#This Row],[Tributação federal para nacionais]:[Tributação municipal]])</f>
        <v>0.28359999999999996</v>
      </c>
      <c r="L812" s="14">
        <f>Tabela2[[#This Row],[importadosFederal]]/100</f>
        <v>4.2000000000000003E-2</v>
      </c>
      <c r="M812" s="14">
        <f>Tabela2[[#This Row],[nacionalFederal]]/100</f>
        <v>0.1216</v>
      </c>
      <c r="N812" s="14">
        <f>Tabela2[[#This Row],[estadual]]/100</f>
        <v>0.12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12.16</v>
      </c>
      <c r="I813">
        <v>12</v>
      </c>
      <c r="J813">
        <v>0</v>
      </c>
      <c r="K813" s="32">
        <f>SUM(Tabela2[[#This Row],[Tributação federal para nacionais]:[Tributação municipal]])</f>
        <v>0.28359999999999996</v>
      </c>
      <c r="L813" s="14">
        <f>Tabela2[[#This Row],[importadosFederal]]/100</f>
        <v>4.2000000000000003E-2</v>
      </c>
      <c r="M813" s="14">
        <f>Tabela2[[#This Row],[nacionalFederal]]/100</f>
        <v>0.1216</v>
      </c>
      <c r="N813" s="14">
        <f>Tabela2[[#This Row],[estadual]]/100</f>
        <v>0.12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12.16</v>
      </c>
      <c r="I814">
        <v>12</v>
      </c>
      <c r="J814">
        <v>0</v>
      </c>
      <c r="K814" s="32">
        <f>SUM(Tabela2[[#This Row],[Tributação federal para nacionais]:[Tributação municipal]])</f>
        <v>0.28359999999999996</v>
      </c>
      <c r="L814" s="14">
        <f>Tabela2[[#This Row],[importadosFederal]]/100</f>
        <v>4.2000000000000003E-2</v>
      </c>
      <c r="M814" s="14">
        <f>Tabela2[[#This Row],[nacionalFederal]]/100</f>
        <v>0.1216</v>
      </c>
      <c r="N814" s="14">
        <f>Tabela2[[#This Row],[estadual]]/100</f>
        <v>0.12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21.07</v>
      </c>
      <c r="I815">
        <v>17</v>
      </c>
      <c r="J815">
        <v>0</v>
      </c>
      <c r="K815" s="32">
        <f>SUM(Tabela2[[#This Row],[Tributação federal para nacionais]:[Tributação municipal]])</f>
        <v>0.51519999999999999</v>
      </c>
      <c r="L815" s="14">
        <f>Tabela2[[#This Row],[importadosFederal]]/100</f>
        <v>0.13449999999999998</v>
      </c>
      <c r="M815" s="14">
        <f>Tabela2[[#This Row],[nacionalFederal]]/100</f>
        <v>0.2107</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17141</v>
      </c>
      <c r="G816">
        <v>13.45</v>
      </c>
      <c r="H816">
        <v>19.5</v>
      </c>
      <c r="I816">
        <v>17</v>
      </c>
      <c r="J816">
        <v>0</v>
      </c>
      <c r="K816" s="32">
        <f>SUM(Tabela2[[#This Row],[Tributação federal para nacionais]:[Tributação municipal]])</f>
        <v>0.49950000000000006</v>
      </c>
      <c r="L816" s="14">
        <f>Tabela2[[#This Row],[importadosFederal]]/100</f>
        <v>0.13449999999999998</v>
      </c>
      <c r="M816" s="14">
        <f>Tabela2[[#This Row],[nacionalFederal]]/100</f>
        <v>0.19500000000000001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17142</v>
      </c>
      <c r="G817">
        <v>13.45</v>
      </c>
      <c r="H817">
        <v>19.5</v>
      </c>
      <c r="I817">
        <v>17</v>
      </c>
      <c r="J817">
        <v>0</v>
      </c>
      <c r="K817" s="32">
        <f>SUM(Tabela2[[#This Row],[Tributação federal para nacionais]:[Tributação municipal]])</f>
        <v>0.49950000000000006</v>
      </c>
      <c r="L817" s="14">
        <f>Tabela2[[#This Row],[importadosFederal]]/100</f>
        <v>0.13449999999999998</v>
      </c>
      <c r="M817" s="14">
        <f>Tabela2[[#This Row],[nacionalFederal]]/100</f>
        <v>0.19500000000000001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17143</v>
      </c>
      <c r="G818">
        <v>13.45</v>
      </c>
      <c r="H818">
        <v>19.5</v>
      </c>
      <c r="I818">
        <v>17</v>
      </c>
      <c r="J818">
        <v>0</v>
      </c>
      <c r="K818" s="32">
        <f>SUM(Tabela2[[#This Row],[Tributação federal para nacionais]:[Tributação municipal]])</f>
        <v>0.49950000000000006</v>
      </c>
      <c r="L818" s="14">
        <f>Tabela2[[#This Row],[importadosFederal]]/100</f>
        <v>0.13449999999999998</v>
      </c>
      <c r="M818" s="14">
        <f>Tabela2[[#This Row],[nacionalFederal]]/100</f>
        <v>0.19500000000000001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17144</v>
      </c>
      <c r="G819">
        <v>13.45</v>
      </c>
      <c r="H819">
        <v>19.5</v>
      </c>
      <c r="I819">
        <v>17</v>
      </c>
      <c r="J819">
        <v>0</v>
      </c>
      <c r="K819" s="32">
        <f>SUM(Tabela2[[#This Row],[Tributação federal para nacionais]:[Tributação municipal]])</f>
        <v>0.49950000000000006</v>
      </c>
      <c r="L819" s="14">
        <f>Tabela2[[#This Row],[importadosFederal]]/100</f>
        <v>0.13449999999999998</v>
      </c>
      <c r="M819" s="14">
        <f>Tabela2[[#This Row],[nacionalFederal]]/100</f>
        <v>0.19500000000000001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17.96</v>
      </c>
      <c r="I820">
        <v>17</v>
      </c>
      <c r="J820">
        <v>0</v>
      </c>
      <c r="K820" s="32">
        <f>SUM(Tabela2[[#This Row],[Tributação federal para nacionais]:[Tributação municipal]])</f>
        <v>0.48409999999999997</v>
      </c>
      <c r="L820" s="14">
        <f>Tabela2[[#This Row],[importadosFederal]]/100</f>
        <v>0.13449999999999998</v>
      </c>
      <c r="M820" s="14">
        <f>Tabela2[[#This Row],[nacionalFederal]]/100</f>
        <v>0.17960000000000001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21.07</v>
      </c>
      <c r="I821">
        <v>17</v>
      </c>
      <c r="J821">
        <v>0</v>
      </c>
      <c r="K821" s="32">
        <f>SUM(Tabela2[[#This Row],[Tributação federal para nacionais]:[Tributação municipal]])</f>
        <v>0.51519999999999999</v>
      </c>
      <c r="L821" s="14">
        <f>Tabela2[[#This Row],[importadosFederal]]/100</f>
        <v>0.13449999999999998</v>
      </c>
      <c r="M821" s="14">
        <f>Tabela2[[#This Row],[nacionalFederal]]/100</f>
        <v>0.2107</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17.96</v>
      </c>
      <c r="I822">
        <v>17</v>
      </c>
      <c r="J822">
        <v>0</v>
      </c>
      <c r="K822" s="32">
        <f>SUM(Tabela2[[#This Row],[Tributação federal para nacionais]:[Tributação municipal]])</f>
        <v>0.48409999999999997</v>
      </c>
      <c r="L822" s="14">
        <f>Tabela2[[#This Row],[importadosFederal]]/100</f>
        <v>0.13449999999999998</v>
      </c>
      <c r="M822" s="14">
        <f>Tabela2[[#This Row],[nacionalFederal]]/100</f>
        <v>0.17960000000000001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21.07</v>
      </c>
      <c r="I823">
        <v>17</v>
      </c>
      <c r="J823">
        <v>0</v>
      </c>
      <c r="K823" s="32">
        <f>SUM(Tabela2[[#This Row],[Tributação federal para nacionais]:[Tributação municipal]])</f>
        <v>0.51519999999999999</v>
      </c>
      <c r="L823" s="14">
        <f>Tabela2[[#This Row],[importadosFederal]]/100</f>
        <v>0.13449999999999998</v>
      </c>
      <c r="M823" s="14">
        <f>Tabela2[[#This Row],[nacionalFederal]]/100</f>
        <v>0.2107</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21.07</v>
      </c>
      <c r="I824">
        <v>17</v>
      </c>
      <c r="J824">
        <v>0</v>
      </c>
      <c r="K824" s="32">
        <f>SUM(Tabela2[[#This Row],[Tributação federal para nacionais]:[Tributação municipal]])</f>
        <v>0.51519999999999999</v>
      </c>
      <c r="L824" s="14">
        <f>Tabela2[[#This Row],[importadosFederal]]/100</f>
        <v>0.13449999999999998</v>
      </c>
      <c r="M824" s="14">
        <f>Tabela2[[#This Row],[nacionalFederal]]/100</f>
        <v>0.2107</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21.07</v>
      </c>
      <c r="I825">
        <v>17</v>
      </c>
      <c r="J825">
        <v>0</v>
      </c>
      <c r="K825" s="32">
        <f>SUM(Tabela2[[#This Row],[Tributação federal para nacionais]:[Tributação municipal]])</f>
        <v>0.51519999999999999</v>
      </c>
      <c r="L825" s="14">
        <f>Tabela2[[#This Row],[importadosFederal]]/100</f>
        <v>0.13449999999999998</v>
      </c>
      <c r="M825" s="14">
        <f>Tabela2[[#This Row],[nacionalFederal]]/100</f>
        <v>0.2107</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21.07</v>
      </c>
      <c r="I826">
        <v>17</v>
      </c>
      <c r="J826">
        <v>0</v>
      </c>
      <c r="K826" s="32">
        <f>SUM(Tabela2[[#This Row],[Tributação federal para nacionais]:[Tributação municipal]])</f>
        <v>0.51519999999999999</v>
      </c>
      <c r="L826" s="14">
        <f>Tabela2[[#This Row],[importadosFederal]]/100</f>
        <v>0.13449999999999998</v>
      </c>
      <c r="M826" s="14">
        <f>Tabela2[[#This Row],[nacionalFederal]]/100</f>
        <v>0.2107</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21.07</v>
      </c>
      <c r="I827">
        <v>17</v>
      </c>
      <c r="J827">
        <v>0</v>
      </c>
      <c r="K827" s="32">
        <f>SUM(Tabela2[[#This Row],[Tributação federal para nacionais]:[Tributação municipal]])</f>
        <v>0.51519999999999999</v>
      </c>
      <c r="L827" s="14">
        <f>Tabela2[[#This Row],[importadosFederal]]/100</f>
        <v>0.13449999999999998</v>
      </c>
      <c r="M827" s="14">
        <f>Tabela2[[#This Row],[nacionalFederal]]/100</f>
        <v>0.2107</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21.07</v>
      </c>
      <c r="I828">
        <v>17</v>
      </c>
      <c r="J828">
        <v>0</v>
      </c>
      <c r="K828" s="32">
        <f>SUM(Tabela2[[#This Row],[Tributação federal para nacionais]:[Tributação municipal]])</f>
        <v>0.51519999999999999</v>
      </c>
      <c r="L828" s="14">
        <f>Tabela2[[#This Row],[importadosFederal]]/100</f>
        <v>0.13449999999999998</v>
      </c>
      <c r="M828" s="14">
        <f>Tabela2[[#This Row],[nacionalFederal]]/100</f>
        <v>0.2107</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21.07</v>
      </c>
      <c r="I829">
        <v>17</v>
      </c>
      <c r="J829">
        <v>0</v>
      </c>
      <c r="K829" s="32">
        <f>SUM(Tabela2[[#This Row],[Tributação federal para nacionais]:[Tributação municipal]])</f>
        <v>0.51519999999999999</v>
      </c>
      <c r="L829" s="14">
        <f>Tabela2[[#This Row],[importadosFederal]]/100</f>
        <v>0.13449999999999998</v>
      </c>
      <c r="M829" s="14">
        <f>Tabela2[[#This Row],[nacionalFederal]]/100</f>
        <v>0.2107</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17145</v>
      </c>
      <c r="G830">
        <v>13.45</v>
      </c>
      <c r="H830">
        <v>21.07</v>
      </c>
      <c r="I830">
        <v>17</v>
      </c>
      <c r="J830">
        <v>0</v>
      </c>
      <c r="K830" s="32">
        <f>SUM(Tabela2[[#This Row],[Tributação federal para nacionais]:[Tributação municipal]])</f>
        <v>0.51519999999999999</v>
      </c>
      <c r="L830" s="14">
        <f>Tabela2[[#This Row],[importadosFederal]]/100</f>
        <v>0.13449999999999998</v>
      </c>
      <c r="M830" s="14">
        <f>Tabela2[[#This Row],[nacionalFederal]]/100</f>
        <v>0.2107</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21.07</v>
      </c>
      <c r="I831">
        <v>17</v>
      </c>
      <c r="J831">
        <v>0</v>
      </c>
      <c r="K831" s="32">
        <f>SUM(Tabela2[[#This Row],[Tributação federal para nacionais]:[Tributação municipal]])</f>
        <v>0.51519999999999999</v>
      </c>
      <c r="L831" s="14">
        <f>Tabela2[[#This Row],[importadosFederal]]/100</f>
        <v>0.13449999999999998</v>
      </c>
      <c r="M831" s="14">
        <f>Tabela2[[#This Row],[nacionalFederal]]/100</f>
        <v>0.2107</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21.07</v>
      </c>
      <c r="I832">
        <v>17</v>
      </c>
      <c r="J832">
        <v>0</v>
      </c>
      <c r="K832" s="32">
        <f>SUM(Tabela2[[#This Row],[Tributação federal para nacionais]:[Tributação municipal]])</f>
        <v>0.51519999999999999</v>
      </c>
      <c r="L832" s="14">
        <f>Tabela2[[#This Row],[importadosFederal]]/100</f>
        <v>0.13449999999999998</v>
      </c>
      <c r="M832" s="14">
        <f>Tabela2[[#This Row],[nacionalFederal]]/100</f>
        <v>0.2107</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21.07</v>
      </c>
      <c r="I833">
        <v>17</v>
      </c>
      <c r="J833">
        <v>0</v>
      </c>
      <c r="K833" s="32">
        <f>SUM(Tabela2[[#This Row],[Tributação federal para nacionais]:[Tributação municipal]])</f>
        <v>0.51519999999999999</v>
      </c>
      <c r="L833" s="14">
        <f>Tabela2[[#This Row],[importadosFederal]]/100</f>
        <v>0.13449999999999998</v>
      </c>
      <c r="M833" s="14">
        <f>Tabela2[[#This Row],[nacionalFederal]]/100</f>
        <v>0.2107</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21.07</v>
      </c>
      <c r="I834">
        <v>17</v>
      </c>
      <c r="J834">
        <v>0</v>
      </c>
      <c r="K834" s="32">
        <f>SUM(Tabela2[[#This Row],[Tributação federal para nacionais]:[Tributação municipal]])</f>
        <v>0.51519999999999999</v>
      </c>
      <c r="L834" s="14">
        <f>Tabela2[[#This Row],[importadosFederal]]/100</f>
        <v>0.13449999999999998</v>
      </c>
      <c r="M834" s="14">
        <f>Tabela2[[#This Row],[nacionalFederal]]/100</f>
        <v>0.2107</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21.07</v>
      </c>
      <c r="I835">
        <v>17</v>
      </c>
      <c r="J835">
        <v>0</v>
      </c>
      <c r="K835" s="32">
        <f>SUM(Tabela2[[#This Row],[Tributação federal para nacionais]:[Tributação municipal]])</f>
        <v>0.51519999999999999</v>
      </c>
      <c r="L835" s="14">
        <f>Tabela2[[#This Row],[importadosFederal]]/100</f>
        <v>0.13449999999999998</v>
      </c>
      <c r="M835" s="14">
        <f>Tabela2[[#This Row],[nacionalFederal]]/100</f>
        <v>0.2107</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21.07</v>
      </c>
      <c r="I836">
        <v>17</v>
      </c>
      <c r="J836">
        <v>0</v>
      </c>
      <c r="K836" s="32">
        <f>SUM(Tabela2[[#This Row],[Tributação federal para nacionais]:[Tributação municipal]])</f>
        <v>0.51519999999999999</v>
      </c>
      <c r="L836" s="14">
        <f>Tabela2[[#This Row],[importadosFederal]]/100</f>
        <v>0.13449999999999998</v>
      </c>
      <c r="M836" s="14">
        <f>Tabela2[[#This Row],[nacionalFederal]]/100</f>
        <v>0.2107</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21.07</v>
      </c>
      <c r="I837">
        <v>17</v>
      </c>
      <c r="J837">
        <v>0</v>
      </c>
      <c r="K837" s="32">
        <f>SUM(Tabela2[[#This Row],[Tributação federal para nacionais]:[Tributação municipal]])</f>
        <v>0.51519999999999999</v>
      </c>
      <c r="L837" s="14">
        <f>Tabela2[[#This Row],[importadosFederal]]/100</f>
        <v>0.13449999999999998</v>
      </c>
      <c r="M837" s="14">
        <f>Tabela2[[#This Row],[nacionalFederal]]/100</f>
        <v>0.2107</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21.07</v>
      </c>
      <c r="I838">
        <v>17</v>
      </c>
      <c r="J838">
        <v>0</v>
      </c>
      <c r="K838" s="32">
        <f>SUM(Tabela2[[#This Row],[Tributação federal para nacionais]:[Tributação municipal]])</f>
        <v>0.51519999999999999</v>
      </c>
      <c r="L838" s="14">
        <f>Tabela2[[#This Row],[importadosFederal]]/100</f>
        <v>0.13449999999999998</v>
      </c>
      <c r="M838" s="14">
        <f>Tabela2[[#This Row],[nacionalFederal]]/100</f>
        <v>0.2107</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21.07</v>
      </c>
      <c r="I839">
        <v>17</v>
      </c>
      <c r="J839">
        <v>0</v>
      </c>
      <c r="K839" s="32">
        <f>SUM(Tabela2[[#This Row],[Tributação federal para nacionais]:[Tributação municipal]])</f>
        <v>0.51519999999999999</v>
      </c>
      <c r="L839" s="14">
        <f>Tabela2[[#This Row],[importadosFederal]]/100</f>
        <v>0.13449999999999998</v>
      </c>
      <c r="M839" s="14">
        <f>Tabela2[[#This Row],[nacionalFederal]]/100</f>
        <v>0.2107</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21.07</v>
      </c>
      <c r="I840">
        <v>17</v>
      </c>
      <c r="J840">
        <v>0</v>
      </c>
      <c r="K840" s="32">
        <f>SUM(Tabela2[[#This Row],[Tributação federal para nacionais]:[Tributação municipal]])</f>
        <v>0.51519999999999999</v>
      </c>
      <c r="L840" s="14">
        <f>Tabela2[[#This Row],[importadosFederal]]/100</f>
        <v>0.13449999999999998</v>
      </c>
      <c r="M840" s="14">
        <f>Tabela2[[#This Row],[nacionalFederal]]/100</f>
        <v>0.2107</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11.82</v>
      </c>
      <c r="I841">
        <v>17</v>
      </c>
      <c r="J841">
        <v>0</v>
      </c>
      <c r="K841" s="32">
        <f>SUM(Tabela2[[#This Row],[Tributação federal para nacionais]:[Tributação municipal]])</f>
        <v>0.33020000000000005</v>
      </c>
      <c r="L841" s="14">
        <f>Tabela2[[#This Row],[importadosFederal]]/100</f>
        <v>4.2000000000000003E-2</v>
      </c>
      <c r="M841" s="14">
        <f>Tabela2[[#This Row],[nacionalFederal]]/100</f>
        <v>0.1182</v>
      </c>
      <c r="N841" s="14">
        <f>Tabela2[[#This Row],[estadual]]/100</f>
        <v>0.17</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11.82</v>
      </c>
      <c r="I842">
        <v>17</v>
      </c>
      <c r="J842">
        <v>0</v>
      </c>
      <c r="K842" s="32">
        <f>SUM(Tabela2[[#This Row],[Tributação federal para nacionais]:[Tributação municipal]])</f>
        <v>0.33020000000000005</v>
      </c>
      <c r="L842" s="14">
        <f>Tabela2[[#This Row],[importadosFederal]]/100</f>
        <v>4.2000000000000003E-2</v>
      </c>
      <c r="M842" s="14">
        <f>Tabela2[[#This Row],[nacionalFederal]]/100</f>
        <v>0.1182</v>
      </c>
      <c r="N842" s="14">
        <f>Tabela2[[#This Row],[estadual]]/100</f>
        <v>0.17</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11.82</v>
      </c>
      <c r="I843">
        <v>17</v>
      </c>
      <c r="J843">
        <v>0</v>
      </c>
      <c r="K843" s="32">
        <f>SUM(Tabela2[[#This Row],[Tributação federal para nacionais]:[Tributação municipal]])</f>
        <v>0.33020000000000005</v>
      </c>
      <c r="L843" s="14">
        <f>Tabela2[[#This Row],[importadosFederal]]/100</f>
        <v>4.2000000000000003E-2</v>
      </c>
      <c r="M843" s="14">
        <f>Tabela2[[#This Row],[nacionalFederal]]/100</f>
        <v>0.1182</v>
      </c>
      <c r="N843" s="14">
        <f>Tabela2[[#This Row],[estadual]]/100</f>
        <v>0.17</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11.82</v>
      </c>
      <c r="I844">
        <v>17</v>
      </c>
      <c r="J844">
        <v>0</v>
      </c>
      <c r="K844" s="32">
        <f>SUM(Tabela2[[#This Row],[Tributação federal para nacionais]:[Tributação municipal]])</f>
        <v>0.33020000000000005</v>
      </c>
      <c r="L844" s="14">
        <f>Tabela2[[#This Row],[importadosFederal]]/100</f>
        <v>4.2000000000000003E-2</v>
      </c>
      <c r="M844" s="14">
        <f>Tabela2[[#This Row],[nacionalFederal]]/100</f>
        <v>0.1182</v>
      </c>
      <c r="N844" s="14">
        <f>Tabela2[[#This Row],[estadual]]/100</f>
        <v>0.17</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17146</v>
      </c>
      <c r="G845">
        <v>4.2</v>
      </c>
      <c r="H845">
        <v>11.82</v>
      </c>
      <c r="I845">
        <v>17</v>
      </c>
      <c r="J845">
        <v>0</v>
      </c>
      <c r="K845" s="32">
        <f>SUM(Tabela2[[#This Row],[Tributação federal para nacionais]:[Tributação municipal]])</f>
        <v>0.33020000000000005</v>
      </c>
      <c r="L845" s="14">
        <f>Tabela2[[#This Row],[importadosFederal]]/100</f>
        <v>4.2000000000000003E-2</v>
      </c>
      <c r="M845" s="14">
        <f>Tabela2[[#This Row],[nacionalFederal]]/100</f>
        <v>0.1182</v>
      </c>
      <c r="N845" s="14">
        <f>Tabela2[[#This Row],[estadual]]/100</f>
        <v>0.17</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17147</v>
      </c>
      <c r="G846">
        <v>4.2</v>
      </c>
      <c r="H846">
        <v>11.82</v>
      </c>
      <c r="I846">
        <v>17</v>
      </c>
      <c r="J846">
        <v>0</v>
      </c>
      <c r="K846" s="32">
        <f>SUM(Tabela2[[#This Row],[Tributação federal para nacionais]:[Tributação municipal]])</f>
        <v>0.33020000000000005</v>
      </c>
      <c r="L846" s="14">
        <f>Tabela2[[#This Row],[importadosFederal]]/100</f>
        <v>4.2000000000000003E-2</v>
      </c>
      <c r="M846" s="14">
        <f>Tabela2[[#This Row],[nacionalFederal]]/100</f>
        <v>0.1182</v>
      </c>
      <c r="N846" s="14">
        <f>Tabela2[[#This Row],[estadual]]/100</f>
        <v>0.17</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11.82</v>
      </c>
      <c r="I847">
        <v>17</v>
      </c>
      <c r="J847">
        <v>0</v>
      </c>
      <c r="K847" s="32">
        <f>SUM(Tabela2[[#This Row],[Tributação federal para nacionais]:[Tributação municipal]])</f>
        <v>0.33020000000000005</v>
      </c>
      <c r="L847" s="14">
        <f>Tabela2[[#This Row],[importadosFederal]]/100</f>
        <v>4.2000000000000003E-2</v>
      </c>
      <c r="M847" s="14">
        <f>Tabela2[[#This Row],[nacionalFederal]]/100</f>
        <v>0.1182</v>
      </c>
      <c r="N847" s="14">
        <f>Tabela2[[#This Row],[estadual]]/100</f>
        <v>0.17</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17146</v>
      </c>
      <c r="G848">
        <v>4.2</v>
      </c>
      <c r="H848">
        <v>11.82</v>
      </c>
      <c r="I848">
        <v>17</v>
      </c>
      <c r="J848">
        <v>0</v>
      </c>
      <c r="K848" s="32">
        <f>SUM(Tabela2[[#This Row],[Tributação federal para nacionais]:[Tributação municipal]])</f>
        <v>0.33020000000000005</v>
      </c>
      <c r="L848" s="14">
        <f>Tabela2[[#This Row],[importadosFederal]]/100</f>
        <v>4.2000000000000003E-2</v>
      </c>
      <c r="M848" s="14">
        <f>Tabela2[[#This Row],[nacionalFederal]]/100</f>
        <v>0.1182</v>
      </c>
      <c r="N848" s="14">
        <f>Tabela2[[#This Row],[estadual]]/100</f>
        <v>0.17</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17147</v>
      </c>
      <c r="G849">
        <v>4.2</v>
      </c>
      <c r="H849">
        <v>11.82</v>
      </c>
      <c r="I849">
        <v>17</v>
      </c>
      <c r="J849">
        <v>0</v>
      </c>
      <c r="K849" s="32">
        <f>SUM(Tabela2[[#This Row],[Tributação federal para nacionais]:[Tributação municipal]])</f>
        <v>0.33020000000000005</v>
      </c>
      <c r="L849" s="14">
        <f>Tabela2[[#This Row],[importadosFederal]]/100</f>
        <v>4.2000000000000003E-2</v>
      </c>
      <c r="M849" s="14">
        <f>Tabela2[[#This Row],[nacionalFederal]]/100</f>
        <v>0.1182</v>
      </c>
      <c r="N849" s="14">
        <f>Tabela2[[#This Row],[estadual]]/100</f>
        <v>0.17</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11.82</v>
      </c>
      <c r="I850">
        <v>17</v>
      </c>
      <c r="J850">
        <v>0</v>
      </c>
      <c r="K850" s="32">
        <f>SUM(Tabela2[[#This Row],[Tributação federal para nacionais]:[Tributação municipal]])</f>
        <v>0.33020000000000005</v>
      </c>
      <c r="L850" s="14">
        <f>Tabela2[[#This Row],[importadosFederal]]/100</f>
        <v>4.2000000000000003E-2</v>
      </c>
      <c r="M850" s="14">
        <f>Tabela2[[#This Row],[nacionalFederal]]/100</f>
        <v>0.1182</v>
      </c>
      <c r="N850" s="14">
        <f>Tabela2[[#This Row],[estadual]]/100</f>
        <v>0.17</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21.07</v>
      </c>
      <c r="I851">
        <v>17</v>
      </c>
      <c r="J851">
        <v>0</v>
      </c>
      <c r="K851" s="32">
        <f>SUM(Tabela2[[#This Row],[Tributação federal para nacionais]:[Tributação municipal]])</f>
        <v>0.51519999999999999</v>
      </c>
      <c r="L851" s="14">
        <f>Tabela2[[#This Row],[importadosFederal]]/100</f>
        <v>0.13449999999999998</v>
      </c>
      <c r="M851" s="14">
        <f>Tabela2[[#This Row],[nacionalFederal]]/100</f>
        <v>0.2107</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21.07</v>
      </c>
      <c r="I852">
        <v>17</v>
      </c>
      <c r="J852">
        <v>0</v>
      </c>
      <c r="K852" s="32">
        <f>SUM(Tabela2[[#This Row],[Tributação federal para nacionais]:[Tributação municipal]])</f>
        <v>0.51519999999999999</v>
      </c>
      <c r="L852" s="14">
        <f>Tabela2[[#This Row],[importadosFederal]]/100</f>
        <v>0.13449999999999998</v>
      </c>
      <c r="M852" s="14">
        <f>Tabela2[[#This Row],[nacionalFederal]]/100</f>
        <v>0.2107</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21.07</v>
      </c>
      <c r="I853">
        <v>17</v>
      </c>
      <c r="J853">
        <v>0</v>
      </c>
      <c r="K853" s="32">
        <f>SUM(Tabela2[[#This Row],[Tributação federal para nacionais]:[Tributação municipal]])</f>
        <v>0.51519999999999999</v>
      </c>
      <c r="L853" s="14">
        <f>Tabela2[[#This Row],[importadosFederal]]/100</f>
        <v>0.13449999999999998</v>
      </c>
      <c r="M853" s="14">
        <f>Tabela2[[#This Row],[nacionalFederal]]/100</f>
        <v>0.2107</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21.07</v>
      </c>
      <c r="I854">
        <v>17</v>
      </c>
      <c r="J854">
        <v>0</v>
      </c>
      <c r="K854" s="32">
        <f>SUM(Tabela2[[#This Row],[Tributação federal para nacionais]:[Tributação municipal]])</f>
        <v>0.51519999999999999</v>
      </c>
      <c r="L854" s="14">
        <f>Tabela2[[#This Row],[importadosFederal]]/100</f>
        <v>0.13449999999999998</v>
      </c>
      <c r="M854" s="14">
        <f>Tabela2[[#This Row],[nacionalFederal]]/100</f>
        <v>0.2107</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17148</v>
      </c>
      <c r="G855">
        <v>13.45</v>
      </c>
      <c r="H855">
        <v>21.07</v>
      </c>
      <c r="I855">
        <v>17</v>
      </c>
      <c r="J855">
        <v>0</v>
      </c>
      <c r="K855" s="32">
        <f>SUM(Tabela2[[#This Row],[Tributação federal para nacionais]:[Tributação municipal]])</f>
        <v>0.51519999999999999</v>
      </c>
      <c r="L855" s="14">
        <f>Tabela2[[#This Row],[importadosFederal]]/100</f>
        <v>0.13449999999999998</v>
      </c>
      <c r="M855" s="14">
        <f>Tabela2[[#This Row],[nacionalFederal]]/100</f>
        <v>0.2107</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21.07</v>
      </c>
      <c r="I856">
        <v>17</v>
      </c>
      <c r="J856">
        <v>0</v>
      </c>
      <c r="K856" s="32">
        <f>SUM(Tabela2[[#This Row],[Tributação federal para nacionais]:[Tributação municipal]])</f>
        <v>0.51519999999999999</v>
      </c>
      <c r="L856" s="14">
        <f>Tabela2[[#This Row],[importadosFederal]]/100</f>
        <v>0.13449999999999998</v>
      </c>
      <c r="M856" s="14">
        <f>Tabela2[[#This Row],[nacionalFederal]]/100</f>
        <v>0.2107</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11.82</v>
      </c>
      <c r="I858">
        <v>17</v>
      </c>
      <c r="J858">
        <v>0</v>
      </c>
      <c r="K858" s="32">
        <f>SUM(Tabela2[[#This Row],[Tributação federal para nacionais]:[Tributação municipal]])</f>
        <v>0.33020000000000005</v>
      </c>
      <c r="L858" s="14">
        <f>Tabela2[[#This Row],[importadosFederal]]/100</f>
        <v>4.2000000000000003E-2</v>
      </c>
      <c r="M858" s="14">
        <f>Tabela2[[#This Row],[nacionalFederal]]/100</f>
        <v>0.1182</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11.82</v>
      </c>
      <c r="I860">
        <v>17</v>
      </c>
      <c r="J860">
        <v>0</v>
      </c>
      <c r="K860" s="32">
        <f>SUM(Tabela2[[#This Row],[Tributação federal para nacionais]:[Tributação municipal]])</f>
        <v>0.33020000000000005</v>
      </c>
      <c r="L860" s="14">
        <f>Tabela2[[#This Row],[importadosFederal]]/100</f>
        <v>4.2000000000000003E-2</v>
      </c>
      <c r="M860" s="14">
        <f>Tabela2[[#This Row],[nacionalFederal]]/100</f>
        <v>0.1182</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10.52</v>
      </c>
      <c r="I862">
        <v>17</v>
      </c>
      <c r="J862">
        <v>0</v>
      </c>
      <c r="K862" s="32">
        <f>SUM(Tabela2[[#This Row],[Tributação federal para nacionais]:[Tributação municipal]])</f>
        <v>0.31720000000000004</v>
      </c>
      <c r="L862" s="14">
        <f>Tabela2[[#This Row],[importadosFederal]]/100</f>
        <v>4.2000000000000003E-2</v>
      </c>
      <c r="M862" s="14">
        <f>Tabela2[[#This Row],[nacionalFederal]]/100</f>
        <v>0.1052</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11.82</v>
      </c>
      <c r="I864">
        <v>17</v>
      </c>
      <c r="J864">
        <v>0</v>
      </c>
      <c r="K864" s="32">
        <f>SUM(Tabela2[[#This Row],[Tributação federal para nacionais]:[Tributação municipal]])</f>
        <v>0.33020000000000005</v>
      </c>
      <c r="L864" s="14">
        <f>Tabela2[[#This Row],[importadosFederal]]/100</f>
        <v>4.2000000000000003E-2</v>
      </c>
      <c r="M864" s="14">
        <f>Tabela2[[#This Row],[nacionalFederal]]/100</f>
        <v>0.1182</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11.82</v>
      </c>
      <c r="I865">
        <v>17</v>
      </c>
      <c r="J865">
        <v>0</v>
      </c>
      <c r="K865" s="32">
        <f>SUM(Tabela2[[#This Row],[Tributação federal para nacionais]:[Tributação municipal]])</f>
        <v>0.33020000000000005</v>
      </c>
      <c r="L865" s="14">
        <f>Tabela2[[#This Row],[importadosFederal]]/100</f>
        <v>4.2000000000000003E-2</v>
      </c>
      <c r="M865" s="14">
        <f>Tabela2[[#This Row],[nacionalFederal]]/100</f>
        <v>0.1182</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11.82</v>
      </c>
      <c r="I866">
        <v>17</v>
      </c>
      <c r="J866">
        <v>0</v>
      </c>
      <c r="K866" s="32">
        <f>SUM(Tabela2[[#This Row],[Tributação federal para nacionais]:[Tributação municipal]])</f>
        <v>0.33020000000000005</v>
      </c>
      <c r="L866" s="14">
        <f>Tabela2[[#This Row],[importadosFederal]]/100</f>
        <v>4.2000000000000003E-2</v>
      </c>
      <c r="M866" s="14">
        <f>Tabela2[[#This Row],[nacionalFederal]]/100</f>
        <v>0.1182</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10.52</v>
      </c>
      <c r="I868">
        <v>17</v>
      </c>
      <c r="J868">
        <v>0</v>
      </c>
      <c r="K868" s="32">
        <f>SUM(Tabela2[[#This Row],[Tributação federal para nacionais]:[Tributação municipal]])</f>
        <v>0.31720000000000004</v>
      </c>
      <c r="L868" s="14">
        <f>Tabela2[[#This Row],[importadosFederal]]/100</f>
        <v>4.2000000000000003E-2</v>
      </c>
      <c r="M868" s="14">
        <f>Tabela2[[#This Row],[nacionalFederal]]/100</f>
        <v>0.1052</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10.52</v>
      </c>
      <c r="I870">
        <v>17</v>
      </c>
      <c r="J870">
        <v>0</v>
      </c>
      <c r="K870" s="32">
        <f>SUM(Tabela2[[#This Row],[Tributação federal para nacionais]:[Tributação municipal]])</f>
        <v>0.31720000000000004</v>
      </c>
      <c r="L870" s="14">
        <f>Tabela2[[#This Row],[importadosFederal]]/100</f>
        <v>4.2000000000000003E-2</v>
      </c>
      <c r="M870" s="14">
        <f>Tabela2[[#This Row],[nacionalFederal]]/100</f>
        <v>0.1052</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10.52</v>
      </c>
      <c r="I871">
        <v>17</v>
      </c>
      <c r="J871">
        <v>0</v>
      </c>
      <c r="K871" s="32">
        <f>SUM(Tabela2[[#This Row],[Tributação federal para nacionais]:[Tributação municipal]])</f>
        <v>0.31720000000000004</v>
      </c>
      <c r="L871" s="14">
        <f>Tabela2[[#This Row],[importadosFederal]]/100</f>
        <v>4.2000000000000003E-2</v>
      </c>
      <c r="M871" s="14">
        <f>Tabela2[[#This Row],[nacionalFederal]]/100</f>
        <v>0.1052</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11.82</v>
      </c>
      <c r="I873">
        <v>7</v>
      </c>
      <c r="J873">
        <v>0</v>
      </c>
      <c r="K873" s="32">
        <f>SUM(Tabela2[[#This Row],[Tributação federal para nacionais]:[Tributação municipal]])</f>
        <v>0.23020000000000002</v>
      </c>
      <c r="L873" s="14">
        <f>Tabela2[[#This Row],[importadosFederal]]/100</f>
        <v>4.2000000000000003E-2</v>
      </c>
      <c r="M873" s="14">
        <f>Tabela2[[#This Row],[nacionalFederal]]/100</f>
        <v>0.1182</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11.82</v>
      </c>
      <c r="I874">
        <v>7</v>
      </c>
      <c r="J874">
        <v>0</v>
      </c>
      <c r="K874" s="32">
        <f>SUM(Tabela2[[#This Row],[Tributação federal para nacionais]:[Tributação municipal]])</f>
        <v>0.23020000000000002</v>
      </c>
      <c r="L874" s="14">
        <f>Tabela2[[#This Row],[importadosFederal]]/100</f>
        <v>4.2000000000000003E-2</v>
      </c>
      <c r="M874" s="14">
        <f>Tabela2[[#This Row],[nacionalFederal]]/100</f>
        <v>0.1182</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11.82</v>
      </c>
      <c r="I875">
        <v>7</v>
      </c>
      <c r="J875">
        <v>0</v>
      </c>
      <c r="K875" s="32">
        <f>SUM(Tabela2[[#This Row],[Tributação federal para nacionais]:[Tributação municipal]])</f>
        <v>0.23020000000000002</v>
      </c>
      <c r="L875" s="14">
        <f>Tabela2[[#This Row],[importadosFederal]]/100</f>
        <v>4.2000000000000003E-2</v>
      </c>
      <c r="M875" s="14">
        <f>Tabela2[[#This Row],[nacionalFederal]]/100</f>
        <v>0.1182</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11.82</v>
      </c>
      <c r="I876">
        <v>7</v>
      </c>
      <c r="J876">
        <v>0</v>
      </c>
      <c r="K876" s="32">
        <f>SUM(Tabela2[[#This Row],[Tributação federal para nacionais]:[Tributação municipal]])</f>
        <v>0.23020000000000002</v>
      </c>
      <c r="L876" s="14">
        <f>Tabela2[[#This Row],[importadosFederal]]/100</f>
        <v>4.2000000000000003E-2</v>
      </c>
      <c r="M876" s="14">
        <f>Tabela2[[#This Row],[nacionalFederal]]/100</f>
        <v>0.1182</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13.07</v>
      </c>
      <c r="I877">
        <v>7</v>
      </c>
      <c r="J877">
        <v>0</v>
      </c>
      <c r="K877" s="32">
        <f>SUM(Tabela2[[#This Row],[Tributação federal para nacionais]:[Tributação municipal]])</f>
        <v>0.24270000000000003</v>
      </c>
      <c r="L877" s="14">
        <f>Tabela2[[#This Row],[importadosFederal]]/100</f>
        <v>4.2000000000000003E-2</v>
      </c>
      <c r="M877" s="14">
        <f>Tabela2[[#This Row],[nacionalFederal]]/100</f>
        <v>0.13070000000000001</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11.82</v>
      </c>
      <c r="I878">
        <v>7</v>
      </c>
      <c r="J878">
        <v>0</v>
      </c>
      <c r="K878" s="32">
        <f>SUM(Tabela2[[#This Row],[Tributação federal para nacionais]:[Tributação municipal]])</f>
        <v>0.23020000000000002</v>
      </c>
      <c r="L878" s="14">
        <f>Tabela2[[#This Row],[importadosFederal]]/100</f>
        <v>4.2000000000000003E-2</v>
      </c>
      <c r="M878" s="14">
        <f>Tabela2[[#This Row],[nacionalFederal]]/100</f>
        <v>0.1182</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13.07</v>
      </c>
      <c r="I879">
        <v>7</v>
      </c>
      <c r="J879">
        <v>0</v>
      </c>
      <c r="K879" s="32">
        <f>SUM(Tabela2[[#This Row],[Tributação federal para nacionais]:[Tributação municipal]])</f>
        <v>0.24270000000000003</v>
      </c>
      <c r="L879" s="14">
        <f>Tabela2[[#This Row],[importadosFederal]]/100</f>
        <v>4.2000000000000003E-2</v>
      </c>
      <c r="M879" s="14">
        <f>Tabela2[[#This Row],[nacionalFederal]]/100</f>
        <v>0.13070000000000001</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11.82</v>
      </c>
      <c r="I880">
        <v>7</v>
      </c>
      <c r="J880">
        <v>0</v>
      </c>
      <c r="K880" s="32">
        <f>SUM(Tabela2[[#This Row],[Tributação federal para nacionais]:[Tributação municipal]])</f>
        <v>0.23020000000000002</v>
      </c>
      <c r="L880" s="14">
        <f>Tabela2[[#This Row],[importadosFederal]]/100</f>
        <v>4.2000000000000003E-2</v>
      </c>
      <c r="M880" s="14">
        <f>Tabela2[[#This Row],[nacionalFederal]]/100</f>
        <v>0.1182</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11.82</v>
      </c>
      <c r="I881">
        <v>7</v>
      </c>
      <c r="J881">
        <v>0</v>
      </c>
      <c r="K881" s="32">
        <f>SUM(Tabela2[[#This Row],[Tributação federal para nacionais]:[Tributação municipal]])</f>
        <v>0.23020000000000002</v>
      </c>
      <c r="L881" s="14">
        <f>Tabela2[[#This Row],[importadosFederal]]/100</f>
        <v>4.2000000000000003E-2</v>
      </c>
      <c r="M881" s="14">
        <f>Tabela2[[#This Row],[nacionalFederal]]/100</f>
        <v>0.1182</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10.52</v>
      </c>
      <c r="I883">
        <v>17</v>
      </c>
      <c r="J883">
        <v>0</v>
      </c>
      <c r="K883" s="32">
        <f>SUM(Tabela2[[#This Row],[Tributação federal para nacionais]:[Tributação municipal]])</f>
        <v>0.31720000000000004</v>
      </c>
      <c r="L883" s="14">
        <f>Tabela2[[#This Row],[importadosFederal]]/100</f>
        <v>4.2000000000000003E-2</v>
      </c>
      <c r="M883" s="14">
        <f>Tabela2[[#This Row],[nacionalFederal]]/100</f>
        <v>0.1052</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10.52</v>
      </c>
      <c r="I885">
        <v>17</v>
      </c>
      <c r="J885">
        <v>0</v>
      </c>
      <c r="K885" s="32">
        <f>SUM(Tabela2[[#This Row],[Tributação federal para nacionais]:[Tributação municipal]])</f>
        <v>0.31720000000000004</v>
      </c>
      <c r="L885" s="14">
        <f>Tabela2[[#This Row],[importadosFederal]]/100</f>
        <v>4.2000000000000003E-2</v>
      </c>
      <c r="M885" s="14">
        <f>Tabela2[[#This Row],[nacionalFederal]]/100</f>
        <v>0.1052</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17149</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17150</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17151</v>
      </c>
      <c r="D888"/>
      <c r="E888">
        <v>0</v>
      </c>
      <c r="F888" s="33" t="s">
        <v>17</v>
      </c>
      <c r="G888">
        <v>4.2</v>
      </c>
      <c r="H888">
        <v>10.52</v>
      </c>
      <c r="I888">
        <v>17</v>
      </c>
      <c r="J888">
        <v>0</v>
      </c>
      <c r="K888" s="32">
        <f>SUM(Tabela2[[#This Row],[Tributação federal para nacionais]:[Tributação municipal]])</f>
        <v>0.31720000000000004</v>
      </c>
      <c r="L888" s="14">
        <f>Tabela2[[#This Row],[importadosFederal]]/100</f>
        <v>4.2000000000000003E-2</v>
      </c>
      <c r="M888" s="14">
        <f>Tabela2[[#This Row],[nacionalFederal]]/100</f>
        <v>0.1052</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17152</v>
      </c>
      <c r="D889"/>
      <c r="E889">
        <v>0</v>
      </c>
      <c r="F889" s="33" t="s">
        <v>17</v>
      </c>
      <c r="G889">
        <v>4.2</v>
      </c>
      <c r="H889">
        <v>10.52</v>
      </c>
      <c r="I889">
        <v>17</v>
      </c>
      <c r="J889">
        <v>0</v>
      </c>
      <c r="K889" s="32">
        <f>SUM(Tabela2[[#This Row],[Tributação federal para nacionais]:[Tributação municipal]])</f>
        <v>0.31720000000000004</v>
      </c>
      <c r="L889" s="14">
        <f>Tabela2[[#This Row],[importadosFederal]]/100</f>
        <v>4.2000000000000003E-2</v>
      </c>
      <c r="M889" s="14">
        <f>Tabela2[[#This Row],[nacionalFederal]]/100</f>
        <v>0.1052</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10.52</v>
      </c>
      <c r="I891">
        <v>17</v>
      </c>
      <c r="J891">
        <v>0</v>
      </c>
      <c r="K891" s="32">
        <f>SUM(Tabela2[[#This Row],[Tributação federal para nacionais]:[Tributação municipal]])</f>
        <v>0.31720000000000004</v>
      </c>
      <c r="L891" s="14">
        <f>Tabela2[[#This Row],[importadosFederal]]/100</f>
        <v>4.2000000000000003E-2</v>
      </c>
      <c r="M891" s="14">
        <f>Tabela2[[#This Row],[nacionalFederal]]/100</f>
        <v>0.1052</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10.52</v>
      </c>
      <c r="I893">
        <v>17</v>
      </c>
      <c r="J893">
        <v>0</v>
      </c>
      <c r="K893" s="32">
        <f>SUM(Tabela2[[#This Row],[Tributação federal para nacionais]:[Tributação municipal]])</f>
        <v>0.31720000000000004</v>
      </c>
      <c r="L893" s="14">
        <f>Tabela2[[#This Row],[importadosFederal]]/100</f>
        <v>4.2000000000000003E-2</v>
      </c>
      <c r="M893" s="14">
        <f>Tabela2[[#This Row],[nacionalFederal]]/100</f>
        <v>0.1052</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10.52</v>
      </c>
      <c r="I895">
        <v>17</v>
      </c>
      <c r="J895">
        <v>0</v>
      </c>
      <c r="K895" s="32">
        <f>SUM(Tabela2[[#This Row],[Tributação federal para nacionais]:[Tributação municipal]])</f>
        <v>0.31720000000000004</v>
      </c>
      <c r="L895" s="14">
        <f>Tabela2[[#This Row],[importadosFederal]]/100</f>
        <v>4.2000000000000003E-2</v>
      </c>
      <c r="M895" s="14">
        <f>Tabela2[[#This Row],[nacionalFederal]]/100</f>
        <v>0.1052</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10.52</v>
      </c>
      <c r="I897">
        <v>17</v>
      </c>
      <c r="J897">
        <v>0</v>
      </c>
      <c r="K897" s="32">
        <f>SUM(Tabela2[[#This Row],[Tributação federal para nacionais]:[Tributação municipal]])</f>
        <v>0.31720000000000004</v>
      </c>
      <c r="L897" s="14">
        <f>Tabela2[[#This Row],[importadosFederal]]/100</f>
        <v>4.2000000000000003E-2</v>
      </c>
      <c r="M897" s="14">
        <f>Tabela2[[#This Row],[nacionalFederal]]/100</f>
        <v>0.1052</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10.52</v>
      </c>
      <c r="I899">
        <v>17</v>
      </c>
      <c r="J899">
        <v>0</v>
      </c>
      <c r="K899" s="32">
        <f>SUM(Tabela2[[#This Row],[Tributação federal para nacionais]:[Tributação municipal]])</f>
        <v>0.31720000000000004</v>
      </c>
      <c r="L899" s="14">
        <f>Tabela2[[#This Row],[importadosFederal]]/100</f>
        <v>4.2000000000000003E-2</v>
      </c>
      <c r="M899" s="14">
        <f>Tabela2[[#This Row],[nacionalFederal]]/100</f>
        <v>0.1052</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13.07</v>
      </c>
      <c r="I900">
        <v>12</v>
      </c>
      <c r="J900">
        <v>0</v>
      </c>
      <c r="K900" s="32">
        <f>SUM(Tabela2[[#This Row],[Tributação federal para nacionais]:[Tributação municipal]])</f>
        <v>0.29270000000000002</v>
      </c>
      <c r="L900" s="14">
        <f>Tabela2[[#This Row],[importadosFederal]]/100</f>
        <v>4.2000000000000003E-2</v>
      </c>
      <c r="M900" s="14">
        <f>Tabela2[[#This Row],[nacionalFederal]]/100</f>
        <v>0.13070000000000001</v>
      </c>
      <c r="N900" s="14">
        <f>Tabela2[[#This Row],[estadual]]/100</f>
        <v>0.12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17153</v>
      </c>
      <c r="G901">
        <v>13.45</v>
      </c>
      <c r="H901">
        <v>22.32</v>
      </c>
      <c r="I901">
        <v>17</v>
      </c>
      <c r="J901">
        <v>0</v>
      </c>
      <c r="K901" s="32">
        <f>SUM(Tabela2[[#This Row],[Tributação federal para nacionais]:[Tributação municipal]])</f>
        <v>0.52770000000000006</v>
      </c>
      <c r="L901" s="14">
        <f>Tabela2[[#This Row],[importadosFederal]]/100</f>
        <v>0.13449999999999998</v>
      </c>
      <c r="M901" s="14">
        <f>Tabela2[[#This Row],[nacionalFederal]]/100</f>
        <v>0.22320000000000001</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11.82</v>
      </c>
      <c r="I902">
        <v>7</v>
      </c>
      <c r="J902">
        <v>0</v>
      </c>
      <c r="K902" s="32">
        <f>SUM(Tabela2[[#This Row],[Tributação federal para nacionais]:[Tributação municipal]])</f>
        <v>0.23020000000000002</v>
      </c>
      <c r="L902" s="14">
        <f>Tabela2[[#This Row],[importadosFederal]]/100</f>
        <v>4.2000000000000003E-2</v>
      </c>
      <c r="M902" s="14">
        <f>Tabela2[[#This Row],[nacionalFederal]]/100</f>
        <v>0.1182</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21.07</v>
      </c>
      <c r="I903">
        <v>17</v>
      </c>
      <c r="J903">
        <v>0</v>
      </c>
      <c r="K903" s="32">
        <f>SUM(Tabela2[[#This Row],[Tributação federal para nacionais]:[Tributação municipal]])</f>
        <v>0.51519999999999999</v>
      </c>
      <c r="L903" s="14">
        <f>Tabela2[[#This Row],[importadosFederal]]/100</f>
        <v>0.13449999999999998</v>
      </c>
      <c r="M903" s="14">
        <f>Tabela2[[#This Row],[nacionalFederal]]/100</f>
        <v>0.2107</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21.07</v>
      </c>
      <c r="I904">
        <v>17</v>
      </c>
      <c r="J904">
        <v>0</v>
      </c>
      <c r="K904" s="32">
        <f>SUM(Tabela2[[#This Row],[Tributação federal para nacionais]:[Tributação municipal]])</f>
        <v>0.51519999999999999</v>
      </c>
      <c r="L904" s="14">
        <f>Tabela2[[#This Row],[importadosFederal]]/100</f>
        <v>0.13449999999999998</v>
      </c>
      <c r="M904" s="14">
        <f>Tabela2[[#This Row],[nacionalFederal]]/100</f>
        <v>0.2107</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11.82</v>
      </c>
      <c r="I905">
        <v>17</v>
      </c>
      <c r="J905">
        <v>0</v>
      </c>
      <c r="K905" s="32">
        <f>SUM(Tabela2[[#This Row],[Tributação federal para nacionais]:[Tributação municipal]])</f>
        <v>0.33020000000000005</v>
      </c>
      <c r="L905" s="14">
        <f>Tabela2[[#This Row],[importadosFederal]]/100</f>
        <v>4.2000000000000003E-2</v>
      </c>
      <c r="M905" s="14">
        <f>Tabela2[[#This Row],[nacionalFederal]]/100</f>
        <v>0.1182</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21.07</v>
      </c>
      <c r="I906">
        <v>17</v>
      </c>
      <c r="J906">
        <v>0</v>
      </c>
      <c r="K906" s="32">
        <f>SUM(Tabela2[[#This Row],[Tributação federal para nacionais]:[Tributação municipal]])</f>
        <v>0.51519999999999999</v>
      </c>
      <c r="L906" s="14">
        <f>Tabela2[[#This Row],[importadosFederal]]/100</f>
        <v>0.13449999999999998</v>
      </c>
      <c r="M906" s="14">
        <f>Tabela2[[#This Row],[nacionalFederal]]/100</f>
        <v>0.2107</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21.07</v>
      </c>
      <c r="I907">
        <v>17</v>
      </c>
      <c r="J907">
        <v>0</v>
      </c>
      <c r="K907" s="32">
        <f>SUM(Tabela2[[#This Row],[Tributação federal para nacionais]:[Tributação municipal]])</f>
        <v>0.51519999999999999</v>
      </c>
      <c r="L907" s="14">
        <f>Tabela2[[#This Row],[importadosFederal]]/100</f>
        <v>0.13449999999999998</v>
      </c>
      <c r="M907" s="14">
        <f>Tabela2[[#This Row],[nacionalFederal]]/100</f>
        <v>0.2107</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21.07</v>
      </c>
      <c r="I908">
        <v>17</v>
      </c>
      <c r="J908">
        <v>0</v>
      </c>
      <c r="K908" s="32">
        <f>SUM(Tabela2[[#This Row],[Tributação federal para nacionais]:[Tributação municipal]])</f>
        <v>0.51519999999999999</v>
      </c>
      <c r="L908" s="14">
        <f>Tabela2[[#This Row],[importadosFederal]]/100</f>
        <v>0.13449999999999998</v>
      </c>
      <c r="M908" s="14">
        <f>Tabela2[[#This Row],[nacionalFederal]]/100</f>
        <v>0.2107</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11.82</v>
      </c>
      <c r="I909">
        <v>17</v>
      </c>
      <c r="J909">
        <v>0</v>
      </c>
      <c r="K909" s="32">
        <f>SUM(Tabela2[[#This Row],[Tributação federal para nacionais]:[Tributação municipal]])</f>
        <v>0.33020000000000005</v>
      </c>
      <c r="L909" s="14">
        <f>Tabela2[[#This Row],[importadosFederal]]/100</f>
        <v>4.2000000000000003E-2</v>
      </c>
      <c r="M909" s="14">
        <f>Tabela2[[#This Row],[nacionalFederal]]/100</f>
        <v>0.1182</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21.07</v>
      </c>
      <c r="I910">
        <v>17</v>
      </c>
      <c r="J910">
        <v>0</v>
      </c>
      <c r="K910" s="32">
        <f>SUM(Tabela2[[#This Row],[Tributação federal para nacionais]:[Tributação municipal]])</f>
        <v>0.51519999999999999</v>
      </c>
      <c r="L910" s="14">
        <f>Tabela2[[#This Row],[importadosFederal]]/100</f>
        <v>0.13449999999999998</v>
      </c>
      <c r="M910" s="14">
        <f>Tabela2[[#This Row],[nacionalFederal]]/100</f>
        <v>0.2107</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21.07</v>
      </c>
      <c r="I911">
        <v>17</v>
      </c>
      <c r="J911">
        <v>0</v>
      </c>
      <c r="K911" s="32">
        <f>SUM(Tabela2[[#This Row],[Tributação federal para nacionais]:[Tributação municipal]])</f>
        <v>0.51519999999999999</v>
      </c>
      <c r="L911" s="14">
        <f>Tabela2[[#This Row],[importadosFederal]]/100</f>
        <v>0.13449999999999998</v>
      </c>
      <c r="M911" s="14">
        <f>Tabela2[[#This Row],[nacionalFederal]]/100</f>
        <v>0.2107</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21.07</v>
      </c>
      <c r="I912">
        <v>17</v>
      </c>
      <c r="J912">
        <v>0</v>
      </c>
      <c r="K912" s="32">
        <f>SUM(Tabela2[[#This Row],[Tributação federal para nacionais]:[Tributação municipal]])</f>
        <v>0.51519999999999999</v>
      </c>
      <c r="L912" s="14">
        <f>Tabela2[[#This Row],[importadosFederal]]/100</f>
        <v>0.13449999999999998</v>
      </c>
      <c r="M912" s="14">
        <f>Tabela2[[#This Row],[nacionalFederal]]/100</f>
        <v>0.2107</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21.07</v>
      </c>
      <c r="I913">
        <v>17</v>
      </c>
      <c r="J913">
        <v>0</v>
      </c>
      <c r="K913" s="32">
        <f>SUM(Tabela2[[#This Row],[Tributação federal para nacionais]:[Tributação municipal]])</f>
        <v>0.51519999999999999</v>
      </c>
      <c r="L913" s="14">
        <f>Tabela2[[#This Row],[importadosFederal]]/100</f>
        <v>0.13449999999999998</v>
      </c>
      <c r="M913" s="14">
        <f>Tabela2[[#This Row],[nacionalFederal]]/100</f>
        <v>0.2107</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22.32</v>
      </c>
      <c r="I914">
        <v>17</v>
      </c>
      <c r="J914">
        <v>0</v>
      </c>
      <c r="K914" s="32">
        <f>SUM(Tabela2[[#This Row],[Tributação federal para nacionais]:[Tributação municipal]])</f>
        <v>0.52770000000000006</v>
      </c>
      <c r="L914" s="14">
        <f>Tabela2[[#This Row],[importadosFederal]]/100</f>
        <v>0.13449999999999998</v>
      </c>
      <c r="M914" s="14">
        <f>Tabela2[[#This Row],[nacionalFederal]]/100</f>
        <v>0.22320000000000001</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22.32</v>
      </c>
      <c r="I915">
        <v>17</v>
      </c>
      <c r="J915">
        <v>0</v>
      </c>
      <c r="K915" s="32">
        <f>SUM(Tabela2[[#This Row],[Tributação federal para nacionais]:[Tributação municipal]])</f>
        <v>0.52770000000000006</v>
      </c>
      <c r="L915" s="14">
        <f>Tabela2[[#This Row],[importadosFederal]]/100</f>
        <v>0.13449999999999998</v>
      </c>
      <c r="M915" s="14">
        <f>Tabela2[[#This Row],[nacionalFederal]]/100</f>
        <v>0.22320000000000001</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21.07</v>
      </c>
      <c r="I916">
        <v>17</v>
      </c>
      <c r="J916">
        <v>0</v>
      </c>
      <c r="K916" s="32">
        <f>SUM(Tabela2[[#This Row],[Tributação federal para nacionais]:[Tributação municipal]])</f>
        <v>0.51519999999999999</v>
      </c>
      <c r="L916" s="14">
        <f>Tabela2[[#This Row],[importadosFederal]]/100</f>
        <v>0.13449999999999998</v>
      </c>
      <c r="M916" s="14">
        <f>Tabela2[[#This Row],[nacionalFederal]]/100</f>
        <v>0.2107</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11.82</v>
      </c>
      <c r="I917">
        <v>7</v>
      </c>
      <c r="J917">
        <v>0</v>
      </c>
      <c r="K917" s="32">
        <f>SUM(Tabela2[[#This Row],[Tributação federal para nacionais]:[Tributação municipal]])</f>
        <v>0.23020000000000002</v>
      </c>
      <c r="L917" s="14">
        <f>Tabela2[[#This Row],[importadosFederal]]/100</f>
        <v>4.2000000000000003E-2</v>
      </c>
      <c r="M917" s="14">
        <f>Tabela2[[#This Row],[nacionalFederal]]/100</f>
        <v>0.1182</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21.07</v>
      </c>
      <c r="I918">
        <v>17</v>
      </c>
      <c r="J918">
        <v>0</v>
      </c>
      <c r="K918" s="32">
        <f>SUM(Tabela2[[#This Row],[Tributação federal para nacionais]:[Tributação municipal]])</f>
        <v>0.51519999999999999</v>
      </c>
      <c r="L918" s="14">
        <f>Tabela2[[#This Row],[importadosFederal]]/100</f>
        <v>0.13449999999999998</v>
      </c>
      <c r="M918" s="14">
        <f>Tabela2[[#This Row],[nacionalFederal]]/100</f>
        <v>0.2107</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17.13</v>
      </c>
      <c r="H919">
        <v>27.21</v>
      </c>
      <c r="I919">
        <v>17</v>
      </c>
      <c r="J919">
        <v>0</v>
      </c>
      <c r="K919" s="32">
        <f>SUM(Tabela2[[#This Row],[Tributação federal para nacionais]:[Tributação municipal]])</f>
        <v>0.61340000000000006</v>
      </c>
      <c r="L919" s="14">
        <f>Tabela2[[#This Row],[importadosFederal]]/100</f>
        <v>0.17129999999999998</v>
      </c>
      <c r="M919" s="14">
        <f>Tabela2[[#This Row],[nacionalFederal]]/100</f>
        <v>0.27210000000000001</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17.13</v>
      </c>
      <c r="H920">
        <v>27.21</v>
      </c>
      <c r="I920">
        <v>17</v>
      </c>
      <c r="J920">
        <v>0</v>
      </c>
      <c r="K920" s="32">
        <f>SUM(Tabela2[[#This Row],[Tributação federal para nacionais]:[Tributação municipal]])</f>
        <v>0.61340000000000006</v>
      </c>
      <c r="L920" s="14">
        <f>Tabela2[[#This Row],[importadosFederal]]/100</f>
        <v>0.17129999999999998</v>
      </c>
      <c r="M920" s="14">
        <f>Tabela2[[#This Row],[nacionalFederal]]/100</f>
        <v>0.27210000000000001</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17.13</v>
      </c>
      <c r="H921">
        <v>27.21</v>
      </c>
      <c r="I921">
        <v>17</v>
      </c>
      <c r="J921">
        <v>0</v>
      </c>
      <c r="K921" s="32">
        <f>SUM(Tabela2[[#This Row],[Tributação federal para nacionais]:[Tributação municipal]])</f>
        <v>0.61340000000000006</v>
      </c>
      <c r="L921" s="14">
        <f>Tabela2[[#This Row],[importadosFederal]]/100</f>
        <v>0.17129999999999998</v>
      </c>
      <c r="M921" s="14">
        <f>Tabela2[[#This Row],[nacionalFederal]]/100</f>
        <v>0.27210000000000001</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17.13</v>
      </c>
      <c r="H922">
        <v>27.21</v>
      </c>
      <c r="I922">
        <v>17</v>
      </c>
      <c r="J922">
        <v>0</v>
      </c>
      <c r="K922" s="32">
        <f>SUM(Tabela2[[#This Row],[Tributação federal para nacionais]:[Tributação municipal]])</f>
        <v>0.61340000000000006</v>
      </c>
      <c r="L922" s="14">
        <f>Tabela2[[#This Row],[importadosFederal]]/100</f>
        <v>0.17129999999999998</v>
      </c>
      <c r="M922" s="14">
        <f>Tabela2[[#This Row],[nacionalFederal]]/100</f>
        <v>0.27210000000000001</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21.07</v>
      </c>
      <c r="I923">
        <v>17</v>
      </c>
      <c r="J923">
        <v>0</v>
      </c>
      <c r="K923" s="32">
        <f>SUM(Tabela2[[#This Row],[Tributação federal para nacionais]:[Tributação municipal]])</f>
        <v>0.51519999999999999</v>
      </c>
      <c r="L923" s="14">
        <f>Tabela2[[#This Row],[importadosFederal]]/100</f>
        <v>0.13449999999999998</v>
      </c>
      <c r="M923" s="14">
        <f>Tabela2[[#This Row],[nacionalFederal]]/100</f>
        <v>0.2107</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21.07</v>
      </c>
      <c r="I924">
        <v>17</v>
      </c>
      <c r="J924">
        <v>0</v>
      </c>
      <c r="K924" s="32">
        <f>SUM(Tabela2[[#This Row],[Tributação federal para nacionais]:[Tributação municipal]])</f>
        <v>0.51519999999999999</v>
      </c>
      <c r="L924" s="14">
        <f>Tabela2[[#This Row],[importadosFederal]]/100</f>
        <v>0.13449999999999998</v>
      </c>
      <c r="M924" s="14">
        <f>Tabela2[[#This Row],[nacionalFederal]]/100</f>
        <v>0.2107</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21.07</v>
      </c>
      <c r="I925">
        <v>17</v>
      </c>
      <c r="J925">
        <v>0</v>
      </c>
      <c r="K925" s="32">
        <f>SUM(Tabela2[[#This Row],[Tributação federal para nacionais]:[Tributação municipal]])</f>
        <v>0.51519999999999999</v>
      </c>
      <c r="L925" s="14">
        <f>Tabela2[[#This Row],[importadosFederal]]/100</f>
        <v>0.13449999999999998</v>
      </c>
      <c r="M925" s="14">
        <f>Tabela2[[#This Row],[nacionalFederal]]/100</f>
        <v>0.2107</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21.07</v>
      </c>
      <c r="I926">
        <v>17</v>
      </c>
      <c r="J926">
        <v>0</v>
      </c>
      <c r="K926" s="32">
        <f>SUM(Tabela2[[#This Row],[Tributação federal para nacionais]:[Tributação municipal]])</f>
        <v>0.51519999999999999</v>
      </c>
      <c r="L926" s="14">
        <f>Tabela2[[#This Row],[importadosFederal]]/100</f>
        <v>0.13449999999999998</v>
      </c>
      <c r="M926" s="14">
        <f>Tabela2[[#This Row],[nacionalFederal]]/100</f>
        <v>0.2107</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21.07</v>
      </c>
      <c r="I927">
        <v>17</v>
      </c>
      <c r="J927">
        <v>0</v>
      </c>
      <c r="K927" s="32">
        <f>SUM(Tabela2[[#This Row],[Tributação federal para nacionais]:[Tributação municipal]])</f>
        <v>0.51519999999999999</v>
      </c>
      <c r="L927" s="14">
        <f>Tabela2[[#This Row],[importadosFederal]]/100</f>
        <v>0.13449999999999998</v>
      </c>
      <c r="M927" s="14">
        <f>Tabela2[[#This Row],[nacionalFederal]]/100</f>
        <v>0.2107</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21.07</v>
      </c>
      <c r="I928">
        <v>17</v>
      </c>
      <c r="J928">
        <v>0</v>
      </c>
      <c r="K928" s="32">
        <f>SUM(Tabela2[[#This Row],[Tributação federal para nacionais]:[Tributação municipal]])</f>
        <v>0.51519999999999999</v>
      </c>
      <c r="L928" s="14">
        <f>Tabela2[[#This Row],[importadosFederal]]/100</f>
        <v>0.13449999999999998</v>
      </c>
      <c r="M928" s="14">
        <f>Tabela2[[#This Row],[nacionalFederal]]/100</f>
        <v>0.2107</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21.07</v>
      </c>
      <c r="I929">
        <v>17</v>
      </c>
      <c r="J929">
        <v>0</v>
      </c>
      <c r="K929" s="32">
        <f>SUM(Tabela2[[#This Row],[Tributação federal para nacionais]:[Tributação municipal]])</f>
        <v>0.51519999999999999</v>
      </c>
      <c r="L929" s="14">
        <f>Tabela2[[#This Row],[importadosFederal]]/100</f>
        <v>0.13449999999999998</v>
      </c>
      <c r="M929" s="14">
        <f>Tabela2[[#This Row],[nacionalFederal]]/100</f>
        <v>0.2107</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17</v>
      </c>
      <c r="J930">
        <v>0</v>
      </c>
      <c r="K930" s="32">
        <f>SUM(Tabela2[[#This Row],[Tributação federal para nacionais]:[Tributação municipal]])</f>
        <v>0.26</v>
      </c>
      <c r="L930" s="14">
        <f>Tabela2[[#This Row],[importadosFederal]]/100</f>
        <v>4.2000000000000003E-2</v>
      </c>
      <c r="M930" s="14">
        <f>Tabela2[[#This Row],[nacionalFederal]]/100</f>
        <v>4.8000000000000001E-2</v>
      </c>
      <c r="N930" s="14">
        <f>Tabela2[[#This Row],[estadual]]/100</f>
        <v>0.17</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10.52</v>
      </c>
      <c r="I931">
        <v>17</v>
      </c>
      <c r="J931">
        <v>0</v>
      </c>
      <c r="K931" s="32">
        <f>SUM(Tabela2[[#This Row],[Tributação federal para nacionais]:[Tributação municipal]])</f>
        <v>0.31720000000000004</v>
      </c>
      <c r="L931" s="14">
        <f>Tabela2[[#This Row],[importadosFederal]]/100</f>
        <v>4.2000000000000003E-2</v>
      </c>
      <c r="M931" s="14">
        <f>Tabela2[[#This Row],[nacionalFederal]]/100</f>
        <v>0.1052</v>
      </c>
      <c r="N931" s="14">
        <f>Tabela2[[#This Row],[estadual]]/100</f>
        <v>0.17</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19.77</v>
      </c>
      <c r="I933">
        <v>17</v>
      </c>
      <c r="J933">
        <v>0</v>
      </c>
      <c r="K933" s="32">
        <f>SUM(Tabela2[[#This Row],[Tributação federal para nacionais]:[Tributação municipal]])</f>
        <v>0.50219999999999998</v>
      </c>
      <c r="L933" s="14">
        <f>Tabela2[[#This Row],[importadosFederal]]/100</f>
        <v>0.13449999999999998</v>
      </c>
      <c r="M933" s="14">
        <f>Tabela2[[#This Row],[nacionalFederal]]/100</f>
        <v>0.19769999999999999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21.07</v>
      </c>
      <c r="I934">
        <v>17</v>
      </c>
      <c r="J934">
        <v>0</v>
      </c>
      <c r="K934" s="32">
        <f>SUM(Tabela2[[#This Row],[Tributação federal para nacionais]:[Tributação municipal]])</f>
        <v>0.51519999999999999</v>
      </c>
      <c r="L934" s="14">
        <f>Tabela2[[#This Row],[importadosFederal]]/100</f>
        <v>0.13449999999999998</v>
      </c>
      <c r="M934" s="14">
        <f>Tabela2[[#This Row],[nacionalFederal]]/100</f>
        <v>0.2107</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19.77</v>
      </c>
      <c r="I935">
        <v>17</v>
      </c>
      <c r="J935">
        <v>0</v>
      </c>
      <c r="K935" s="32">
        <f>SUM(Tabela2[[#This Row],[Tributação federal para nacionais]:[Tributação municipal]])</f>
        <v>0.50219999999999998</v>
      </c>
      <c r="L935" s="14">
        <f>Tabela2[[#This Row],[importadosFederal]]/100</f>
        <v>0.13449999999999998</v>
      </c>
      <c r="M935" s="14">
        <f>Tabela2[[#This Row],[nacionalFederal]]/100</f>
        <v>0.19769999999999999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10.52</v>
      </c>
      <c r="I937">
        <v>17</v>
      </c>
      <c r="J937">
        <v>0</v>
      </c>
      <c r="K937" s="32">
        <f>SUM(Tabela2[[#This Row],[Tributação federal para nacionais]:[Tributação municipal]])</f>
        <v>0.31720000000000004</v>
      </c>
      <c r="L937" s="14">
        <f>Tabela2[[#This Row],[importadosFederal]]/100</f>
        <v>4.2000000000000003E-2</v>
      </c>
      <c r="M937" s="14">
        <f>Tabela2[[#This Row],[nacionalFederal]]/100</f>
        <v>0.1052</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17</v>
      </c>
      <c r="J938">
        <v>0</v>
      </c>
      <c r="K938" s="32">
        <f>SUM(Tabela2[[#This Row],[Tributação federal para nacionais]:[Tributação municipal]])</f>
        <v>0.26</v>
      </c>
      <c r="L938" s="14">
        <f>Tabela2[[#This Row],[importadosFederal]]/100</f>
        <v>4.2000000000000003E-2</v>
      </c>
      <c r="M938" s="14">
        <f>Tabela2[[#This Row],[nacionalFederal]]/100</f>
        <v>4.8000000000000001E-2</v>
      </c>
      <c r="N938" s="14">
        <f>Tabela2[[#This Row],[estadual]]/100</f>
        <v>0.17</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10.52</v>
      </c>
      <c r="I939">
        <v>17</v>
      </c>
      <c r="J939">
        <v>0</v>
      </c>
      <c r="K939" s="32">
        <f>SUM(Tabela2[[#This Row],[Tributação federal para nacionais]:[Tributação municipal]])</f>
        <v>0.31720000000000004</v>
      </c>
      <c r="L939" s="14">
        <f>Tabela2[[#This Row],[importadosFederal]]/100</f>
        <v>4.2000000000000003E-2</v>
      </c>
      <c r="M939" s="14">
        <f>Tabela2[[#This Row],[nacionalFederal]]/100</f>
        <v>0.1052</v>
      </c>
      <c r="N939" s="14">
        <f>Tabela2[[#This Row],[estadual]]/100</f>
        <v>0.17</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17</v>
      </c>
      <c r="J940">
        <v>0</v>
      </c>
      <c r="K940" s="32">
        <f>SUM(Tabela2[[#This Row],[Tributação federal para nacionais]:[Tributação municipal]])</f>
        <v>0.26</v>
      </c>
      <c r="L940" s="14">
        <f>Tabela2[[#This Row],[importadosFederal]]/100</f>
        <v>4.2000000000000003E-2</v>
      </c>
      <c r="M940" s="14">
        <f>Tabela2[[#This Row],[nacionalFederal]]/100</f>
        <v>4.8000000000000001E-2</v>
      </c>
      <c r="N940" s="14">
        <f>Tabela2[[#This Row],[estadual]]/100</f>
        <v>0.17</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10.52</v>
      </c>
      <c r="I941">
        <v>17</v>
      </c>
      <c r="J941">
        <v>0</v>
      </c>
      <c r="K941" s="32">
        <f>SUM(Tabela2[[#This Row],[Tributação federal para nacionais]:[Tributação municipal]])</f>
        <v>0.31720000000000004</v>
      </c>
      <c r="L941" s="14">
        <f>Tabela2[[#This Row],[importadosFederal]]/100</f>
        <v>4.2000000000000003E-2</v>
      </c>
      <c r="M941" s="14">
        <f>Tabela2[[#This Row],[nacionalFederal]]/100</f>
        <v>0.1052</v>
      </c>
      <c r="N941" s="14">
        <f>Tabela2[[#This Row],[estadual]]/100</f>
        <v>0.17</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17</v>
      </c>
      <c r="J942">
        <v>0</v>
      </c>
      <c r="K942" s="32">
        <f>SUM(Tabela2[[#This Row],[Tributação federal para nacionais]:[Tributação municipal]])</f>
        <v>0.26</v>
      </c>
      <c r="L942" s="14">
        <f>Tabela2[[#This Row],[importadosFederal]]/100</f>
        <v>4.2000000000000003E-2</v>
      </c>
      <c r="M942" s="14">
        <f>Tabela2[[#This Row],[nacionalFederal]]/100</f>
        <v>4.8000000000000001E-2</v>
      </c>
      <c r="N942" s="14">
        <f>Tabela2[[#This Row],[estadual]]/100</f>
        <v>0.17</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10.52</v>
      </c>
      <c r="I943">
        <v>17</v>
      </c>
      <c r="J943">
        <v>0</v>
      </c>
      <c r="K943" s="32">
        <f>SUM(Tabela2[[#This Row],[Tributação federal para nacionais]:[Tributação municipal]])</f>
        <v>0.31720000000000004</v>
      </c>
      <c r="L943" s="14">
        <f>Tabela2[[#This Row],[importadosFederal]]/100</f>
        <v>4.2000000000000003E-2</v>
      </c>
      <c r="M943" s="14">
        <f>Tabela2[[#This Row],[nacionalFederal]]/100</f>
        <v>0.1052</v>
      </c>
      <c r="N943" s="14">
        <f>Tabela2[[#This Row],[estadual]]/100</f>
        <v>0.17</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17</v>
      </c>
      <c r="J944">
        <v>0</v>
      </c>
      <c r="K944" s="32">
        <f>SUM(Tabela2[[#This Row],[Tributação federal para nacionais]:[Tributação municipal]])</f>
        <v>0.26</v>
      </c>
      <c r="L944" s="14">
        <f>Tabela2[[#This Row],[importadosFederal]]/100</f>
        <v>4.2000000000000003E-2</v>
      </c>
      <c r="M944" s="14">
        <f>Tabela2[[#This Row],[nacionalFederal]]/100</f>
        <v>4.8000000000000001E-2</v>
      </c>
      <c r="N944" s="14">
        <f>Tabela2[[#This Row],[estadual]]/100</f>
        <v>0.17</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10.52</v>
      </c>
      <c r="I945">
        <v>17</v>
      </c>
      <c r="J945">
        <v>0</v>
      </c>
      <c r="K945" s="32">
        <f>SUM(Tabela2[[#This Row],[Tributação federal para nacionais]:[Tributação municipal]])</f>
        <v>0.31720000000000004</v>
      </c>
      <c r="L945" s="14">
        <f>Tabela2[[#This Row],[importadosFederal]]/100</f>
        <v>4.2000000000000003E-2</v>
      </c>
      <c r="M945" s="14">
        <f>Tabela2[[#This Row],[nacionalFederal]]/100</f>
        <v>0.1052</v>
      </c>
      <c r="N945" s="14">
        <f>Tabela2[[#This Row],[estadual]]/100</f>
        <v>0.17</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17</v>
      </c>
      <c r="J946">
        <v>0</v>
      </c>
      <c r="K946" s="32">
        <f>SUM(Tabela2[[#This Row],[Tributação federal para nacionais]:[Tributação municipal]])</f>
        <v>0.26</v>
      </c>
      <c r="L946" s="14">
        <f>Tabela2[[#This Row],[importadosFederal]]/100</f>
        <v>4.2000000000000003E-2</v>
      </c>
      <c r="M946" s="14">
        <f>Tabela2[[#This Row],[nacionalFederal]]/100</f>
        <v>4.8000000000000001E-2</v>
      </c>
      <c r="N946" s="14">
        <f>Tabela2[[#This Row],[estadual]]/100</f>
        <v>0.17</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10.52</v>
      </c>
      <c r="I947">
        <v>17</v>
      </c>
      <c r="J947">
        <v>0</v>
      </c>
      <c r="K947" s="32">
        <f>SUM(Tabela2[[#This Row],[Tributação federal para nacionais]:[Tributação municipal]])</f>
        <v>0.31720000000000004</v>
      </c>
      <c r="L947" s="14">
        <f>Tabela2[[#This Row],[importadosFederal]]/100</f>
        <v>4.2000000000000003E-2</v>
      </c>
      <c r="M947" s="14">
        <f>Tabela2[[#This Row],[nacionalFederal]]/100</f>
        <v>0.1052</v>
      </c>
      <c r="N947" s="14">
        <f>Tabela2[[#This Row],[estadual]]/100</f>
        <v>0.17</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17</v>
      </c>
      <c r="J948">
        <v>0</v>
      </c>
      <c r="K948" s="32">
        <f>SUM(Tabela2[[#This Row],[Tributação federal para nacionais]:[Tributação municipal]])</f>
        <v>0.26</v>
      </c>
      <c r="L948" s="14">
        <f>Tabela2[[#This Row],[importadosFederal]]/100</f>
        <v>4.2000000000000003E-2</v>
      </c>
      <c r="M948" s="14">
        <f>Tabela2[[#This Row],[nacionalFederal]]/100</f>
        <v>4.8000000000000001E-2</v>
      </c>
      <c r="N948" s="14">
        <f>Tabela2[[#This Row],[estadual]]/100</f>
        <v>0.17</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10.52</v>
      </c>
      <c r="I949">
        <v>17</v>
      </c>
      <c r="J949">
        <v>0</v>
      </c>
      <c r="K949" s="32">
        <f>SUM(Tabela2[[#This Row],[Tributação federal para nacionais]:[Tributação municipal]])</f>
        <v>0.31720000000000004</v>
      </c>
      <c r="L949" s="14">
        <f>Tabela2[[#This Row],[importadosFederal]]/100</f>
        <v>4.2000000000000003E-2</v>
      </c>
      <c r="M949" s="14">
        <f>Tabela2[[#This Row],[nacionalFederal]]/100</f>
        <v>0.1052</v>
      </c>
      <c r="N949" s="14">
        <f>Tabela2[[#This Row],[estadual]]/100</f>
        <v>0.17</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17</v>
      </c>
      <c r="J950">
        <v>0</v>
      </c>
      <c r="K950" s="32">
        <f>SUM(Tabela2[[#This Row],[Tributação federal para nacionais]:[Tributação municipal]])</f>
        <v>0.26</v>
      </c>
      <c r="L950" s="14">
        <f>Tabela2[[#This Row],[importadosFederal]]/100</f>
        <v>4.2000000000000003E-2</v>
      </c>
      <c r="M950" s="14">
        <f>Tabela2[[#This Row],[nacionalFederal]]/100</f>
        <v>4.8000000000000001E-2</v>
      </c>
      <c r="N950" s="14">
        <f>Tabela2[[#This Row],[estadual]]/100</f>
        <v>0.17</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10.52</v>
      </c>
      <c r="I951">
        <v>17</v>
      </c>
      <c r="J951">
        <v>0</v>
      </c>
      <c r="K951" s="32">
        <f>SUM(Tabela2[[#This Row],[Tributação federal para nacionais]:[Tributação municipal]])</f>
        <v>0.31720000000000004</v>
      </c>
      <c r="L951" s="14">
        <f>Tabela2[[#This Row],[importadosFederal]]/100</f>
        <v>4.2000000000000003E-2</v>
      </c>
      <c r="M951" s="14">
        <f>Tabela2[[#This Row],[nacionalFederal]]/100</f>
        <v>0.1052</v>
      </c>
      <c r="N951" s="14">
        <f>Tabela2[[#This Row],[estadual]]/100</f>
        <v>0.17</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17</v>
      </c>
      <c r="J952">
        <v>0</v>
      </c>
      <c r="K952" s="32">
        <f>SUM(Tabela2[[#This Row],[Tributação federal para nacionais]:[Tributação municipal]])</f>
        <v>0.26</v>
      </c>
      <c r="L952" s="14">
        <f>Tabela2[[#This Row],[importadosFederal]]/100</f>
        <v>4.2000000000000003E-2</v>
      </c>
      <c r="M952" s="14">
        <f>Tabela2[[#This Row],[nacionalFederal]]/100</f>
        <v>4.8000000000000001E-2</v>
      </c>
      <c r="N952" s="14">
        <f>Tabela2[[#This Row],[estadual]]/100</f>
        <v>0.17</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10.52</v>
      </c>
      <c r="I953">
        <v>17</v>
      </c>
      <c r="J953">
        <v>0</v>
      </c>
      <c r="K953" s="32">
        <f>SUM(Tabela2[[#This Row],[Tributação federal para nacionais]:[Tributação municipal]])</f>
        <v>0.31720000000000004</v>
      </c>
      <c r="L953" s="14">
        <f>Tabela2[[#This Row],[importadosFederal]]/100</f>
        <v>4.2000000000000003E-2</v>
      </c>
      <c r="M953" s="14">
        <f>Tabela2[[#This Row],[nacionalFederal]]/100</f>
        <v>0.1052</v>
      </c>
      <c r="N953" s="14">
        <f>Tabela2[[#This Row],[estadual]]/100</f>
        <v>0.17</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17</v>
      </c>
      <c r="J954">
        <v>0</v>
      </c>
      <c r="K954" s="32">
        <f>SUM(Tabela2[[#This Row],[Tributação federal para nacionais]:[Tributação municipal]])</f>
        <v>0.26</v>
      </c>
      <c r="L954" s="14">
        <f>Tabela2[[#This Row],[importadosFederal]]/100</f>
        <v>4.2000000000000003E-2</v>
      </c>
      <c r="M954" s="14">
        <f>Tabela2[[#This Row],[nacionalFederal]]/100</f>
        <v>4.8000000000000001E-2</v>
      </c>
      <c r="N954" s="14">
        <f>Tabela2[[#This Row],[estadual]]/100</f>
        <v>0.17</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10.52</v>
      </c>
      <c r="I955">
        <v>17</v>
      </c>
      <c r="J955">
        <v>0</v>
      </c>
      <c r="K955" s="32">
        <f>SUM(Tabela2[[#This Row],[Tributação federal para nacionais]:[Tributação municipal]])</f>
        <v>0.31720000000000004</v>
      </c>
      <c r="L955" s="14">
        <f>Tabela2[[#This Row],[importadosFederal]]/100</f>
        <v>4.2000000000000003E-2</v>
      </c>
      <c r="M955" s="14">
        <f>Tabela2[[#This Row],[nacionalFederal]]/100</f>
        <v>0.1052</v>
      </c>
      <c r="N955" s="14">
        <f>Tabela2[[#This Row],[estadual]]/100</f>
        <v>0.17</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17</v>
      </c>
      <c r="J956">
        <v>0</v>
      </c>
      <c r="K956" s="32">
        <f>SUM(Tabela2[[#This Row],[Tributação federal para nacionais]:[Tributação municipal]])</f>
        <v>0.26</v>
      </c>
      <c r="L956" s="14">
        <f>Tabela2[[#This Row],[importadosFederal]]/100</f>
        <v>4.2000000000000003E-2</v>
      </c>
      <c r="M956" s="14">
        <f>Tabela2[[#This Row],[nacionalFederal]]/100</f>
        <v>4.8000000000000001E-2</v>
      </c>
      <c r="N956" s="14">
        <f>Tabela2[[#This Row],[estadual]]/100</f>
        <v>0.17</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10.52</v>
      </c>
      <c r="I957">
        <v>17</v>
      </c>
      <c r="J957">
        <v>0</v>
      </c>
      <c r="K957" s="32">
        <f>SUM(Tabela2[[#This Row],[Tributação federal para nacionais]:[Tributação municipal]])</f>
        <v>0.31720000000000004</v>
      </c>
      <c r="L957" s="14">
        <f>Tabela2[[#This Row],[importadosFederal]]/100</f>
        <v>4.2000000000000003E-2</v>
      </c>
      <c r="M957" s="14">
        <f>Tabela2[[#This Row],[nacionalFederal]]/100</f>
        <v>0.1052</v>
      </c>
      <c r="N957" s="14">
        <f>Tabela2[[#This Row],[estadual]]/100</f>
        <v>0.17</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17</v>
      </c>
      <c r="J958">
        <v>0</v>
      </c>
      <c r="K958" s="32">
        <f>SUM(Tabela2[[#This Row],[Tributação federal para nacionais]:[Tributação municipal]])</f>
        <v>0.26</v>
      </c>
      <c r="L958" s="14">
        <f>Tabela2[[#This Row],[importadosFederal]]/100</f>
        <v>4.2000000000000003E-2</v>
      </c>
      <c r="M958" s="14">
        <f>Tabela2[[#This Row],[nacionalFederal]]/100</f>
        <v>4.8000000000000001E-2</v>
      </c>
      <c r="N958" s="14">
        <f>Tabela2[[#This Row],[estadual]]/100</f>
        <v>0.17</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10.52</v>
      </c>
      <c r="I959">
        <v>17</v>
      </c>
      <c r="J959">
        <v>0</v>
      </c>
      <c r="K959" s="32">
        <f>SUM(Tabela2[[#This Row],[Tributação federal para nacionais]:[Tributação municipal]])</f>
        <v>0.31720000000000004</v>
      </c>
      <c r="L959" s="14">
        <f>Tabela2[[#This Row],[importadosFederal]]/100</f>
        <v>4.2000000000000003E-2</v>
      </c>
      <c r="M959" s="14">
        <f>Tabela2[[#This Row],[nacionalFederal]]/100</f>
        <v>0.1052</v>
      </c>
      <c r="N959" s="14">
        <f>Tabela2[[#This Row],[estadual]]/100</f>
        <v>0.17</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17</v>
      </c>
      <c r="J960">
        <v>0</v>
      </c>
      <c r="K960" s="32">
        <f>SUM(Tabela2[[#This Row],[Tributação federal para nacionais]:[Tributação municipal]])</f>
        <v>0.26</v>
      </c>
      <c r="L960" s="14">
        <f>Tabela2[[#This Row],[importadosFederal]]/100</f>
        <v>4.2000000000000003E-2</v>
      </c>
      <c r="M960" s="14">
        <f>Tabela2[[#This Row],[nacionalFederal]]/100</f>
        <v>4.8000000000000001E-2</v>
      </c>
      <c r="N960" s="14">
        <f>Tabela2[[#This Row],[estadual]]/100</f>
        <v>0.17</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10.52</v>
      </c>
      <c r="I961">
        <v>17</v>
      </c>
      <c r="J961">
        <v>0</v>
      </c>
      <c r="K961" s="32">
        <f>SUM(Tabela2[[#This Row],[Tributação federal para nacionais]:[Tributação municipal]])</f>
        <v>0.31720000000000004</v>
      </c>
      <c r="L961" s="14">
        <f>Tabela2[[#This Row],[importadosFederal]]/100</f>
        <v>4.2000000000000003E-2</v>
      </c>
      <c r="M961" s="14">
        <f>Tabela2[[#This Row],[nacionalFederal]]/100</f>
        <v>0.1052</v>
      </c>
      <c r="N961" s="14">
        <f>Tabela2[[#This Row],[estadual]]/100</f>
        <v>0.17</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11.82</v>
      </c>
      <c r="I962">
        <v>17</v>
      </c>
      <c r="J962">
        <v>0</v>
      </c>
      <c r="K962" s="32">
        <f>SUM(Tabela2[[#This Row],[Tributação federal para nacionais]:[Tributação municipal]])</f>
        <v>0.33020000000000005</v>
      </c>
      <c r="L962" s="14">
        <f>Tabela2[[#This Row],[importadosFederal]]/100</f>
        <v>4.2000000000000003E-2</v>
      </c>
      <c r="M962" s="14">
        <f>Tabela2[[#This Row],[nacionalFederal]]/100</f>
        <v>0.1182</v>
      </c>
      <c r="N962" s="14">
        <f>Tabela2[[#This Row],[estadual]]/100</f>
        <v>0.17</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21.07</v>
      </c>
      <c r="I963">
        <v>17</v>
      </c>
      <c r="J963">
        <v>0</v>
      </c>
      <c r="K963" s="32">
        <f>SUM(Tabela2[[#This Row],[Tributação federal para nacionais]:[Tributação municipal]])</f>
        <v>0.51519999999999999</v>
      </c>
      <c r="L963" s="14">
        <f>Tabela2[[#This Row],[importadosFederal]]/100</f>
        <v>0.13449999999999998</v>
      </c>
      <c r="M963" s="14">
        <f>Tabela2[[#This Row],[nacionalFederal]]/100</f>
        <v>0.2107</v>
      </c>
      <c r="N963" s="14">
        <f>Tabela2[[#This Row],[estadual]]/100</f>
        <v>0.17</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17</v>
      </c>
      <c r="J964">
        <v>0</v>
      </c>
      <c r="K964" s="32">
        <f>SUM(Tabela2[[#This Row],[Tributação federal para nacionais]:[Tributação municipal]])</f>
        <v>0.26</v>
      </c>
      <c r="L964" s="14">
        <f>Tabela2[[#This Row],[importadosFederal]]/100</f>
        <v>4.2000000000000003E-2</v>
      </c>
      <c r="M964" s="14">
        <f>Tabela2[[#This Row],[nacionalFederal]]/100</f>
        <v>4.8000000000000001E-2</v>
      </c>
      <c r="N964" s="14">
        <f>Tabela2[[#This Row],[estadual]]/100</f>
        <v>0.17</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17154</v>
      </c>
      <c r="G965">
        <v>4.2</v>
      </c>
      <c r="H965">
        <v>4.8</v>
      </c>
      <c r="I965">
        <v>17</v>
      </c>
      <c r="J965">
        <v>0</v>
      </c>
      <c r="K965" s="32">
        <f>SUM(Tabela2[[#This Row],[Tributação federal para nacionais]:[Tributação municipal]])</f>
        <v>0.26</v>
      </c>
      <c r="L965" s="14">
        <f>Tabela2[[#This Row],[importadosFederal]]/100</f>
        <v>4.2000000000000003E-2</v>
      </c>
      <c r="M965" s="14">
        <f>Tabela2[[#This Row],[nacionalFederal]]/100</f>
        <v>4.8000000000000001E-2</v>
      </c>
      <c r="N965" s="14">
        <f>Tabela2[[#This Row],[estadual]]/100</f>
        <v>0.17</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17155</v>
      </c>
      <c r="G966">
        <v>4.2</v>
      </c>
      <c r="H966">
        <v>4.8</v>
      </c>
      <c r="I966">
        <v>17</v>
      </c>
      <c r="J966">
        <v>0</v>
      </c>
      <c r="K966" s="32">
        <f>SUM(Tabela2[[#This Row],[Tributação federal para nacionais]:[Tributação municipal]])</f>
        <v>0.26</v>
      </c>
      <c r="L966" s="14">
        <f>Tabela2[[#This Row],[importadosFederal]]/100</f>
        <v>4.2000000000000003E-2</v>
      </c>
      <c r="M966" s="14">
        <f>Tabela2[[#This Row],[nacionalFederal]]/100</f>
        <v>4.8000000000000001E-2</v>
      </c>
      <c r="N966" s="14">
        <f>Tabela2[[#This Row],[estadual]]/100</f>
        <v>0.17</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17</v>
      </c>
      <c r="J967">
        <v>0</v>
      </c>
      <c r="K967" s="32">
        <f>SUM(Tabela2[[#This Row],[Tributação federal para nacionais]:[Tributação municipal]])</f>
        <v>0.26</v>
      </c>
      <c r="L967" s="14">
        <f>Tabela2[[#This Row],[importadosFederal]]/100</f>
        <v>4.2000000000000003E-2</v>
      </c>
      <c r="M967" s="14">
        <f>Tabela2[[#This Row],[nacionalFederal]]/100</f>
        <v>4.8000000000000001E-2</v>
      </c>
      <c r="N967" s="14">
        <f>Tabela2[[#This Row],[estadual]]/100</f>
        <v>0.17</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17156</v>
      </c>
      <c r="G968">
        <v>4.2</v>
      </c>
      <c r="H968">
        <v>4.8</v>
      </c>
      <c r="I968">
        <v>17</v>
      </c>
      <c r="J968">
        <v>0</v>
      </c>
      <c r="K968" s="32">
        <f>SUM(Tabela2[[#This Row],[Tributação federal para nacionais]:[Tributação municipal]])</f>
        <v>0.26</v>
      </c>
      <c r="L968" s="14">
        <f>Tabela2[[#This Row],[importadosFederal]]/100</f>
        <v>4.2000000000000003E-2</v>
      </c>
      <c r="M968" s="14">
        <f>Tabela2[[#This Row],[nacionalFederal]]/100</f>
        <v>4.8000000000000001E-2</v>
      </c>
      <c r="N968" s="14">
        <f>Tabela2[[#This Row],[estadual]]/100</f>
        <v>0.17</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17157</v>
      </c>
      <c r="G969">
        <v>4.2</v>
      </c>
      <c r="H969">
        <v>4.8</v>
      </c>
      <c r="I969">
        <v>17</v>
      </c>
      <c r="J969">
        <v>0</v>
      </c>
      <c r="K969" s="32">
        <f>SUM(Tabela2[[#This Row],[Tributação federal para nacionais]:[Tributação municipal]])</f>
        <v>0.26</v>
      </c>
      <c r="L969" s="14">
        <f>Tabela2[[#This Row],[importadosFederal]]/100</f>
        <v>4.2000000000000003E-2</v>
      </c>
      <c r="M969" s="14">
        <f>Tabela2[[#This Row],[nacionalFederal]]/100</f>
        <v>4.8000000000000001E-2</v>
      </c>
      <c r="N969" s="14">
        <f>Tabela2[[#This Row],[estadual]]/100</f>
        <v>0.17</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17</v>
      </c>
      <c r="J970">
        <v>0</v>
      </c>
      <c r="K970" s="32">
        <f>SUM(Tabela2[[#This Row],[Tributação federal para nacionais]:[Tributação municipal]])</f>
        <v>0.26</v>
      </c>
      <c r="L970" s="14">
        <f>Tabela2[[#This Row],[importadosFederal]]/100</f>
        <v>4.2000000000000003E-2</v>
      </c>
      <c r="M970" s="14">
        <f>Tabela2[[#This Row],[nacionalFederal]]/100</f>
        <v>4.8000000000000001E-2</v>
      </c>
      <c r="N970" s="14">
        <f>Tabela2[[#This Row],[estadual]]/100</f>
        <v>0.17</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17</v>
      </c>
      <c r="J971">
        <v>0</v>
      </c>
      <c r="K971" s="32">
        <f>SUM(Tabela2[[#This Row],[Tributação federal para nacionais]:[Tributação municipal]])</f>
        <v>0.26</v>
      </c>
      <c r="L971" s="14">
        <f>Tabela2[[#This Row],[importadosFederal]]/100</f>
        <v>4.2000000000000003E-2</v>
      </c>
      <c r="M971" s="14">
        <f>Tabela2[[#This Row],[nacionalFederal]]/100</f>
        <v>4.8000000000000001E-2</v>
      </c>
      <c r="N971" s="14">
        <f>Tabela2[[#This Row],[estadual]]/100</f>
        <v>0.17</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17</v>
      </c>
      <c r="J972">
        <v>0</v>
      </c>
      <c r="K972" s="32">
        <f>SUM(Tabela2[[#This Row],[Tributação federal para nacionais]:[Tributação municipal]])</f>
        <v>0.26</v>
      </c>
      <c r="L972" s="14">
        <f>Tabela2[[#This Row],[importadosFederal]]/100</f>
        <v>4.2000000000000003E-2</v>
      </c>
      <c r="M972" s="14">
        <f>Tabela2[[#This Row],[nacionalFederal]]/100</f>
        <v>4.8000000000000001E-2</v>
      </c>
      <c r="N972" s="14">
        <f>Tabela2[[#This Row],[estadual]]/100</f>
        <v>0.17</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17</v>
      </c>
      <c r="J973">
        <v>0</v>
      </c>
      <c r="K973" s="32">
        <f>SUM(Tabela2[[#This Row],[Tributação federal para nacionais]:[Tributação municipal]])</f>
        <v>0.26</v>
      </c>
      <c r="L973" s="14">
        <f>Tabela2[[#This Row],[importadosFederal]]/100</f>
        <v>4.2000000000000003E-2</v>
      </c>
      <c r="M973" s="14">
        <f>Tabela2[[#This Row],[nacionalFederal]]/100</f>
        <v>4.8000000000000001E-2</v>
      </c>
      <c r="N973" s="14">
        <f>Tabela2[[#This Row],[estadual]]/100</f>
        <v>0.17</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19.77</v>
      </c>
      <c r="I974">
        <v>17</v>
      </c>
      <c r="J974">
        <v>0</v>
      </c>
      <c r="K974" s="32">
        <f>SUM(Tabela2[[#This Row],[Tributação federal para nacionais]:[Tributação municipal]])</f>
        <v>0.50219999999999998</v>
      </c>
      <c r="L974" s="14">
        <f>Tabela2[[#This Row],[importadosFederal]]/100</f>
        <v>0.13449999999999998</v>
      </c>
      <c r="M974" s="14">
        <f>Tabela2[[#This Row],[nacionalFederal]]/100</f>
        <v>0.19769999999999999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19.77</v>
      </c>
      <c r="I975">
        <v>17</v>
      </c>
      <c r="J975">
        <v>0</v>
      </c>
      <c r="K975" s="32">
        <f>SUM(Tabela2[[#This Row],[Tributação federal para nacionais]:[Tributação municipal]])</f>
        <v>0.50219999999999998</v>
      </c>
      <c r="L975" s="14">
        <f>Tabela2[[#This Row],[importadosFederal]]/100</f>
        <v>0.13449999999999998</v>
      </c>
      <c r="M975" s="14">
        <f>Tabela2[[#This Row],[nacionalFederal]]/100</f>
        <v>0.19769999999999999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19.77</v>
      </c>
      <c r="I976">
        <v>17</v>
      </c>
      <c r="J976">
        <v>0</v>
      </c>
      <c r="K976" s="32">
        <f>SUM(Tabela2[[#This Row],[Tributação federal para nacionais]:[Tributação municipal]])</f>
        <v>0.50219999999999998</v>
      </c>
      <c r="L976" s="14">
        <f>Tabela2[[#This Row],[importadosFederal]]/100</f>
        <v>0.13449999999999998</v>
      </c>
      <c r="M976" s="14">
        <f>Tabela2[[#This Row],[nacionalFederal]]/100</f>
        <v>0.19769999999999999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10.52</v>
      </c>
      <c r="I977">
        <v>17</v>
      </c>
      <c r="J977">
        <v>0</v>
      </c>
      <c r="K977" s="32">
        <f>SUM(Tabela2[[#This Row],[Tributação federal para nacionais]:[Tributação municipal]])</f>
        <v>0.31720000000000004</v>
      </c>
      <c r="L977" s="14">
        <f>Tabela2[[#This Row],[importadosFederal]]/100</f>
        <v>4.2000000000000003E-2</v>
      </c>
      <c r="M977" s="14">
        <f>Tabela2[[#This Row],[nacionalFederal]]/100</f>
        <v>0.1052</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19.77</v>
      </c>
      <c r="I978">
        <v>17</v>
      </c>
      <c r="J978">
        <v>0</v>
      </c>
      <c r="K978" s="32">
        <f>SUM(Tabela2[[#This Row],[Tributação federal para nacionais]:[Tributação municipal]])</f>
        <v>0.50219999999999998</v>
      </c>
      <c r="L978" s="14">
        <f>Tabela2[[#This Row],[importadosFederal]]/100</f>
        <v>0.13449999999999998</v>
      </c>
      <c r="M978" s="14">
        <f>Tabela2[[#This Row],[nacionalFederal]]/100</f>
        <v>0.19769999999999999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17158</v>
      </c>
      <c r="G979">
        <v>4.2</v>
      </c>
      <c r="H979">
        <v>10.52</v>
      </c>
      <c r="I979">
        <v>17</v>
      </c>
      <c r="J979">
        <v>0</v>
      </c>
      <c r="K979" s="32">
        <f>SUM(Tabela2[[#This Row],[Tributação federal para nacionais]:[Tributação municipal]])</f>
        <v>0.31720000000000004</v>
      </c>
      <c r="L979" s="14">
        <f>Tabela2[[#This Row],[importadosFederal]]/100</f>
        <v>4.2000000000000003E-2</v>
      </c>
      <c r="M979" s="14">
        <f>Tabela2[[#This Row],[nacionalFederal]]/100</f>
        <v>0.1052</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19.77</v>
      </c>
      <c r="I980">
        <v>17</v>
      </c>
      <c r="J980">
        <v>0</v>
      </c>
      <c r="K980" s="32">
        <f>SUM(Tabela2[[#This Row],[Tributação federal para nacionais]:[Tributação municipal]])</f>
        <v>0.50219999999999998</v>
      </c>
      <c r="L980" s="14">
        <f>Tabela2[[#This Row],[importadosFederal]]/100</f>
        <v>0.13449999999999998</v>
      </c>
      <c r="M980" s="14">
        <f>Tabela2[[#This Row],[nacionalFederal]]/100</f>
        <v>0.19769999999999999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10.52</v>
      </c>
      <c r="I981">
        <v>17</v>
      </c>
      <c r="J981">
        <v>0</v>
      </c>
      <c r="K981" s="32">
        <f>SUM(Tabela2[[#This Row],[Tributação federal para nacionais]:[Tributação municipal]])</f>
        <v>0.31720000000000004</v>
      </c>
      <c r="L981" s="14">
        <f>Tabela2[[#This Row],[importadosFederal]]/100</f>
        <v>4.2000000000000003E-2</v>
      </c>
      <c r="M981" s="14">
        <f>Tabela2[[#This Row],[nacionalFederal]]/100</f>
        <v>0.1052</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19.77</v>
      </c>
      <c r="I982">
        <v>17</v>
      </c>
      <c r="J982">
        <v>0</v>
      </c>
      <c r="K982" s="32">
        <f>SUM(Tabela2[[#This Row],[Tributação federal para nacionais]:[Tributação municipal]])</f>
        <v>0.50219999999999998</v>
      </c>
      <c r="L982" s="14">
        <f>Tabela2[[#This Row],[importadosFederal]]/100</f>
        <v>0.13449999999999998</v>
      </c>
      <c r="M982" s="14">
        <f>Tabela2[[#This Row],[nacionalFederal]]/100</f>
        <v>0.19769999999999999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17159</v>
      </c>
      <c r="G983">
        <v>4.2</v>
      </c>
      <c r="H983">
        <v>10.52</v>
      </c>
      <c r="I983">
        <v>17</v>
      </c>
      <c r="J983">
        <v>0</v>
      </c>
      <c r="K983" s="32">
        <f>SUM(Tabela2[[#This Row],[Tributação federal para nacionais]:[Tributação municipal]])</f>
        <v>0.31720000000000004</v>
      </c>
      <c r="L983" s="14">
        <f>Tabela2[[#This Row],[importadosFederal]]/100</f>
        <v>4.2000000000000003E-2</v>
      </c>
      <c r="M983" s="14">
        <f>Tabela2[[#This Row],[nacionalFederal]]/100</f>
        <v>0.1052</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19.77</v>
      </c>
      <c r="I984">
        <v>17</v>
      </c>
      <c r="J984">
        <v>0</v>
      </c>
      <c r="K984" s="32">
        <f>SUM(Tabela2[[#This Row],[Tributação federal para nacionais]:[Tributação municipal]])</f>
        <v>0.50219999999999998</v>
      </c>
      <c r="L984" s="14">
        <f>Tabela2[[#This Row],[importadosFederal]]/100</f>
        <v>0.13449999999999998</v>
      </c>
      <c r="M984" s="14">
        <f>Tabela2[[#This Row],[nacionalFederal]]/100</f>
        <v>0.19769999999999999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8.43</v>
      </c>
      <c r="I985">
        <v>17</v>
      </c>
      <c r="J985">
        <v>0</v>
      </c>
      <c r="K985" s="32">
        <f>SUM(Tabela2[[#This Row],[Tributação federal para nacionais]:[Tributação municipal]])</f>
        <v>0.29630000000000001</v>
      </c>
      <c r="L985" s="14">
        <f>Tabela2[[#This Row],[importadosFederal]]/100</f>
        <v>4.2000000000000003E-2</v>
      </c>
      <c r="M985" s="14">
        <f>Tabela2[[#This Row],[nacionalFederal]]/100</f>
        <v>8.43E-2</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19.77</v>
      </c>
      <c r="I986">
        <v>17</v>
      </c>
      <c r="J986">
        <v>0</v>
      </c>
      <c r="K986" s="32">
        <f>SUM(Tabela2[[#This Row],[Tributação federal para nacionais]:[Tributação municipal]])</f>
        <v>0.50219999999999998</v>
      </c>
      <c r="L986" s="14">
        <f>Tabela2[[#This Row],[importadosFederal]]/100</f>
        <v>0.13449999999999998</v>
      </c>
      <c r="M986" s="14">
        <f>Tabela2[[#This Row],[nacionalFederal]]/100</f>
        <v>0.19769999999999999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9.17</v>
      </c>
      <c r="I987">
        <v>17</v>
      </c>
      <c r="J987">
        <v>0</v>
      </c>
      <c r="K987" s="32">
        <f>SUM(Tabela2[[#This Row],[Tributação federal para nacionais]:[Tributação municipal]])</f>
        <v>0.30370000000000003</v>
      </c>
      <c r="L987" s="14">
        <f>Tabela2[[#This Row],[importadosFederal]]/100</f>
        <v>4.2000000000000003E-2</v>
      </c>
      <c r="M987" s="14">
        <f>Tabela2[[#This Row],[nacionalFederal]]/100</f>
        <v>9.1700000000000004E-2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18.420000000000002</v>
      </c>
      <c r="I988">
        <v>17</v>
      </c>
      <c r="J988">
        <v>0</v>
      </c>
      <c r="K988" s="32">
        <f>SUM(Tabela2[[#This Row],[Tributação federal para nacionais]:[Tributação municipal]])</f>
        <v>0.48870000000000002</v>
      </c>
      <c r="L988" s="14">
        <f>Tabela2[[#This Row],[importadosFederal]]/100</f>
        <v>0.13449999999999998</v>
      </c>
      <c r="M988" s="14">
        <f>Tabela2[[#This Row],[nacionalFederal]]/100</f>
        <v>0.18420000000000003</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9.17</v>
      </c>
      <c r="I989">
        <v>17</v>
      </c>
      <c r="J989">
        <v>0</v>
      </c>
      <c r="K989" s="32">
        <f>SUM(Tabela2[[#This Row],[Tributação federal para nacionais]:[Tributação municipal]])</f>
        <v>0.30370000000000003</v>
      </c>
      <c r="L989" s="14">
        <f>Tabela2[[#This Row],[importadosFederal]]/100</f>
        <v>4.2000000000000003E-2</v>
      </c>
      <c r="M989" s="14">
        <f>Tabela2[[#This Row],[nacionalFederal]]/100</f>
        <v>9.1700000000000004E-2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18.420000000000002</v>
      </c>
      <c r="I990">
        <v>17</v>
      </c>
      <c r="J990">
        <v>0</v>
      </c>
      <c r="K990" s="32">
        <f>SUM(Tabela2[[#This Row],[Tributação federal para nacionais]:[Tributação municipal]])</f>
        <v>0.48870000000000002</v>
      </c>
      <c r="L990" s="14">
        <f>Tabela2[[#This Row],[importadosFederal]]/100</f>
        <v>0.13449999999999998</v>
      </c>
      <c r="M990" s="14">
        <f>Tabela2[[#This Row],[nacionalFederal]]/100</f>
        <v>0.18420000000000003</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10.52</v>
      </c>
      <c r="I991">
        <v>17</v>
      </c>
      <c r="J991">
        <v>0</v>
      </c>
      <c r="K991" s="32">
        <f>SUM(Tabela2[[#This Row],[Tributação federal para nacionais]:[Tributação municipal]])</f>
        <v>0.31720000000000004</v>
      </c>
      <c r="L991" s="14">
        <f>Tabela2[[#This Row],[importadosFederal]]/100</f>
        <v>4.2000000000000003E-2</v>
      </c>
      <c r="M991" s="14">
        <f>Tabela2[[#This Row],[nacionalFederal]]/100</f>
        <v>0.1052</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10.52</v>
      </c>
      <c r="I992">
        <v>17</v>
      </c>
      <c r="J992">
        <v>0</v>
      </c>
      <c r="K992" s="32">
        <f>SUM(Tabela2[[#This Row],[Tributação federal para nacionais]:[Tributação municipal]])</f>
        <v>0.31720000000000004</v>
      </c>
      <c r="L992" s="14">
        <f>Tabela2[[#This Row],[importadosFederal]]/100</f>
        <v>4.2000000000000003E-2</v>
      </c>
      <c r="M992" s="14">
        <f>Tabela2[[#This Row],[nacionalFederal]]/100</f>
        <v>0.1052</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19.77</v>
      </c>
      <c r="I993">
        <v>17</v>
      </c>
      <c r="J993">
        <v>0</v>
      </c>
      <c r="K993" s="32">
        <f>SUM(Tabela2[[#This Row],[Tributação federal para nacionais]:[Tributação municipal]])</f>
        <v>0.50219999999999998</v>
      </c>
      <c r="L993" s="14">
        <f>Tabela2[[#This Row],[importadosFederal]]/100</f>
        <v>0.13449999999999998</v>
      </c>
      <c r="M993" s="14">
        <f>Tabela2[[#This Row],[nacionalFederal]]/100</f>
        <v>0.19769999999999999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10.52</v>
      </c>
      <c r="I994">
        <v>17</v>
      </c>
      <c r="J994">
        <v>0</v>
      </c>
      <c r="K994" s="32">
        <f>SUM(Tabela2[[#This Row],[Tributação federal para nacionais]:[Tributação municipal]])</f>
        <v>0.31720000000000004</v>
      </c>
      <c r="L994" s="14">
        <f>Tabela2[[#This Row],[importadosFederal]]/100</f>
        <v>4.2000000000000003E-2</v>
      </c>
      <c r="M994" s="14">
        <f>Tabela2[[#This Row],[nacionalFederal]]/100</f>
        <v>0.1052</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10.52</v>
      </c>
      <c r="I995">
        <v>17</v>
      </c>
      <c r="J995">
        <v>0</v>
      </c>
      <c r="K995" s="32">
        <f>SUM(Tabela2[[#This Row],[Tributação federal para nacionais]:[Tributação municipal]])</f>
        <v>0.31720000000000004</v>
      </c>
      <c r="L995" s="14">
        <f>Tabela2[[#This Row],[importadosFederal]]/100</f>
        <v>4.2000000000000003E-2</v>
      </c>
      <c r="M995" s="14">
        <f>Tabela2[[#This Row],[nacionalFederal]]/100</f>
        <v>0.1052</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17160</v>
      </c>
      <c r="G996">
        <v>4.2</v>
      </c>
      <c r="H996">
        <v>10.52</v>
      </c>
      <c r="I996">
        <v>17</v>
      </c>
      <c r="J996">
        <v>0</v>
      </c>
      <c r="K996" s="32">
        <f>SUM(Tabela2[[#This Row],[Tributação federal para nacionais]:[Tributação municipal]])</f>
        <v>0.31720000000000004</v>
      </c>
      <c r="L996" s="14">
        <f>Tabela2[[#This Row],[importadosFederal]]/100</f>
        <v>4.2000000000000003E-2</v>
      </c>
      <c r="M996" s="14">
        <f>Tabela2[[#This Row],[nacionalFederal]]/100</f>
        <v>0.1052</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10.52</v>
      </c>
      <c r="I997">
        <v>17</v>
      </c>
      <c r="J997">
        <v>0</v>
      </c>
      <c r="K997" s="32">
        <f>SUM(Tabela2[[#This Row],[Tributação federal para nacionais]:[Tributação municipal]])</f>
        <v>0.31720000000000004</v>
      </c>
      <c r="L997" s="14">
        <f>Tabela2[[#This Row],[importadosFederal]]/100</f>
        <v>4.2000000000000003E-2</v>
      </c>
      <c r="M997" s="14">
        <f>Tabela2[[#This Row],[nacionalFederal]]/100</f>
        <v>0.1052</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19.77</v>
      </c>
      <c r="I998">
        <v>17</v>
      </c>
      <c r="J998">
        <v>0</v>
      </c>
      <c r="K998" s="32">
        <f>SUM(Tabela2[[#This Row],[Tributação federal para nacionais]:[Tributação municipal]])</f>
        <v>0.50219999999999998</v>
      </c>
      <c r="L998" s="14">
        <f>Tabela2[[#This Row],[importadosFederal]]/100</f>
        <v>0.13449999999999998</v>
      </c>
      <c r="M998" s="14">
        <f>Tabela2[[#This Row],[nacionalFederal]]/100</f>
        <v>0.19769999999999999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17161</v>
      </c>
      <c r="G999">
        <v>13.45</v>
      </c>
      <c r="H999">
        <v>19.77</v>
      </c>
      <c r="I999">
        <v>17</v>
      </c>
      <c r="J999">
        <v>0</v>
      </c>
      <c r="K999" s="32">
        <f>SUM(Tabela2[[#This Row],[Tributação federal para nacionais]:[Tributação municipal]])</f>
        <v>0.50219999999999998</v>
      </c>
      <c r="L999" s="14">
        <f>Tabela2[[#This Row],[importadosFederal]]/100</f>
        <v>0.13449999999999998</v>
      </c>
      <c r="M999" s="14">
        <f>Tabela2[[#This Row],[nacionalFederal]]/100</f>
        <v>0.19769999999999999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19.77</v>
      </c>
      <c r="I1000">
        <v>17</v>
      </c>
      <c r="J1000">
        <v>0</v>
      </c>
      <c r="K1000" s="32">
        <f>SUM(Tabela2[[#This Row],[Tributação federal para nacionais]:[Tributação municipal]])</f>
        <v>0.50219999999999998</v>
      </c>
      <c r="L1000" s="14">
        <f>Tabela2[[#This Row],[importadosFederal]]/100</f>
        <v>0.13449999999999998</v>
      </c>
      <c r="M1000" s="14">
        <f>Tabela2[[#This Row],[nacionalFederal]]/100</f>
        <v>0.19769999999999999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17.02</v>
      </c>
      <c r="I1001">
        <v>17</v>
      </c>
      <c r="J1001">
        <v>0</v>
      </c>
      <c r="K1001" s="32">
        <f>SUM(Tabela2[[#This Row],[Tributação federal para nacionais]:[Tributação municipal]])</f>
        <v>0.47470000000000001</v>
      </c>
      <c r="L1001" s="14">
        <f>Tabela2[[#This Row],[importadosFederal]]/100</f>
        <v>0.13449999999999998</v>
      </c>
      <c r="M1001" s="14">
        <f>Tabela2[[#This Row],[nacionalFederal]]/100</f>
        <v>0.17019999999999999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17.02</v>
      </c>
      <c r="I1002">
        <v>17</v>
      </c>
      <c r="J1002">
        <v>0</v>
      </c>
      <c r="K1002" s="32">
        <f>SUM(Tabela2[[#This Row],[Tributação federal para nacionais]:[Tributação municipal]])</f>
        <v>0.47470000000000001</v>
      </c>
      <c r="L1002" s="14">
        <f>Tabela2[[#This Row],[importadosFederal]]/100</f>
        <v>0.13449999999999998</v>
      </c>
      <c r="M1002" s="14">
        <f>Tabela2[[#This Row],[nacionalFederal]]/100</f>
        <v>0.17019999999999999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19.77</v>
      </c>
      <c r="I1003">
        <v>17</v>
      </c>
      <c r="J1003">
        <v>0</v>
      </c>
      <c r="K1003" s="32">
        <f>SUM(Tabela2[[#This Row],[Tributação federal para nacionais]:[Tributação municipal]])</f>
        <v>0.50219999999999998</v>
      </c>
      <c r="L1003" s="14">
        <f>Tabela2[[#This Row],[importadosFederal]]/100</f>
        <v>0.13449999999999998</v>
      </c>
      <c r="M1003" s="14">
        <f>Tabela2[[#This Row],[nacionalFederal]]/100</f>
        <v>0.19769999999999999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19.77</v>
      </c>
      <c r="I1004">
        <v>17</v>
      </c>
      <c r="J1004">
        <v>0</v>
      </c>
      <c r="K1004" s="32">
        <f>SUM(Tabela2[[#This Row],[Tributação federal para nacionais]:[Tributação municipal]])</f>
        <v>0.50219999999999998</v>
      </c>
      <c r="L1004" s="14">
        <f>Tabela2[[#This Row],[importadosFederal]]/100</f>
        <v>0.13449999999999998</v>
      </c>
      <c r="M1004" s="14">
        <f>Tabela2[[#This Row],[nacionalFederal]]/100</f>
        <v>0.19769999999999999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19.77</v>
      </c>
      <c r="I1005">
        <v>17</v>
      </c>
      <c r="J1005">
        <v>0</v>
      </c>
      <c r="K1005" s="32">
        <f>SUM(Tabela2[[#This Row],[Tributação federal para nacionais]:[Tributação municipal]])</f>
        <v>0.50219999999999998</v>
      </c>
      <c r="L1005" s="14">
        <f>Tabela2[[#This Row],[importadosFederal]]/100</f>
        <v>0.13449999999999998</v>
      </c>
      <c r="M1005" s="14">
        <f>Tabela2[[#This Row],[nacionalFederal]]/100</f>
        <v>0.19769999999999999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19.77</v>
      </c>
      <c r="I1006">
        <v>17</v>
      </c>
      <c r="J1006">
        <v>0</v>
      </c>
      <c r="K1006" s="32">
        <f>SUM(Tabela2[[#This Row],[Tributação federal para nacionais]:[Tributação municipal]])</f>
        <v>0.50219999999999998</v>
      </c>
      <c r="L1006" s="14">
        <f>Tabela2[[#This Row],[importadosFederal]]/100</f>
        <v>0.13449999999999998</v>
      </c>
      <c r="M1006" s="14">
        <f>Tabela2[[#This Row],[nacionalFederal]]/100</f>
        <v>0.19769999999999999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17.13</v>
      </c>
      <c r="H1007">
        <v>23.45</v>
      </c>
      <c r="I1007">
        <v>17</v>
      </c>
      <c r="J1007">
        <v>0</v>
      </c>
      <c r="K1007" s="32">
        <f>SUM(Tabela2[[#This Row],[Tributação federal para nacionais]:[Tributação municipal]])</f>
        <v>0.57579999999999998</v>
      </c>
      <c r="L1007" s="14">
        <f>Tabela2[[#This Row],[importadosFederal]]/100</f>
        <v>0.17129999999999998</v>
      </c>
      <c r="M1007" s="14">
        <f>Tabela2[[#This Row],[nacionalFederal]]/100</f>
        <v>0.23449999999999999</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17162</v>
      </c>
      <c r="G1008">
        <v>13.45</v>
      </c>
      <c r="H1008">
        <v>19.77</v>
      </c>
      <c r="I1008">
        <v>17</v>
      </c>
      <c r="J1008">
        <v>0</v>
      </c>
      <c r="K1008" s="32">
        <f>SUM(Tabela2[[#This Row],[Tributação federal para nacionais]:[Tributação municipal]])</f>
        <v>0.50219999999999998</v>
      </c>
      <c r="L1008" s="14">
        <f>Tabela2[[#This Row],[importadosFederal]]/100</f>
        <v>0.13449999999999998</v>
      </c>
      <c r="M1008" s="14">
        <f>Tabela2[[#This Row],[nacionalFederal]]/100</f>
        <v>0.19769999999999999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19.77</v>
      </c>
      <c r="I1009">
        <v>17</v>
      </c>
      <c r="J1009">
        <v>0</v>
      </c>
      <c r="K1009" s="32">
        <f>SUM(Tabela2[[#This Row],[Tributação federal para nacionais]:[Tributação municipal]])</f>
        <v>0.50219999999999998</v>
      </c>
      <c r="L1009" s="14">
        <f>Tabela2[[#This Row],[importadosFederal]]/100</f>
        <v>0.13449999999999998</v>
      </c>
      <c r="M1009" s="14">
        <f>Tabela2[[#This Row],[nacionalFederal]]/100</f>
        <v>0.19769999999999999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15.56</v>
      </c>
      <c r="I1010">
        <v>17</v>
      </c>
      <c r="J1010">
        <v>0</v>
      </c>
      <c r="K1010" s="32">
        <f>SUM(Tabela2[[#This Row],[Tributação federal para nacionais]:[Tributação municipal]])</f>
        <v>0.46010000000000006</v>
      </c>
      <c r="L1010" s="14">
        <f>Tabela2[[#This Row],[importadosFederal]]/100</f>
        <v>0.13449999999999998</v>
      </c>
      <c r="M1010" s="14">
        <f>Tabela2[[#This Row],[nacionalFederal]]/100</f>
        <v>0.15560000000000002</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15.56</v>
      </c>
      <c r="I1011">
        <v>17</v>
      </c>
      <c r="J1011">
        <v>0</v>
      </c>
      <c r="K1011" s="32">
        <f>SUM(Tabela2[[#This Row],[Tributação federal para nacionais]:[Tributação municipal]])</f>
        <v>0.46010000000000006</v>
      </c>
      <c r="L1011" s="14">
        <f>Tabela2[[#This Row],[importadosFederal]]/100</f>
        <v>0.13449999999999998</v>
      </c>
      <c r="M1011" s="14">
        <f>Tabela2[[#This Row],[nacionalFederal]]/100</f>
        <v>0.15560000000000002</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15.56</v>
      </c>
      <c r="I1012">
        <v>17</v>
      </c>
      <c r="J1012">
        <v>0</v>
      </c>
      <c r="K1012" s="32">
        <f>SUM(Tabela2[[#This Row],[Tributação federal para nacionais]:[Tributação municipal]])</f>
        <v>0.46010000000000006</v>
      </c>
      <c r="L1012" s="14">
        <f>Tabela2[[#This Row],[importadosFederal]]/100</f>
        <v>0.13449999999999998</v>
      </c>
      <c r="M1012" s="14">
        <f>Tabela2[[#This Row],[nacionalFederal]]/100</f>
        <v>0.15560000000000002</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23.53</v>
      </c>
      <c r="I1013">
        <v>17</v>
      </c>
      <c r="J1013">
        <v>0</v>
      </c>
      <c r="K1013" s="32">
        <f>SUM(Tabela2[[#This Row],[Tributação federal para nacionais]:[Tributação municipal]])</f>
        <v>0.53980000000000006</v>
      </c>
      <c r="L1013" s="14">
        <f>Tabela2[[#This Row],[importadosFederal]]/100</f>
        <v>0.13449999999999998</v>
      </c>
      <c r="M1013" s="14">
        <f>Tabela2[[#This Row],[nacionalFederal]]/100</f>
        <v>0.23530000000000001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15.56</v>
      </c>
      <c r="I1014">
        <v>17</v>
      </c>
      <c r="J1014">
        <v>0</v>
      </c>
      <c r="K1014" s="32">
        <f>SUM(Tabela2[[#This Row],[Tributação federal para nacionais]:[Tributação municipal]])</f>
        <v>0.46010000000000006</v>
      </c>
      <c r="L1014" s="14">
        <f>Tabela2[[#This Row],[importadosFederal]]/100</f>
        <v>0.13449999999999998</v>
      </c>
      <c r="M1014" s="14">
        <f>Tabela2[[#This Row],[nacionalFederal]]/100</f>
        <v>0.15560000000000002</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19.77</v>
      </c>
      <c r="I1015">
        <v>17</v>
      </c>
      <c r="J1015">
        <v>0</v>
      </c>
      <c r="K1015" s="32">
        <f>SUM(Tabela2[[#This Row],[Tributação federal para nacionais]:[Tributação municipal]])</f>
        <v>0.50219999999999998</v>
      </c>
      <c r="L1015" s="14">
        <f>Tabela2[[#This Row],[importadosFederal]]/100</f>
        <v>0.13449999999999998</v>
      </c>
      <c r="M1015" s="14">
        <f>Tabela2[[#This Row],[nacionalFederal]]/100</f>
        <v>0.19769999999999999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17163</v>
      </c>
      <c r="G1016">
        <v>13.45</v>
      </c>
      <c r="H1016">
        <v>19.77</v>
      </c>
      <c r="I1016">
        <v>17</v>
      </c>
      <c r="J1016">
        <v>0</v>
      </c>
      <c r="K1016" s="32">
        <f>SUM(Tabela2[[#This Row],[Tributação federal para nacionais]:[Tributação municipal]])</f>
        <v>0.50219999999999998</v>
      </c>
      <c r="L1016" s="14">
        <f>Tabela2[[#This Row],[importadosFederal]]/100</f>
        <v>0.13449999999999998</v>
      </c>
      <c r="M1016" s="14">
        <f>Tabela2[[#This Row],[nacionalFederal]]/100</f>
        <v>0.19769999999999999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19.77</v>
      </c>
      <c r="I1017">
        <v>17</v>
      </c>
      <c r="J1017">
        <v>0</v>
      </c>
      <c r="K1017" s="32">
        <f>SUM(Tabela2[[#This Row],[Tributação federal para nacionais]:[Tributação municipal]])</f>
        <v>0.50219999999999998</v>
      </c>
      <c r="L1017" s="14">
        <f>Tabela2[[#This Row],[importadosFederal]]/100</f>
        <v>0.13449999999999998</v>
      </c>
      <c r="M1017" s="14">
        <f>Tabela2[[#This Row],[nacionalFederal]]/100</f>
        <v>0.19769999999999999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21.07</v>
      </c>
      <c r="I1018">
        <v>17</v>
      </c>
      <c r="J1018">
        <v>0</v>
      </c>
      <c r="K1018" s="32">
        <f>SUM(Tabela2[[#This Row],[Tributação federal para nacionais]:[Tributação municipal]])</f>
        <v>0.51519999999999999</v>
      </c>
      <c r="L1018" s="14">
        <f>Tabela2[[#This Row],[importadosFederal]]/100</f>
        <v>0.13449999999999998</v>
      </c>
      <c r="M1018" s="14">
        <f>Tabela2[[#This Row],[nacionalFederal]]/100</f>
        <v>0.2107</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19.77</v>
      </c>
      <c r="I1019">
        <v>17</v>
      </c>
      <c r="J1019">
        <v>0</v>
      </c>
      <c r="K1019" s="32">
        <f>SUM(Tabela2[[#This Row],[Tributação federal para nacionais]:[Tributação municipal]])</f>
        <v>0.50219999999999998</v>
      </c>
      <c r="L1019" s="14">
        <f>Tabela2[[#This Row],[importadosFederal]]/100</f>
        <v>0.13449999999999998</v>
      </c>
      <c r="M1019" s="14">
        <f>Tabela2[[#This Row],[nacionalFederal]]/100</f>
        <v>0.19769999999999999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19.77</v>
      </c>
      <c r="I1020">
        <v>17</v>
      </c>
      <c r="J1020">
        <v>0</v>
      </c>
      <c r="K1020" s="32">
        <f>SUM(Tabela2[[#This Row],[Tributação federal para nacionais]:[Tributação municipal]])</f>
        <v>0.50219999999999998</v>
      </c>
      <c r="L1020" s="14">
        <f>Tabela2[[#This Row],[importadosFederal]]/100</f>
        <v>0.13449999999999998</v>
      </c>
      <c r="M1020" s="14">
        <f>Tabela2[[#This Row],[nacionalFederal]]/100</f>
        <v>0.19769999999999999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19.77</v>
      </c>
      <c r="I1021">
        <v>17</v>
      </c>
      <c r="J1021">
        <v>0</v>
      </c>
      <c r="K1021" s="32">
        <f>SUM(Tabela2[[#This Row],[Tributação federal para nacionais]:[Tributação municipal]])</f>
        <v>0.50219999999999998</v>
      </c>
      <c r="L1021" s="14">
        <f>Tabela2[[#This Row],[importadosFederal]]/100</f>
        <v>0.13449999999999998</v>
      </c>
      <c r="M1021" s="14">
        <f>Tabela2[[#This Row],[nacionalFederal]]/100</f>
        <v>0.19769999999999999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17164</v>
      </c>
      <c r="G1022">
        <v>13.45</v>
      </c>
      <c r="H1022">
        <v>21.07</v>
      </c>
      <c r="I1022">
        <v>17</v>
      </c>
      <c r="J1022">
        <v>0</v>
      </c>
      <c r="K1022" s="32">
        <f>SUM(Tabela2[[#This Row],[Tributação federal para nacionais]:[Tributação municipal]])</f>
        <v>0.51519999999999999</v>
      </c>
      <c r="L1022" s="14">
        <f>Tabela2[[#This Row],[importadosFederal]]/100</f>
        <v>0.13449999999999998</v>
      </c>
      <c r="M1022" s="14">
        <f>Tabela2[[#This Row],[nacionalFederal]]/100</f>
        <v>0.2107</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19.77</v>
      </c>
      <c r="I1023">
        <v>17</v>
      </c>
      <c r="J1023">
        <v>0</v>
      </c>
      <c r="K1023" s="32">
        <f>SUM(Tabela2[[#This Row],[Tributação federal para nacionais]:[Tributação municipal]])</f>
        <v>0.50219999999999998</v>
      </c>
      <c r="L1023" s="14">
        <f>Tabela2[[#This Row],[importadosFederal]]/100</f>
        <v>0.13449999999999998</v>
      </c>
      <c r="M1023" s="14">
        <f>Tabela2[[#This Row],[nacionalFederal]]/100</f>
        <v>0.19769999999999999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18.420000000000002</v>
      </c>
      <c r="I1024">
        <v>0</v>
      </c>
      <c r="J1024">
        <v>0</v>
      </c>
      <c r="K1024" s="32">
        <f>SUM(Tabela2[[#This Row],[Tributação federal para nacionais]:[Tributação municipal]])</f>
        <v>0.31869999999999998</v>
      </c>
      <c r="L1024" s="14">
        <f>Tabela2[[#This Row],[importadosFederal]]/100</f>
        <v>0.13449999999999998</v>
      </c>
      <c r="M1024" s="14">
        <f>Tabela2[[#This Row],[nacionalFederal]]/100</f>
        <v>0.18420000000000003</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18.420000000000002</v>
      </c>
      <c r="I1025">
        <v>0</v>
      </c>
      <c r="J1025">
        <v>0</v>
      </c>
      <c r="K1025" s="32">
        <f>SUM(Tabela2[[#This Row],[Tributação federal para nacionais]:[Tributação municipal]])</f>
        <v>0.31869999999999998</v>
      </c>
      <c r="L1025" s="14">
        <f>Tabela2[[#This Row],[importadosFederal]]/100</f>
        <v>0.13449999999999998</v>
      </c>
      <c r="M1025" s="14">
        <f>Tabela2[[#This Row],[nacionalFederal]]/100</f>
        <v>0.18420000000000003</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18.420000000000002</v>
      </c>
      <c r="I1026">
        <v>0</v>
      </c>
      <c r="J1026">
        <v>0</v>
      </c>
      <c r="K1026" s="32">
        <f>SUM(Tabela2[[#This Row],[Tributação federal para nacionais]:[Tributação municipal]])</f>
        <v>0.31869999999999998</v>
      </c>
      <c r="L1026" s="14">
        <f>Tabela2[[#This Row],[importadosFederal]]/100</f>
        <v>0.13449999999999998</v>
      </c>
      <c r="M1026" s="14">
        <f>Tabela2[[#This Row],[nacionalFederal]]/100</f>
        <v>0.18420000000000003</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18.420000000000002</v>
      </c>
      <c r="I1027">
        <v>0</v>
      </c>
      <c r="J1027">
        <v>0</v>
      </c>
      <c r="K1027" s="32">
        <f>SUM(Tabela2[[#This Row],[Tributação federal para nacionais]:[Tributação municipal]])</f>
        <v>0.31869999999999998</v>
      </c>
      <c r="L1027" s="14">
        <f>Tabela2[[#This Row],[importadosFederal]]/100</f>
        <v>0.13449999999999998</v>
      </c>
      <c r="M1027" s="14">
        <f>Tabela2[[#This Row],[nacionalFederal]]/100</f>
        <v>0.18420000000000003</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18.420000000000002</v>
      </c>
      <c r="I1028">
        <v>0</v>
      </c>
      <c r="J1028">
        <v>0</v>
      </c>
      <c r="K1028" s="32">
        <f>SUM(Tabela2[[#This Row],[Tributação federal para nacionais]:[Tributação municipal]])</f>
        <v>0.31869999999999998</v>
      </c>
      <c r="L1028" s="14">
        <f>Tabela2[[#This Row],[importadosFederal]]/100</f>
        <v>0.13449999999999998</v>
      </c>
      <c r="M1028" s="14">
        <f>Tabela2[[#This Row],[nacionalFederal]]/100</f>
        <v>0.18420000000000003</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17165</v>
      </c>
      <c r="G1029">
        <v>13.45</v>
      </c>
      <c r="H1029">
        <v>18.420000000000002</v>
      </c>
      <c r="I1029">
        <v>0</v>
      </c>
      <c r="J1029">
        <v>0</v>
      </c>
      <c r="K1029" s="32">
        <f>SUM(Tabela2[[#This Row],[Tributação federal para nacionais]:[Tributação municipal]])</f>
        <v>0.31869999999999998</v>
      </c>
      <c r="L1029" s="14">
        <f>Tabela2[[#This Row],[importadosFederal]]/100</f>
        <v>0.13449999999999998</v>
      </c>
      <c r="M1029" s="14">
        <f>Tabela2[[#This Row],[nacionalFederal]]/100</f>
        <v>0.18420000000000003</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18.420000000000002</v>
      </c>
      <c r="I1030">
        <v>0</v>
      </c>
      <c r="J1030">
        <v>0</v>
      </c>
      <c r="K1030" s="32">
        <f>SUM(Tabela2[[#This Row],[Tributação federal para nacionais]:[Tributação municipal]])</f>
        <v>0.31869999999999998</v>
      </c>
      <c r="L1030" s="14">
        <f>Tabela2[[#This Row],[importadosFederal]]/100</f>
        <v>0.13449999999999998</v>
      </c>
      <c r="M1030" s="14">
        <f>Tabela2[[#This Row],[nacionalFederal]]/100</f>
        <v>0.18420000000000003</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18.350000000000001</v>
      </c>
      <c r="I1031">
        <v>12</v>
      </c>
      <c r="J1031">
        <v>0</v>
      </c>
      <c r="K1031" s="32">
        <f>SUM(Tabela2[[#This Row],[Tributação federal para nacionais]:[Tributação municipal]])</f>
        <v>0.438</v>
      </c>
      <c r="L1031" s="14">
        <f>Tabela2[[#This Row],[importadosFederal]]/100</f>
        <v>0.13449999999999998</v>
      </c>
      <c r="M1031" s="14">
        <f>Tabela2[[#This Row],[nacionalFederal]]/100</f>
        <v>0.18350000000000002</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18.350000000000001</v>
      </c>
      <c r="I1032">
        <v>12</v>
      </c>
      <c r="J1032">
        <v>0</v>
      </c>
      <c r="K1032" s="32">
        <f>SUM(Tabela2[[#This Row],[Tributação federal para nacionais]:[Tributação municipal]])</f>
        <v>0.438</v>
      </c>
      <c r="L1032" s="14">
        <f>Tabela2[[#This Row],[importadosFederal]]/100</f>
        <v>0.13449999999999998</v>
      </c>
      <c r="M1032" s="14">
        <f>Tabela2[[#This Row],[nacionalFederal]]/100</f>
        <v>0.18350000000000002</v>
      </c>
      <c r="N1032" s="14">
        <f>Tabela2[[#This Row],[estadual]]/100</f>
        <v>0.12</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18.350000000000001</v>
      </c>
      <c r="I1033">
        <v>4.8</v>
      </c>
      <c r="J1033">
        <v>0</v>
      </c>
      <c r="K1033" s="32">
        <f>SUM(Tabela2[[#This Row],[Tributação federal para nacionais]:[Tributação municipal]])</f>
        <v>0.36599999999999999</v>
      </c>
      <c r="L1033" s="14">
        <f>Tabela2[[#This Row],[importadosFederal]]/100</f>
        <v>0.13449999999999998</v>
      </c>
      <c r="M1033" s="14">
        <f>Tabela2[[#This Row],[nacionalFederal]]/100</f>
        <v>0.18350000000000002</v>
      </c>
      <c r="N1033" s="14">
        <f>Tabela2[[#This Row],[estadual]]/100</f>
        <v>4.8000000000000001E-2</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8.08</v>
      </c>
      <c r="I1034">
        <v>12</v>
      </c>
      <c r="J1034">
        <v>0</v>
      </c>
      <c r="K1034" s="32">
        <f>SUM(Tabela2[[#This Row],[Tributação federal para nacionais]:[Tributação municipal]])</f>
        <v>0.24279999999999999</v>
      </c>
      <c r="L1034" s="14">
        <f>Tabela2[[#This Row],[importadosFederal]]/100</f>
        <v>4.2000000000000003E-2</v>
      </c>
      <c r="M1034" s="14">
        <f>Tabela2[[#This Row],[nacionalFederal]]/100</f>
        <v>8.0799999999999997E-2</v>
      </c>
      <c r="N1034" s="14">
        <f>Tabela2[[#This Row],[estadual]]/100</f>
        <v>0.12</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17166</v>
      </c>
      <c r="G1035">
        <v>4.2</v>
      </c>
      <c r="H1035">
        <v>8.08</v>
      </c>
      <c r="I1035">
        <v>12</v>
      </c>
      <c r="J1035">
        <v>0</v>
      </c>
      <c r="K1035" s="32">
        <f>SUM(Tabela2[[#This Row],[Tributação federal para nacionais]:[Tributação municipal]])</f>
        <v>0.24279999999999999</v>
      </c>
      <c r="L1035" s="14">
        <f>Tabela2[[#This Row],[importadosFederal]]/100</f>
        <v>4.2000000000000003E-2</v>
      </c>
      <c r="M1035" s="14">
        <f>Tabela2[[#This Row],[nacionalFederal]]/100</f>
        <v>8.0799999999999997E-2</v>
      </c>
      <c r="N1035" s="14">
        <f>Tabela2[[#This Row],[estadual]]/100</f>
        <v>0.12</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8.08</v>
      </c>
      <c r="I1036">
        <v>12</v>
      </c>
      <c r="J1036">
        <v>0</v>
      </c>
      <c r="K1036" s="32">
        <f>SUM(Tabela2[[#This Row],[Tributação federal para nacionais]:[Tributação municipal]])</f>
        <v>0.24279999999999999</v>
      </c>
      <c r="L1036" s="14">
        <f>Tabela2[[#This Row],[importadosFederal]]/100</f>
        <v>4.2000000000000003E-2</v>
      </c>
      <c r="M1036" s="14">
        <f>Tabela2[[#This Row],[nacionalFederal]]/100</f>
        <v>8.0799999999999997E-2</v>
      </c>
      <c r="N1036" s="14">
        <f>Tabela2[[#This Row],[estadual]]/100</f>
        <v>0.12</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17.329999999999998</v>
      </c>
      <c r="I1037">
        <v>12</v>
      </c>
      <c r="J1037">
        <v>0</v>
      </c>
      <c r="K1037" s="32">
        <f>SUM(Tabela2[[#This Row],[Tributação federal para nacionais]:[Tributação municipal]])</f>
        <v>0.42779999999999996</v>
      </c>
      <c r="L1037" s="14">
        <f>Tabela2[[#This Row],[importadosFederal]]/100</f>
        <v>0.13449999999999998</v>
      </c>
      <c r="M1037" s="14">
        <f>Tabela2[[#This Row],[nacionalFederal]]/100</f>
        <v>0.17329999999999998</v>
      </c>
      <c r="N1037" s="14">
        <f>Tabela2[[#This Row],[estadual]]/100</f>
        <v>0.12</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17.329999999999998</v>
      </c>
      <c r="I1038">
        <v>12</v>
      </c>
      <c r="J1038">
        <v>0</v>
      </c>
      <c r="K1038" s="32">
        <f>SUM(Tabela2[[#This Row],[Tributação federal para nacionais]:[Tributação municipal]])</f>
        <v>0.42779999999999996</v>
      </c>
      <c r="L1038" s="14">
        <f>Tabela2[[#This Row],[importadosFederal]]/100</f>
        <v>0.13449999999999998</v>
      </c>
      <c r="M1038" s="14">
        <f>Tabela2[[#This Row],[nacionalFederal]]/100</f>
        <v>0.17329999999999998</v>
      </c>
      <c r="N1038" s="14">
        <f>Tabela2[[#This Row],[estadual]]/100</f>
        <v>0.12</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18.350000000000001</v>
      </c>
      <c r="I1039">
        <v>12</v>
      </c>
      <c r="J1039">
        <v>0</v>
      </c>
      <c r="K1039" s="32">
        <f>SUM(Tabela2[[#This Row],[Tributação federal para nacionais]:[Tributação municipal]])</f>
        <v>0.438</v>
      </c>
      <c r="L1039" s="14">
        <f>Tabela2[[#This Row],[importadosFederal]]/100</f>
        <v>0.13449999999999998</v>
      </c>
      <c r="M1039" s="14">
        <f>Tabela2[[#This Row],[nacionalFederal]]/100</f>
        <v>0.18350000000000002</v>
      </c>
      <c r="N1039" s="14">
        <f>Tabela2[[#This Row],[estadual]]/100</f>
        <v>0.12</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16.28</v>
      </c>
      <c r="I1040">
        <v>12</v>
      </c>
      <c r="J1040">
        <v>0</v>
      </c>
      <c r="K1040" s="32">
        <f>SUM(Tabela2[[#This Row],[Tributação federal para nacionais]:[Tributação municipal]])</f>
        <v>0.4173</v>
      </c>
      <c r="L1040" s="14">
        <f>Tabela2[[#This Row],[importadosFederal]]/100</f>
        <v>0.13449999999999998</v>
      </c>
      <c r="M1040" s="14">
        <f>Tabela2[[#This Row],[nacionalFederal]]/100</f>
        <v>0.1628</v>
      </c>
      <c r="N1040" s="14">
        <f>Tabela2[[#This Row],[estadual]]/100</f>
        <v>0.12</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16.28</v>
      </c>
      <c r="I1041">
        <v>12</v>
      </c>
      <c r="J1041">
        <v>0</v>
      </c>
      <c r="K1041" s="32">
        <f>SUM(Tabela2[[#This Row],[Tributação federal para nacionais]:[Tributação municipal]])</f>
        <v>0.4173</v>
      </c>
      <c r="L1041" s="14">
        <f>Tabela2[[#This Row],[importadosFederal]]/100</f>
        <v>0.13449999999999998</v>
      </c>
      <c r="M1041" s="14">
        <f>Tabela2[[#This Row],[nacionalFederal]]/100</f>
        <v>0.1628</v>
      </c>
      <c r="N1041" s="14">
        <f>Tabela2[[#This Row],[estadual]]/100</f>
        <v>0.12</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19.32</v>
      </c>
      <c r="I1042">
        <v>12</v>
      </c>
      <c r="J1042">
        <v>0</v>
      </c>
      <c r="K1042" s="32">
        <f>SUM(Tabela2[[#This Row],[Tributação federal para nacionais]:[Tributação municipal]])</f>
        <v>0.44769999999999999</v>
      </c>
      <c r="L1042" s="14">
        <f>Tabela2[[#This Row],[importadosFederal]]/100</f>
        <v>0.13449999999999998</v>
      </c>
      <c r="M1042" s="14">
        <f>Tabela2[[#This Row],[nacionalFederal]]/100</f>
        <v>0.19320000000000001</v>
      </c>
      <c r="N1042" s="14">
        <f>Tabela2[[#This Row],[estadual]]/100</f>
        <v>0.12</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19.32</v>
      </c>
      <c r="I1043">
        <v>12</v>
      </c>
      <c r="J1043">
        <v>0</v>
      </c>
      <c r="K1043" s="32">
        <f>SUM(Tabela2[[#This Row],[Tributação federal para nacionais]:[Tributação municipal]])</f>
        <v>0.44769999999999999</v>
      </c>
      <c r="L1043" s="14">
        <f>Tabela2[[#This Row],[importadosFederal]]/100</f>
        <v>0.13449999999999998</v>
      </c>
      <c r="M1043" s="14">
        <f>Tabela2[[#This Row],[nacionalFederal]]/100</f>
        <v>0.19320000000000001</v>
      </c>
      <c r="N1043" s="14">
        <f>Tabela2[[#This Row],[estadual]]/100</f>
        <v>0.12</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19.32</v>
      </c>
      <c r="I1044">
        <v>12</v>
      </c>
      <c r="J1044">
        <v>0</v>
      </c>
      <c r="K1044" s="32">
        <f>SUM(Tabela2[[#This Row],[Tributação federal para nacionais]:[Tributação municipal]])</f>
        <v>0.44769999999999999</v>
      </c>
      <c r="L1044" s="14">
        <f>Tabela2[[#This Row],[importadosFederal]]/100</f>
        <v>0.13449999999999998</v>
      </c>
      <c r="M1044" s="14">
        <f>Tabela2[[#This Row],[nacionalFederal]]/100</f>
        <v>0.19320000000000001</v>
      </c>
      <c r="N1044" s="14">
        <f>Tabela2[[#This Row],[estadual]]/100</f>
        <v>0.12</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18.350000000000001</v>
      </c>
      <c r="I1045">
        <v>12</v>
      </c>
      <c r="J1045">
        <v>0</v>
      </c>
      <c r="K1045" s="32">
        <f>SUM(Tabela2[[#This Row],[Tributação federal para nacionais]:[Tributação municipal]])</f>
        <v>0.438</v>
      </c>
      <c r="L1045" s="14">
        <f>Tabela2[[#This Row],[importadosFederal]]/100</f>
        <v>0.13449999999999998</v>
      </c>
      <c r="M1045" s="14">
        <f>Tabela2[[#This Row],[nacionalFederal]]/100</f>
        <v>0.18350000000000002</v>
      </c>
      <c r="N1045" s="14">
        <f>Tabela2[[#This Row],[estadual]]/100</f>
        <v>0.12</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17.329999999999998</v>
      </c>
      <c r="I1046">
        <v>12</v>
      </c>
      <c r="J1046">
        <v>0</v>
      </c>
      <c r="K1046" s="32">
        <f>SUM(Tabela2[[#This Row],[Tributação federal para nacionais]:[Tributação municipal]])</f>
        <v>0.42779999999999996</v>
      </c>
      <c r="L1046" s="14">
        <f>Tabela2[[#This Row],[importadosFederal]]/100</f>
        <v>0.13449999999999998</v>
      </c>
      <c r="M1046" s="14">
        <f>Tabela2[[#This Row],[nacionalFederal]]/100</f>
        <v>0.17329999999999998</v>
      </c>
      <c r="N1046" s="14">
        <f>Tabela2[[#This Row],[estadual]]/100</f>
        <v>0.12</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17.329999999999998</v>
      </c>
      <c r="I1047">
        <v>12</v>
      </c>
      <c r="J1047">
        <v>0</v>
      </c>
      <c r="K1047" s="32">
        <f>SUM(Tabela2[[#This Row],[Tributação federal para nacionais]:[Tributação municipal]])</f>
        <v>0.42779999999999996</v>
      </c>
      <c r="L1047" s="14">
        <f>Tabela2[[#This Row],[importadosFederal]]/100</f>
        <v>0.13449999999999998</v>
      </c>
      <c r="M1047" s="14">
        <f>Tabela2[[#This Row],[nacionalFederal]]/100</f>
        <v>0.17329999999999998</v>
      </c>
      <c r="N1047" s="14">
        <f>Tabela2[[#This Row],[estadual]]/100</f>
        <v>0.12</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12.44</v>
      </c>
      <c r="I1048">
        <v>12</v>
      </c>
      <c r="J1048">
        <v>0</v>
      </c>
      <c r="K1048" s="32">
        <f>SUM(Tabela2[[#This Row],[Tributação federal para nacionais]:[Tributação municipal]])</f>
        <v>0.28639999999999999</v>
      </c>
      <c r="L1048" s="14">
        <f>Tabela2[[#This Row],[importadosFederal]]/100</f>
        <v>4.2000000000000003E-2</v>
      </c>
      <c r="M1048" s="14">
        <f>Tabela2[[#This Row],[nacionalFederal]]/100</f>
        <v>0.1244</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13.8</v>
      </c>
      <c r="I1049">
        <v>12</v>
      </c>
      <c r="J1049">
        <v>0</v>
      </c>
      <c r="K1049" s="32">
        <f>SUM(Tabela2[[#This Row],[Tributação federal para nacionais]:[Tributação municipal]])</f>
        <v>0.30000000000000004</v>
      </c>
      <c r="L1049" s="14">
        <f>Tabela2[[#This Row],[importadosFederal]]/100</f>
        <v>4.2000000000000003E-2</v>
      </c>
      <c r="M1049" s="14">
        <f>Tabela2[[#This Row],[nacionalFederal]]/100</f>
        <v>0.13800000000000001</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13.8</v>
      </c>
      <c r="I1050">
        <v>12</v>
      </c>
      <c r="J1050">
        <v>0</v>
      </c>
      <c r="K1050" s="32">
        <f>SUM(Tabela2[[#This Row],[Tributação federal para nacionais]:[Tributação municipal]])</f>
        <v>0.30000000000000004</v>
      </c>
      <c r="L1050" s="14">
        <f>Tabela2[[#This Row],[importadosFederal]]/100</f>
        <v>4.2000000000000003E-2</v>
      </c>
      <c r="M1050" s="14">
        <f>Tabela2[[#This Row],[nacionalFederal]]/100</f>
        <v>0.13800000000000001</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12.44</v>
      </c>
      <c r="I1051">
        <v>12</v>
      </c>
      <c r="J1051">
        <v>0</v>
      </c>
      <c r="K1051" s="32">
        <f>SUM(Tabela2[[#This Row],[Tributação federal para nacionais]:[Tributação municipal]])</f>
        <v>0.28639999999999999</v>
      </c>
      <c r="L1051" s="14">
        <f>Tabela2[[#This Row],[importadosFederal]]/100</f>
        <v>4.2000000000000003E-2</v>
      </c>
      <c r="M1051" s="14">
        <f>Tabela2[[#This Row],[nacionalFederal]]/100</f>
        <v>0.1244</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10.07</v>
      </c>
      <c r="I1052">
        <v>12</v>
      </c>
      <c r="J1052">
        <v>0</v>
      </c>
      <c r="K1052" s="32">
        <f>SUM(Tabela2[[#This Row],[Tributação federal para nacionais]:[Tributação municipal]])</f>
        <v>0.26269999999999999</v>
      </c>
      <c r="L1052" s="14">
        <f>Tabela2[[#This Row],[importadosFederal]]/100</f>
        <v>4.2000000000000003E-2</v>
      </c>
      <c r="M1052" s="14">
        <f>Tabela2[[#This Row],[nacionalFederal]]/100</f>
        <v>0.1007</v>
      </c>
      <c r="N1052" s="14">
        <f>Tabela2[[#This Row],[estadual]]/100</f>
        <v>0.12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11.01</v>
      </c>
      <c r="I1053">
        <v>12</v>
      </c>
      <c r="J1053">
        <v>0</v>
      </c>
      <c r="K1053" s="32">
        <f>SUM(Tabela2[[#This Row],[Tributação federal para nacionais]:[Tributação municipal]])</f>
        <v>0.27210000000000001</v>
      </c>
      <c r="L1053" s="14">
        <f>Tabela2[[#This Row],[importadosFederal]]/100</f>
        <v>4.2000000000000003E-2</v>
      </c>
      <c r="M1053" s="14">
        <f>Tabela2[[#This Row],[nacionalFederal]]/100</f>
        <v>0.1101</v>
      </c>
      <c r="N1053" s="14">
        <f>Tabela2[[#This Row],[estadual]]/100</f>
        <v>0.12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10.71</v>
      </c>
      <c r="I1054">
        <v>12</v>
      </c>
      <c r="J1054">
        <v>0</v>
      </c>
      <c r="K1054" s="32">
        <f>SUM(Tabela2[[#This Row],[Tributação federal para nacionais]:[Tributação municipal]])</f>
        <v>0.26910000000000001</v>
      </c>
      <c r="L1054" s="14">
        <f>Tabela2[[#This Row],[importadosFederal]]/100</f>
        <v>4.2000000000000003E-2</v>
      </c>
      <c r="M1054" s="14">
        <f>Tabela2[[#This Row],[nacionalFederal]]/100</f>
        <v>0.10710000000000001</v>
      </c>
      <c r="N1054" s="14">
        <f>Tabela2[[#This Row],[estadual]]/100</f>
        <v>0.12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10.71</v>
      </c>
      <c r="I1055">
        <v>12</v>
      </c>
      <c r="J1055">
        <v>0</v>
      </c>
      <c r="K1055" s="32">
        <f>SUM(Tabela2[[#This Row],[Tributação federal para nacionais]:[Tributação municipal]])</f>
        <v>0.26910000000000001</v>
      </c>
      <c r="L1055" s="14">
        <f>Tabela2[[#This Row],[importadosFederal]]/100</f>
        <v>4.2000000000000003E-2</v>
      </c>
      <c r="M1055" s="14">
        <f>Tabela2[[#This Row],[nacionalFederal]]/100</f>
        <v>0.10710000000000001</v>
      </c>
      <c r="N1055" s="14">
        <f>Tabela2[[#This Row],[estadual]]/100</f>
        <v>0.12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10.71</v>
      </c>
      <c r="I1056">
        <v>12</v>
      </c>
      <c r="J1056">
        <v>0</v>
      </c>
      <c r="K1056" s="32">
        <f>SUM(Tabela2[[#This Row],[Tributação federal para nacionais]:[Tributação municipal]])</f>
        <v>0.26910000000000001</v>
      </c>
      <c r="L1056" s="14">
        <f>Tabela2[[#This Row],[importadosFederal]]/100</f>
        <v>4.2000000000000003E-2</v>
      </c>
      <c r="M1056" s="14">
        <f>Tabela2[[#This Row],[nacionalFederal]]/100</f>
        <v>0.10710000000000001</v>
      </c>
      <c r="N1056" s="14">
        <f>Tabela2[[#This Row],[estadual]]/100</f>
        <v>0.12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11.62</v>
      </c>
      <c r="I1057">
        <v>12</v>
      </c>
      <c r="J1057">
        <v>0</v>
      </c>
      <c r="K1057" s="32">
        <f>SUM(Tabela2[[#This Row],[Tributação federal para nacionais]:[Tributação municipal]])</f>
        <v>0.2782</v>
      </c>
      <c r="L1057" s="14">
        <f>Tabela2[[#This Row],[importadosFederal]]/100</f>
        <v>4.2000000000000003E-2</v>
      </c>
      <c r="M1057" s="14">
        <f>Tabela2[[#This Row],[nacionalFederal]]/100</f>
        <v>0.1162</v>
      </c>
      <c r="N1057" s="14">
        <f>Tabela2[[#This Row],[estadual]]/100</f>
        <v>0.12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10.07</v>
      </c>
      <c r="I1058">
        <v>12</v>
      </c>
      <c r="J1058">
        <v>0</v>
      </c>
      <c r="K1058" s="32">
        <f>SUM(Tabela2[[#This Row],[Tributação federal para nacionais]:[Tributação municipal]])</f>
        <v>0.26269999999999999</v>
      </c>
      <c r="L1058" s="14">
        <f>Tabela2[[#This Row],[importadosFederal]]/100</f>
        <v>4.2000000000000003E-2</v>
      </c>
      <c r="M1058" s="14">
        <f>Tabela2[[#This Row],[nacionalFederal]]/100</f>
        <v>0.1007</v>
      </c>
      <c r="N1058" s="14">
        <f>Tabela2[[#This Row],[estadual]]/100</f>
        <v>0.12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10.07</v>
      </c>
      <c r="I1059">
        <v>12</v>
      </c>
      <c r="J1059">
        <v>0</v>
      </c>
      <c r="K1059" s="32">
        <f>SUM(Tabela2[[#This Row],[Tributação federal para nacionais]:[Tributação municipal]])</f>
        <v>0.26269999999999999</v>
      </c>
      <c r="L1059" s="14">
        <f>Tabela2[[#This Row],[importadosFederal]]/100</f>
        <v>4.2000000000000003E-2</v>
      </c>
      <c r="M1059" s="14">
        <f>Tabela2[[#This Row],[nacionalFederal]]/100</f>
        <v>0.1007</v>
      </c>
      <c r="N1059" s="14">
        <f>Tabela2[[#This Row],[estadual]]/100</f>
        <v>0.12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10.07</v>
      </c>
      <c r="I1060">
        <v>12</v>
      </c>
      <c r="J1060">
        <v>0</v>
      </c>
      <c r="K1060" s="32">
        <f>SUM(Tabela2[[#This Row],[Tributação federal para nacionais]:[Tributação municipal]])</f>
        <v>0.26269999999999999</v>
      </c>
      <c r="L1060" s="14">
        <f>Tabela2[[#This Row],[importadosFederal]]/100</f>
        <v>4.2000000000000003E-2</v>
      </c>
      <c r="M1060" s="14">
        <f>Tabela2[[#This Row],[nacionalFederal]]/100</f>
        <v>0.1007</v>
      </c>
      <c r="N1060" s="14">
        <f>Tabela2[[#This Row],[estadual]]/100</f>
        <v>0.12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10.07</v>
      </c>
      <c r="I1061">
        <v>12</v>
      </c>
      <c r="J1061">
        <v>0</v>
      </c>
      <c r="K1061" s="32">
        <f>SUM(Tabela2[[#This Row],[Tributação federal para nacionais]:[Tributação municipal]])</f>
        <v>0.26269999999999999</v>
      </c>
      <c r="L1061" s="14">
        <f>Tabela2[[#This Row],[importadosFederal]]/100</f>
        <v>4.2000000000000003E-2</v>
      </c>
      <c r="M1061" s="14">
        <f>Tabela2[[#This Row],[nacionalFederal]]/100</f>
        <v>0.1007</v>
      </c>
      <c r="N1061" s="14">
        <f>Tabela2[[#This Row],[estadual]]/100</f>
        <v>0.12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12.84</v>
      </c>
      <c r="I1062">
        <v>12</v>
      </c>
      <c r="J1062">
        <v>0</v>
      </c>
      <c r="K1062" s="32">
        <f>SUM(Tabela2[[#This Row],[Tributação federal para nacionais]:[Tributação municipal]])</f>
        <v>0.29039999999999999</v>
      </c>
      <c r="L1062" s="14">
        <f>Tabela2[[#This Row],[importadosFederal]]/100</f>
        <v>4.2000000000000003E-2</v>
      </c>
      <c r="M1062" s="14">
        <f>Tabela2[[#This Row],[nacionalFederal]]/100</f>
        <v>0.12839999999999999</v>
      </c>
      <c r="N1062" s="14">
        <f>Tabela2[[#This Row],[estadual]]/100</f>
        <v>0.12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11.01</v>
      </c>
      <c r="I1063">
        <v>12</v>
      </c>
      <c r="J1063">
        <v>0</v>
      </c>
      <c r="K1063" s="32">
        <f>SUM(Tabela2[[#This Row],[Tributação federal para nacionais]:[Tributação municipal]])</f>
        <v>0.27210000000000001</v>
      </c>
      <c r="L1063" s="14">
        <f>Tabela2[[#This Row],[importadosFederal]]/100</f>
        <v>4.2000000000000003E-2</v>
      </c>
      <c r="M1063" s="14">
        <f>Tabela2[[#This Row],[nacionalFederal]]/100</f>
        <v>0.1101</v>
      </c>
      <c r="N1063" s="14">
        <f>Tabela2[[#This Row],[estadual]]/100</f>
        <v>0.12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10.07</v>
      </c>
      <c r="I1064">
        <v>12</v>
      </c>
      <c r="J1064">
        <v>0</v>
      </c>
      <c r="K1064" s="32">
        <f>SUM(Tabela2[[#This Row],[Tributação federal para nacionais]:[Tributação municipal]])</f>
        <v>0.26269999999999999</v>
      </c>
      <c r="L1064" s="14">
        <f>Tabela2[[#This Row],[importadosFederal]]/100</f>
        <v>4.2000000000000003E-2</v>
      </c>
      <c r="M1064" s="14">
        <f>Tabela2[[#This Row],[nacionalFederal]]/100</f>
        <v>0.1007</v>
      </c>
      <c r="N1064" s="14">
        <f>Tabela2[[#This Row],[estadual]]/100</f>
        <v>0.12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10.07</v>
      </c>
      <c r="I1065">
        <v>12</v>
      </c>
      <c r="J1065">
        <v>0</v>
      </c>
      <c r="K1065" s="32">
        <f>SUM(Tabela2[[#This Row],[Tributação federal para nacionais]:[Tributação municipal]])</f>
        <v>0.26269999999999999</v>
      </c>
      <c r="L1065" s="14">
        <f>Tabela2[[#This Row],[importadosFederal]]/100</f>
        <v>4.2000000000000003E-2</v>
      </c>
      <c r="M1065" s="14">
        <f>Tabela2[[#This Row],[nacionalFederal]]/100</f>
        <v>0.1007</v>
      </c>
      <c r="N1065" s="14">
        <f>Tabela2[[#This Row],[estadual]]/100</f>
        <v>0.12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11.62</v>
      </c>
      <c r="I1066">
        <v>12</v>
      </c>
      <c r="J1066">
        <v>0</v>
      </c>
      <c r="K1066" s="32">
        <f>SUM(Tabela2[[#This Row],[Tributação federal para nacionais]:[Tributação municipal]])</f>
        <v>0.2782</v>
      </c>
      <c r="L1066" s="14">
        <f>Tabela2[[#This Row],[importadosFederal]]/100</f>
        <v>4.2000000000000003E-2</v>
      </c>
      <c r="M1066" s="14">
        <f>Tabela2[[#This Row],[nacionalFederal]]/100</f>
        <v>0.1162</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10.07</v>
      </c>
      <c r="I1067">
        <v>12</v>
      </c>
      <c r="J1067">
        <v>0</v>
      </c>
      <c r="K1067" s="32">
        <f>SUM(Tabela2[[#This Row],[Tributação federal para nacionais]:[Tributação municipal]])</f>
        <v>0.26269999999999999</v>
      </c>
      <c r="L1067" s="14">
        <f>Tabela2[[#This Row],[importadosFederal]]/100</f>
        <v>4.2000000000000003E-2</v>
      </c>
      <c r="M1067" s="14">
        <f>Tabela2[[#This Row],[nacionalFederal]]/100</f>
        <v>0.1007</v>
      </c>
      <c r="N1067" s="14">
        <f>Tabela2[[#This Row],[estadual]]/100</f>
        <v>0.12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10.07</v>
      </c>
      <c r="I1068">
        <v>12</v>
      </c>
      <c r="J1068">
        <v>0</v>
      </c>
      <c r="K1068" s="32">
        <f>SUM(Tabela2[[#This Row],[Tributação federal para nacionais]:[Tributação municipal]])</f>
        <v>0.26269999999999999</v>
      </c>
      <c r="L1068" s="14">
        <f>Tabela2[[#This Row],[importadosFederal]]/100</f>
        <v>4.2000000000000003E-2</v>
      </c>
      <c r="M1068" s="14">
        <f>Tabela2[[#This Row],[nacionalFederal]]/100</f>
        <v>0.1007</v>
      </c>
      <c r="N1068" s="14">
        <f>Tabela2[[#This Row],[estadual]]/100</f>
        <v>0.12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10.07</v>
      </c>
      <c r="I1069">
        <v>12</v>
      </c>
      <c r="J1069">
        <v>0</v>
      </c>
      <c r="K1069" s="32">
        <f>SUM(Tabela2[[#This Row],[Tributação federal para nacionais]:[Tributação municipal]])</f>
        <v>0.26269999999999999</v>
      </c>
      <c r="L1069" s="14">
        <f>Tabela2[[#This Row],[importadosFederal]]/100</f>
        <v>4.2000000000000003E-2</v>
      </c>
      <c r="M1069" s="14">
        <f>Tabela2[[#This Row],[nacionalFederal]]/100</f>
        <v>0.1007</v>
      </c>
      <c r="N1069" s="14">
        <f>Tabela2[[#This Row],[estadual]]/100</f>
        <v>0.12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17167</v>
      </c>
      <c r="G1070">
        <v>4.2</v>
      </c>
      <c r="H1070">
        <v>10.07</v>
      </c>
      <c r="I1070">
        <v>12</v>
      </c>
      <c r="J1070">
        <v>0</v>
      </c>
      <c r="K1070" s="32">
        <f>SUM(Tabela2[[#This Row],[Tributação federal para nacionais]:[Tributação municipal]])</f>
        <v>0.26269999999999999</v>
      </c>
      <c r="L1070" s="14">
        <f>Tabela2[[#This Row],[importadosFederal]]/100</f>
        <v>4.2000000000000003E-2</v>
      </c>
      <c r="M1070" s="14">
        <f>Tabela2[[#This Row],[nacionalFederal]]/100</f>
        <v>0.1007</v>
      </c>
      <c r="N1070" s="14">
        <f>Tabela2[[#This Row],[estadual]]/100</f>
        <v>0.12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10.07</v>
      </c>
      <c r="I1071">
        <v>12</v>
      </c>
      <c r="J1071">
        <v>0</v>
      </c>
      <c r="K1071" s="32">
        <f>SUM(Tabela2[[#This Row],[Tributação federal para nacionais]:[Tributação municipal]])</f>
        <v>0.26269999999999999</v>
      </c>
      <c r="L1071" s="14">
        <f>Tabela2[[#This Row],[importadosFederal]]/100</f>
        <v>4.2000000000000003E-2</v>
      </c>
      <c r="M1071" s="14">
        <f>Tabela2[[#This Row],[nacionalFederal]]/100</f>
        <v>0.1007</v>
      </c>
      <c r="N1071" s="14">
        <f>Tabela2[[#This Row],[estadual]]/100</f>
        <v>0.12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17167</v>
      </c>
      <c r="G1072">
        <v>4.2</v>
      </c>
      <c r="H1072">
        <v>5.94</v>
      </c>
      <c r="I1072">
        <v>12</v>
      </c>
      <c r="J1072">
        <v>0</v>
      </c>
      <c r="K1072" s="32">
        <f>SUM(Tabela2[[#This Row],[Tributação federal para nacionais]:[Tributação municipal]])</f>
        <v>0.22139999999999999</v>
      </c>
      <c r="L1072" s="14">
        <f>Tabela2[[#This Row],[importadosFederal]]/100</f>
        <v>4.2000000000000003E-2</v>
      </c>
      <c r="M1072" s="14">
        <f>Tabela2[[#This Row],[nacionalFederal]]/100</f>
        <v>5.9400000000000001E-2</v>
      </c>
      <c r="N1072" s="14">
        <f>Tabela2[[#This Row],[estadual]]/100</f>
        <v>0.12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10.07</v>
      </c>
      <c r="I1073">
        <v>12</v>
      </c>
      <c r="J1073">
        <v>0</v>
      </c>
      <c r="K1073" s="32">
        <f>SUM(Tabela2[[#This Row],[Tributação federal para nacionais]:[Tributação municipal]])</f>
        <v>0.26269999999999999</v>
      </c>
      <c r="L1073" s="14">
        <f>Tabela2[[#This Row],[importadosFederal]]/100</f>
        <v>4.2000000000000003E-2</v>
      </c>
      <c r="M1073" s="14">
        <f>Tabela2[[#This Row],[nacionalFederal]]/100</f>
        <v>0.1007</v>
      </c>
      <c r="N1073" s="14">
        <f>Tabela2[[#This Row],[estadual]]/100</f>
        <v>0.12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11.62</v>
      </c>
      <c r="I1074">
        <v>12</v>
      </c>
      <c r="J1074">
        <v>0</v>
      </c>
      <c r="K1074" s="32">
        <f>SUM(Tabela2[[#This Row],[Tributação federal para nacionais]:[Tributação municipal]])</f>
        <v>0.2782</v>
      </c>
      <c r="L1074" s="14">
        <f>Tabela2[[#This Row],[importadosFederal]]/100</f>
        <v>4.2000000000000003E-2</v>
      </c>
      <c r="M1074" s="14">
        <f>Tabela2[[#This Row],[nacionalFederal]]/100</f>
        <v>0.1162</v>
      </c>
      <c r="N1074" s="14">
        <f>Tabela2[[#This Row],[estadual]]/100</f>
        <v>0.12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11.62</v>
      </c>
      <c r="I1075">
        <v>12</v>
      </c>
      <c r="J1075">
        <v>0</v>
      </c>
      <c r="K1075" s="32">
        <f>SUM(Tabela2[[#This Row],[Tributação federal para nacionais]:[Tributação municipal]])</f>
        <v>0.2782</v>
      </c>
      <c r="L1075" s="14">
        <f>Tabela2[[#This Row],[importadosFederal]]/100</f>
        <v>4.2000000000000003E-2</v>
      </c>
      <c r="M1075" s="14">
        <f>Tabela2[[#This Row],[nacionalFederal]]/100</f>
        <v>0.1162</v>
      </c>
      <c r="N1075" s="14">
        <f>Tabela2[[#This Row],[estadual]]/100</f>
        <v>0.12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11.62</v>
      </c>
      <c r="I1076">
        <v>12</v>
      </c>
      <c r="J1076">
        <v>0</v>
      </c>
      <c r="K1076" s="32">
        <f>SUM(Tabela2[[#This Row],[Tributação federal para nacionais]:[Tributação municipal]])</f>
        <v>0.2782</v>
      </c>
      <c r="L1076" s="14">
        <f>Tabela2[[#This Row],[importadosFederal]]/100</f>
        <v>4.2000000000000003E-2</v>
      </c>
      <c r="M1076" s="14">
        <f>Tabela2[[#This Row],[nacionalFederal]]/100</f>
        <v>0.1162</v>
      </c>
      <c r="N1076" s="14">
        <f>Tabela2[[#This Row],[estadual]]/100</f>
        <v>0.12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10.07</v>
      </c>
      <c r="I1077">
        <v>12</v>
      </c>
      <c r="J1077">
        <v>0</v>
      </c>
      <c r="K1077" s="32">
        <f>SUM(Tabela2[[#This Row],[Tributação federal para nacionais]:[Tributação municipal]])</f>
        <v>0.26269999999999999</v>
      </c>
      <c r="L1077" s="14">
        <f>Tabela2[[#This Row],[importadosFederal]]/100</f>
        <v>4.2000000000000003E-2</v>
      </c>
      <c r="M1077" s="14">
        <f>Tabela2[[#This Row],[nacionalFederal]]/100</f>
        <v>0.1007</v>
      </c>
      <c r="N1077" s="14">
        <f>Tabela2[[#This Row],[estadual]]/100</f>
        <v>0.12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10.07</v>
      </c>
      <c r="I1078">
        <v>12</v>
      </c>
      <c r="J1078">
        <v>0</v>
      </c>
      <c r="K1078" s="32">
        <f>SUM(Tabela2[[#This Row],[Tributação federal para nacionais]:[Tributação municipal]])</f>
        <v>0.26269999999999999</v>
      </c>
      <c r="L1078" s="14">
        <f>Tabela2[[#This Row],[importadosFederal]]/100</f>
        <v>4.2000000000000003E-2</v>
      </c>
      <c r="M1078" s="14">
        <f>Tabela2[[#This Row],[nacionalFederal]]/100</f>
        <v>0.1007</v>
      </c>
      <c r="N1078" s="14">
        <f>Tabela2[[#This Row],[estadual]]/100</f>
        <v>0.12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10.07</v>
      </c>
      <c r="I1079">
        <v>12</v>
      </c>
      <c r="J1079">
        <v>0</v>
      </c>
      <c r="K1079" s="32">
        <f>SUM(Tabela2[[#This Row],[Tributação federal para nacionais]:[Tributação municipal]])</f>
        <v>0.26269999999999999</v>
      </c>
      <c r="L1079" s="14">
        <f>Tabela2[[#This Row],[importadosFederal]]/100</f>
        <v>4.2000000000000003E-2</v>
      </c>
      <c r="M1079" s="14">
        <f>Tabela2[[#This Row],[nacionalFederal]]/100</f>
        <v>0.1007</v>
      </c>
      <c r="N1079" s="14">
        <f>Tabela2[[#This Row],[estadual]]/100</f>
        <v>0.12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10.07</v>
      </c>
      <c r="I1080">
        <v>12</v>
      </c>
      <c r="J1080">
        <v>0</v>
      </c>
      <c r="K1080" s="32">
        <f>SUM(Tabela2[[#This Row],[Tributação federal para nacionais]:[Tributação municipal]])</f>
        <v>0.26269999999999999</v>
      </c>
      <c r="L1080" s="14">
        <f>Tabela2[[#This Row],[importadosFederal]]/100</f>
        <v>4.2000000000000003E-2</v>
      </c>
      <c r="M1080" s="14">
        <f>Tabela2[[#This Row],[nacionalFederal]]/100</f>
        <v>0.1007</v>
      </c>
      <c r="N1080" s="14">
        <f>Tabela2[[#This Row],[estadual]]/100</f>
        <v>0.12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10.07</v>
      </c>
      <c r="I1081">
        <v>12</v>
      </c>
      <c r="J1081">
        <v>0</v>
      </c>
      <c r="K1081" s="32">
        <f>SUM(Tabela2[[#This Row],[Tributação federal para nacionais]:[Tributação municipal]])</f>
        <v>0.26269999999999999</v>
      </c>
      <c r="L1081" s="14">
        <f>Tabela2[[#This Row],[importadosFederal]]/100</f>
        <v>4.2000000000000003E-2</v>
      </c>
      <c r="M1081" s="14">
        <f>Tabela2[[#This Row],[nacionalFederal]]/100</f>
        <v>0.1007</v>
      </c>
      <c r="N1081" s="14">
        <f>Tabela2[[#This Row],[estadual]]/100</f>
        <v>0.12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10.07</v>
      </c>
      <c r="I1082">
        <v>12</v>
      </c>
      <c r="J1082">
        <v>0</v>
      </c>
      <c r="K1082" s="32">
        <f>SUM(Tabela2[[#This Row],[Tributação federal para nacionais]:[Tributação municipal]])</f>
        <v>0.26269999999999999</v>
      </c>
      <c r="L1082" s="14">
        <f>Tabela2[[#This Row],[importadosFederal]]/100</f>
        <v>4.2000000000000003E-2</v>
      </c>
      <c r="M1082" s="14">
        <f>Tabela2[[#This Row],[nacionalFederal]]/100</f>
        <v>0.1007</v>
      </c>
      <c r="N1082" s="14">
        <f>Tabela2[[#This Row],[estadual]]/100</f>
        <v>0.12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11.62</v>
      </c>
      <c r="I1083">
        <v>12</v>
      </c>
      <c r="J1083">
        <v>0</v>
      </c>
      <c r="K1083" s="32">
        <f>SUM(Tabela2[[#This Row],[Tributação federal para nacionais]:[Tributação municipal]])</f>
        <v>0.2782</v>
      </c>
      <c r="L1083" s="14">
        <f>Tabela2[[#This Row],[importadosFederal]]/100</f>
        <v>4.2000000000000003E-2</v>
      </c>
      <c r="M1083" s="14">
        <f>Tabela2[[#This Row],[nacionalFederal]]/100</f>
        <v>0.1162</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10.07</v>
      </c>
      <c r="I1084">
        <v>12</v>
      </c>
      <c r="J1084">
        <v>0</v>
      </c>
      <c r="K1084" s="32">
        <f>SUM(Tabela2[[#This Row],[Tributação federal para nacionais]:[Tributação municipal]])</f>
        <v>0.26269999999999999</v>
      </c>
      <c r="L1084" s="14">
        <f>Tabela2[[#This Row],[importadosFederal]]/100</f>
        <v>4.2000000000000003E-2</v>
      </c>
      <c r="M1084" s="14">
        <f>Tabela2[[#This Row],[nacionalFederal]]/100</f>
        <v>0.1007</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18.18</v>
      </c>
      <c r="I1085">
        <v>12</v>
      </c>
      <c r="J1085">
        <v>0</v>
      </c>
      <c r="K1085" s="32">
        <f>SUM(Tabela2[[#This Row],[Tributação federal para nacionais]:[Tributação municipal]])</f>
        <v>0.34379999999999999</v>
      </c>
      <c r="L1085" s="14">
        <f>Tabela2[[#This Row],[importadosFederal]]/100</f>
        <v>4.2000000000000003E-2</v>
      </c>
      <c r="M1085" s="14">
        <f>Tabela2[[#This Row],[nacionalFederal]]/100</f>
        <v>0.18179999999999999</v>
      </c>
      <c r="N1085" s="14">
        <f>Tabela2[[#This Row],[estadual]]/100</f>
        <v>0.12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10.07</v>
      </c>
      <c r="I1086">
        <v>12</v>
      </c>
      <c r="J1086">
        <v>0</v>
      </c>
      <c r="K1086" s="32">
        <f>SUM(Tabela2[[#This Row],[Tributação federal para nacionais]:[Tributação municipal]])</f>
        <v>0.26269999999999999</v>
      </c>
      <c r="L1086" s="14">
        <f>Tabela2[[#This Row],[importadosFederal]]/100</f>
        <v>4.2000000000000003E-2</v>
      </c>
      <c r="M1086" s="14">
        <f>Tabela2[[#This Row],[nacionalFederal]]/100</f>
        <v>0.1007</v>
      </c>
      <c r="N1086" s="14">
        <f>Tabela2[[#This Row],[estadual]]/100</f>
        <v>0.12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10.07</v>
      </c>
      <c r="I1087">
        <v>12</v>
      </c>
      <c r="J1087">
        <v>0</v>
      </c>
      <c r="K1087" s="32">
        <f>SUM(Tabela2[[#This Row],[Tributação federal para nacionais]:[Tributação municipal]])</f>
        <v>0.26269999999999999</v>
      </c>
      <c r="L1087" s="14">
        <f>Tabela2[[#This Row],[importadosFederal]]/100</f>
        <v>4.2000000000000003E-2</v>
      </c>
      <c r="M1087" s="14">
        <f>Tabela2[[#This Row],[nacionalFederal]]/100</f>
        <v>0.1007</v>
      </c>
      <c r="N1087" s="14">
        <f>Tabela2[[#This Row],[estadual]]/100</f>
        <v>0.12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10.07</v>
      </c>
      <c r="I1088">
        <v>12</v>
      </c>
      <c r="J1088">
        <v>0</v>
      </c>
      <c r="K1088" s="32">
        <f>SUM(Tabela2[[#This Row],[Tributação federal para nacionais]:[Tributação municipal]])</f>
        <v>0.26269999999999999</v>
      </c>
      <c r="L1088" s="14">
        <f>Tabela2[[#This Row],[importadosFederal]]/100</f>
        <v>4.2000000000000003E-2</v>
      </c>
      <c r="M1088" s="14">
        <f>Tabela2[[#This Row],[nacionalFederal]]/100</f>
        <v>0.1007</v>
      </c>
      <c r="N1088" s="14">
        <f>Tabela2[[#This Row],[estadual]]/100</f>
        <v>0.12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10.07</v>
      </c>
      <c r="I1089">
        <v>12</v>
      </c>
      <c r="J1089">
        <v>0</v>
      </c>
      <c r="K1089" s="32">
        <f>SUM(Tabela2[[#This Row],[Tributação federal para nacionais]:[Tributação municipal]])</f>
        <v>0.26269999999999999</v>
      </c>
      <c r="L1089" s="14">
        <f>Tabela2[[#This Row],[importadosFederal]]/100</f>
        <v>4.2000000000000003E-2</v>
      </c>
      <c r="M1089" s="14">
        <f>Tabela2[[#This Row],[nacionalFederal]]/100</f>
        <v>0.1007</v>
      </c>
      <c r="N1089" s="14">
        <f>Tabela2[[#This Row],[estadual]]/100</f>
        <v>0.12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10.07</v>
      </c>
      <c r="I1090">
        <v>12</v>
      </c>
      <c r="J1090">
        <v>0</v>
      </c>
      <c r="K1090" s="32">
        <f>SUM(Tabela2[[#This Row],[Tributação federal para nacionais]:[Tributação municipal]])</f>
        <v>0.26269999999999999</v>
      </c>
      <c r="L1090" s="14">
        <f>Tabela2[[#This Row],[importadosFederal]]/100</f>
        <v>4.2000000000000003E-2</v>
      </c>
      <c r="M1090" s="14">
        <f>Tabela2[[#This Row],[nacionalFederal]]/100</f>
        <v>0.1007</v>
      </c>
      <c r="N1090" s="14">
        <f>Tabela2[[#This Row],[estadual]]/100</f>
        <v>0.12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19.32</v>
      </c>
      <c r="I1091">
        <v>12</v>
      </c>
      <c r="J1091">
        <v>0</v>
      </c>
      <c r="K1091" s="32">
        <f>SUM(Tabela2[[#This Row],[Tributação federal para nacionais]:[Tributação municipal]])</f>
        <v>0.44769999999999999</v>
      </c>
      <c r="L1091" s="14">
        <f>Tabela2[[#This Row],[importadosFederal]]/100</f>
        <v>0.13449999999999998</v>
      </c>
      <c r="M1091" s="14">
        <f>Tabela2[[#This Row],[nacionalFederal]]/100</f>
        <v>0.19320000000000001</v>
      </c>
      <c r="N1091" s="14">
        <f>Tabela2[[#This Row],[estadual]]/100</f>
        <v>0.12</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14.47</v>
      </c>
      <c r="I1092">
        <v>0</v>
      </c>
      <c r="J1092">
        <v>0</v>
      </c>
      <c r="K1092" s="32">
        <f>SUM(Tabela2[[#This Row],[Tributação federal para nacionais]:[Tributação municipal]])</f>
        <v>0.1867</v>
      </c>
      <c r="L1092" s="14">
        <f>Tabela2[[#This Row],[importadosFederal]]/100</f>
        <v>4.2000000000000003E-2</v>
      </c>
      <c r="M1092" s="14">
        <f>Tabela2[[#This Row],[nacionalFederal]]/100</f>
        <v>0.1447</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12.3</v>
      </c>
      <c r="I1093">
        <v>12</v>
      </c>
      <c r="J1093">
        <v>0</v>
      </c>
      <c r="K1093" s="32">
        <f>SUM(Tabela2[[#This Row],[Tributação federal para nacionais]:[Tributação municipal]])</f>
        <v>0.28500000000000003</v>
      </c>
      <c r="L1093" s="14">
        <f>Tabela2[[#This Row],[importadosFederal]]/100</f>
        <v>4.2000000000000003E-2</v>
      </c>
      <c r="M1093" s="14">
        <f>Tabela2[[#This Row],[nacionalFederal]]/100</f>
        <v>0.12300000000000001</v>
      </c>
      <c r="N1093" s="14">
        <f>Tabela2[[#This Row],[estadual]]/100</f>
        <v>0.12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11.55</v>
      </c>
      <c r="I1094">
        <v>12</v>
      </c>
      <c r="J1094">
        <v>0</v>
      </c>
      <c r="K1094" s="32">
        <f>SUM(Tabela2[[#This Row],[Tributação federal para nacionais]:[Tributação municipal]])</f>
        <v>0.27749999999999997</v>
      </c>
      <c r="L1094" s="14">
        <f>Tabela2[[#This Row],[importadosFederal]]/100</f>
        <v>4.2000000000000003E-2</v>
      </c>
      <c r="M1094" s="14">
        <f>Tabela2[[#This Row],[nacionalFederal]]/100</f>
        <v>0.11550000000000001</v>
      </c>
      <c r="N1094" s="14">
        <f>Tabela2[[#This Row],[estadual]]/100</f>
        <v>0.12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12.3</v>
      </c>
      <c r="I1095">
        <v>12</v>
      </c>
      <c r="J1095">
        <v>0</v>
      </c>
      <c r="K1095" s="32">
        <f>SUM(Tabela2[[#This Row],[Tributação federal para nacionais]:[Tributação municipal]])</f>
        <v>0.28500000000000003</v>
      </c>
      <c r="L1095" s="14">
        <f>Tabela2[[#This Row],[importadosFederal]]/100</f>
        <v>4.2000000000000003E-2</v>
      </c>
      <c r="M1095" s="14">
        <f>Tabela2[[#This Row],[nacionalFederal]]/100</f>
        <v>0.12300000000000001</v>
      </c>
      <c r="N1095" s="14">
        <f>Tabela2[[#This Row],[estadual]]/100</f>
        <v>0.12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10.07</v>
      </c>
      <c r="I1096">
        <v>12</v>
      </c>
      <c r="J1096">
        <v>0</v>
      </c>
      <c r="K1096" s="32">
        <f>SUM(Tabela2[[#This Row],[Tributação federal para nacionais]:[Tributação municipal]])</f>
        <v>0.26269999999999999</v>
      </c>
      <c r="L1096" s="14">
        <f>Tabela2[[#This Row],[importadosFederal]]/100</f>
        <v>4.2000000000000003E-2</v>
      </c>
      <c r="M1096" s="14">
        <f>Tabela2[[#This Row],[nacionalFederal]]/100</f>
        <v>0.1007</v>
      </c>
      <c r="N1096" s="14">
        <f>Tabela2[[#This Row],[estadual]]/100</f>
        <v>0.12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10.07</v>
      </c>
      <c r="I1097">
        <v>12</v>
      </c>
      <c r="J1097">
        <v>0</v>
      </c>
      <c r="K1097" s="32">
        <f>SUM(Tabela2[[#This Row],[Tributação federal para nacionais]:[Tributação municipal]])</f>
        <v>0.26269999999999999</v>
      </c>
      <c r="L1097" s="14">
        <f>Tabela2[[#This Row],[importadosFederal]]/100</f>
        <v>4.2000000000000003E-2</v>
      </c>
      <c r="M1097" s="14">
        <f>Tabela2[[#This Row],[nacionalFederal]]/100</f>
        <v>0.1007</v>
      </c>
      <c r="N1097" s="14">
        <f>Tabela2[[#This Row],[estadual]]/100</f>
        <v>0.12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18.350000000000001</v>
      </c>
      <c r="I1098">
        <v>12</v>
      </c>
      <c r="J1098">
        <v>0</v>
      </c>
      <c r="K1098" s="32">
        <f>SUM(Tabela2[[#This Row],[Tributação federal para nacionais]:[Tributação municipal]])</f>
        <v>0.438</v>
      </c>
      <c r="L1098" s="14">
        <f>Tabela2[[#This Row],[importadosFederal]]/100</f>
        <v>0.13449999999999998</v>
      </c>
      <c r="M1098" s="14">
        <f>Tabela2[[#This Row],[nacionalFederal]]/100</f>
        <v>0.18350000000000002</v>
      </c>
      <c r="N1098" s="14">
        <f>Tabela2[[#This Row],[estadual]]/100</f>
        <v>0.12</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19.32</v>
      </c>
      <c r="I1099">
        <v>12</v>
      </c>
      <c r="J1099">
        <v>0</v>
      </c>
      <c r="K1099" s="32">
        <f>SUM(Tabela2[[#This Row],[Tributação federal para nacionais]:[Tributação municipal]])</f>
        <v>0.44769999999999999</v>
      </c>
      <c r="L1099" s="14">
        <f>Tabela2[[#This Row],[importadosFederal]]/100</f>
        <v>0.13449999999999998</v>
      </c>
      <c r="M1099" s="14">
        <f>Tabela2[[#This Row],[nacionalFederal]]/100</f>
        <v>0.19320000000000001</v>
      </c>
      <c r="N1099" s="14">
        <f>Tabela2[[#This Row],[estadual]]/100</f>
        <v>0.12</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19.32</v>
      </c>
      <c r="I1100">
        <v>12</v>
      </c>
      <c r="J1100">
        <v>0</v>
      </c>
      <c r="K1100" s="32">
        <f>SUM(Tabela2[[#This Row],[Tributação federal para nacionais]:[Tributação municipal]])</f>
        <v>0.44769999999999999</v>
      </c>
      <c r="L1100" s="14">
        <f>Tabela2[[#This Row],[importadosFederal]]/100</f>
        <v>0.13449999999999998</v>
      </c>
      <c r="M1100" s="14">
        <f>Tabela2[[#This Row],[nacionalFederal]]/100</f>
        <v>0.19320000000000001</v>
      </c>
      <c r="N1100" s="14">
        <f>Tabela2[[#This Row],[estadual]]/100</f>
        <v>0.12</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21.07</v>
      </c>
      <c r="I1101">
        <v>17</v>
      </c>
      <c r="J1101">
        <v>0</v>
      </c>
      <c r="K1101" s="32">
        <f>SUM(Tabela2[[#This Row],[Tributação federal para nacionais]:[Tributação municipal]])</f>
        <v>0.51519999999999999</v>
      </c>
      <c r="L1101" s="14">
        <f>Tabela2[[#This Row],[importadosFederal]]/100</f>
        <v>0.13449999999999998</v>
      </c>
      <c r="M1101" s="14">
        <f>Tabela2[[#This Row],[nacionalFederal]]/100</f>
        <v>0.2107</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19.32</v>
      </c>
      <c r="I1102">
        <v>12</v>
      </c>
      <c r="J1102">
        <v>0</v>
      </c>
      <c r="K1102" s="32">
        <f>SUM(Tabela2[[#This Row],[Tributação federal para nacionais]:[Tributação municipal]])</f>
        <v>0.44769999999999999</v>
      </c>
      <c r="L1102" s="14">
        <f>Tabela2[[#This Row],[importadosFederal]]/100</f>
        <v>0.13449999999999998</v>
      </c>
      <c r="M1102" s="14">
        <f>Tabela2[[#This Row],[nacionalFederal]]/100</f>
        <v>0.19320000000000001</v>
      </c>
      <c r="N1102" s="14">
        <f>Tabela2[[#This Row],[estadual]]/100</f>
        <v>0.12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19.32</v>
      </c>
      <c r="I1103">
        <v>12</v>
      </c>
      <c r="J1103">
        <v>0</v>
      </c>
      <c r="K1103" s="32">
        <f>SUM(Tabela2[[#This Row],[Tributação federal para nacionais]:[Tributação municipal]])</f>
        <v>0.44769999999999999</v>
      </c>
      <c r="L1103" s="14">
        <f>Tabela2[[#This Row],[importadosFederal]]/100</f>
        <v>0.13449999999999998</v>
      </c>
      <c r="M1103" s="14">
        <f>Tabela2[[#This Row],[nacionalFederal]]/100</f>
        <v>0.19320000000000001</v>
      </c>
      <c r="N1103" s="14">
        <f>Tabela2[[#This Row],[estadual]]/100</f>
        <v>0.12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21.07</v>
      </c>
      <c r="I1104">
        <v>17</v>
      </c>
      <c r="J1104">
        <v>0</v>
      </c>
      <c r="K1104" s="32">
        <f>SUM(Tabela2[[#This Row],[Tributação federal para nacionais]:[Tributação municipal]])</f>
        <v>0.51519999999999999</v>
      </c>
      <c r="L1104" s="14">
        <f>Tabela2[[#This Row],[importadosFederal]]/100</f>
        <v>0.13449999999999998</v>
      </c>
      <c r="M1104" s="14">
        <f>Tabela2[[#This Row],[nacionalFederal]]/100</f>
        <v>0.2107</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19.32</v>
      </c>
      <c r="I1105">
        <v>12</v>
      </c>
      <c r="J1105">
        <v>0</v>
      </c>
      <c r="K1105" s="32">
        <f>SUM(Tabela2[[#This Row],[Tributação federal para nacionais]:[Tributação municipal]])</f>
        <v>0.44769999999999999</v>
      </c>
      <c r="L1105" s="14">
        <f>Tabela2[[#This Row],[importadosFederal]]/100</f>
        <v>0.13449999999999998</v>
      </c>
      <c r="M1105" s="14">
        <f>Tabela2[[#This Row],[nacionalFederal]]/100</f>
        <v>0.19320000000000001</v>
      </c>
      <c r="N1105" s="14">
        <f>Tabela2[[#This Row],[estadual]]/100</f>
        <v>0.12</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21.07</v>
      </c>
      <c r="I1106">
        <v>17</v>
      </c>
      <c r="J1106">
        <v>0</v>
      </c>
      <c r="K1106" s="32">
        <f>SUM(Tabela2[[#This Row],[Tributação federal para nacionais]:[Tributação municipal]])</f>
        <v>0.51519999999999999</v>
      </c>
      <c r="L1106" s="14">
        <f>Tabela2[[#This Row],[importadosFederal]]/100</f>
        <v>0.13449999999999998</v>
      </c>
      <c r="M1106" s="14">
        <f>Tabela2[[#This Row],[nacionalFederal]]/100</f>
        <v>0.2107</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21.07</v>
      </c>
      <c r="I1107">
        <v>17</v>
      </c>
      <c r="J1107">
        <v>0</v>
      </c>
      <c r="K1107" s="32">
        <f>SUM(Tabela2[[#This Row],[Tributação federal para nacionais]:[Tributação municipal]])</f>
        <v>0.51519999999999999</v>
      </c>
      <c r="L1107" s="14">
        <f>Tabela2[[#This Row],[importadosFederal]]/100</f>
        <v>0.13449999999999998</v>
      </c>
      <c r="M1107" s="14">
        <f>Tabela2[[#This Row],[nacionalFederal]]/100</f>
        <v>0.2107</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17168</v>
      </c>
      <c r="G1108">
        <v>13.45</v>
      </c>
      <c r="H1108">
        <v>19.32</v>
      </c>
      <c r="I1108">
        <v>12</v>
      </c>
      <c r="J1108">
        <v>0</v>
      </c>
      <c r="K1108" s="32">
        <f>SUM(Tabela2[[#This Row],[Tributação federal para nacionais]:[Tributação municipal]])</f>
        <v>0.44769999999999999</v>
      </c>
      <c r="L1108" s="14">
        <f>Tabela2[[#This Row],[importadosFederal]]/100</f>
        <v>0.13449999999999998</v>
      </c>
      <c r="M1108" s="14">
        <f>Tabela2[[#This Row],[nacionalFederal]]/100</f>
        <v>0.19320000000000001</v>
      </c>
      <c r="N1108" s="14">
        <f>Tabela2[[#This Row],[estadual]]/100</f>
        <v>0.12</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17169</v>
      </c>
      <c r="G1109">
        <v>13.45</v>
      </c>
      <c r="H1109">
        <v>22.6</v>
      </c>
      <c r="I1109">
        <v>12</v>
      </c>
      <c r="J1109">
        <v>0</v>
      </c>
      <c r="K1109" s="32">
        <f>SUM(Tabela2[[#This Row],[Tributação federal para nacionais]:[Tributação municipal]])</f>
        <v>0.48049999999999998</v>
      </c>
      <c r="L1109" s="14">
        <f>Tabela2[[#This Row],[importadosFederal]]/100</f>
        <v>0.13449999999999998</v>
      </c>
      <c r="M1109" s="14">
        <f>Tabela2[[#This Row],[nacionalFederal]]/100</f>
        <v>0.22600000000000001</v>
      </c>
      <c r="N1109" s="14">
        <f>Tabela2[[#This Row],[estadual]]/100</f>
        <v>0.12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22.6</v>
      </c>
      <c r="I1110">
        <v>12</v>
      </c>
      <c r="J1110">
        <v>0</v>
      </c>
      <c r="K1110" s="32">
        <f>SUM(Tabela2[[#This Row],[Tributação federal para nacionais]:[Tributação municipal]])</f>
        <v>0.48049999999999998</v>
      </c>
      <c r="L1110" s="14">
        <f>Tabela2[[#This Row],[importadosFederal]]/100</f>
        <v>0.13449999999999998</v>
      </c>
      <c r="M1110" s="14">
        <f>Tabela2[[#This Row],[nacionalFederal]]/100</f>
        <v>0.22600000000000001</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22.6</v>
      </c>
      <c r="I1111">
        <v>12</v>
      </c>
      <c r="J1111">
        <v>0</v>
      </c>
      <c r="K1111" s="32">
        <f>SUM(Tabela2[[#This Row],[Tributação federal para nacionais]:[Tributação municipal]])</f>
        <v>0.48049999999999998</v>
      </c>
      <c r="L1111" s="14">
        <f>Tabela2[[#This Row],[importadosFederal]]/100</f>
        <v>0.13449999999999998</v>
      </c>
      <c r="M1111" s="14">
        <f>Tabela2[[#This Row],[nacionalFederal]]/100</f>
        <v>0.22600000000000001</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22.6</v>
      </c>
      <c r="I1112">
        <v>12</v>
      </c>
      <c r="J1112">
        <v>0</v>
      </c>
      <c r="K1112" s="32">
        <f>SUM(Tabela2[[#This Row],[Tributação federal para nacionais]:[Tributação municipal]])</f>
        <v>0.48049999999999998</v>
      </c>
      <c r="L1112" s="14">
        <f>Tabela2[[#This Row],[importadosFederal]]/100</f>
        <v>0.13449999999999998</v>
      </c>
      <c r="M1112" s="14">
        <f>Tabela2[[#This Row],[nacionalFederal]]/100</f>
        <v>0.22600000000000001</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22.6</v>
      </c>
      <c r="I1113">
        <v>12</v>
      </c>
      <c r="J1113">
        <v>0</v>
      </c>
      <c r="K1113" s="32">
        <f>SUM(Tabela2[[#This Row],[Tributação federal para nacionais]:[Tributação municipal]])</f>
        <v>0.48049999999999998</v>
      </c>
      <c r="L1113" s="14">
        <f>Tabela2[[#This Row],[importadosFederal]]/100</f>
        <v>0.13449999999999998</v>
      </c>
      <c r="M1113" s="14">
        <f>Tabela2[[#This Row],[nacionalFederal]]/100</f>
        <v>0.22600000000000001</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22.6</v>
      </c>
      <c r="I1114">
        <v>12</v>
      </c>
      <c r="J1114">
        <v>0</v>
      </c>
      <c r="K1114" s="32">
        <f>SUM(Tabela2[[#This Row],[Tributação federal para nacionais]:[Tributação municipal]])</f>
        <v>0.48049999999999998</v>
      </c>
      <c r="L1114" s="14">
        <f>Tabela2[[#This Row],[importadosFederal]]/100</f>
        <v>0.13449999999999998</v>
      </c>
      <c r="M1114" s="14">
        <f>Tabela2[[#This Row],[nacionalFederal]]/100</f>
        <v>0.22600000000000001</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22.6</v>
      </c>
      <c r="I1115">
        <v>12</v>
      </c>
      <c r="J1115">
        <v>0</v>
      </c>
      <c r="K1115" s="32">
        <f>SUM(Tabela2[[#This Row],[Tributação federal para nacionais]:[Tributação municipal]])</f>
        <v>0.48049999999999998</v>
      </c>
      <c r="L1115" s="14">
        <f>Tabela2[[#This Row],[importadosFederal]]/100</f>
        <v>0.13449999999999998</v>
      </c>
      <c r="M1115" s="14">
        <f>Tabela2[[#This Row],[nacionalFederal]]/100</f>
        <v>0.22600000000000001</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22.6</v>
      </c>
      <c r="I1116">
        <v>12</v>
      </c>
      <c r="J1116">
        <v>0</v>
      </c>
      <c r="K1116" s="32">
        <f>SUM(Tabela2[[#This Row],[Tributação federal para nacionais]:[Tributação municipal]])</f>
        <v>0.48049999999999998</v>
      </c>
      <c r="L1116" s="14">
        <f>Tabela2[[#This Row],[importadosFederal]]/100</f>
        <v>0.13449999999999998</v>
      </c>
      <c r="M1116" s="14">
        <f>Tabela2[[#This Row],[nacionalFederal]]/100</f>
        <v>0.22600000000000001</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22.6</v>
      </c>
      <c r="I1117">
        <v>12</v>
      </c>
      <c r="J1117">
        <v>0</v>
      </c>
      <c r="K1117" s="32">
        <f>SUM(Tabela2[[#This Row],[Tributação federal para nacionais]:[Tributação municipal]])</f>
        <v>0.48049999999999998</v>
      </c>
      <c r="L1117" s="14">
        <f>Tabela2[[#This Row],[importadosFederal]]/100</f>
        <v>0.13449999999999998</v>
      </c>
      <c r="M1117" s="14">
        <f>Tabela2[[#This Row],[nacionalFederal]]/100</f>
        <v>0.22600000000000001</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22.6</v>
      </c>
      <c r="I1118">
        <v>12</v>
      </c>
      <c r="J1118">
        <v>0</v>
      </c>
      <c r="K1118" s="32">
        <f>SUM(Tabela2[[#This Row],[Tributação federal para nacionais]:[Tributação municipal]])</f>
        <v>0.48049999999999998</v>
      </c>
      <c r="L1118" s="14">
        <f>Tabela2[[#This Row],[importadosFederal]]/100</f>
        <v>0.13449999999999998</v>
      </c>
      <c r="M1118" s="14">
        <f>Tabela2[[#This Row],[nacionalFederal]]/100</f>
        <v>0.22600000000000001</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22.6</v>
      </c>
      <c r="I1119">
        <v>12</v>
      </c>
      <c r="J1119">
        <v>0</v>
      </c>
      <c r="K1119" s="32">
        <f>SUM(Tabela2[[#This Row],[Tributação federal para nacionais]:[Tributação municipal]])</f>
        <v>0.48049999999999998</v>
      </c>
      <c r="L1119" s="14">
        <f>Tabela2[[#This Row],[importadosFederal]]/100</f>
        <v>0.13449999999999998</v>
      </c>
      <c r="M1119" s="14">
        <f>Tabela2[[#This Row],[nacionalFederal]]/100</f>
        <v>0.22600000000000001</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22.6</v>
      </c>
      <c r="I1120">
        <v>12</v>
      </c>
      <c r="J1120">
        <v>0</v>
      </c>
      <c r="K1120" s="32">
        <f>SUM(Tabela2[[#This Row],[Tributação federal para nacionais]:[Tributação municipal]])</f>
        <v>0.48049999999999998</v>
      </c>
      <c r="L1120" s="14">
        <f>Tabela2[[#This Row],[importadosFederal]]/100</f>
        <v>0.13449999999999998</v>
      </c>
      <c r="M1120" s="14">
        <f>Tabela2[[#This Row],[nacionalFederal]]/100</f>
        <v>0.22600000000000001</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22.6</v>
      </c>
      <c r="I1121">
        <v>12</v>
      </c>
      <c r="J1121">
        <v>0</v>
      </c>
      <c r="K1121" s="32">
        <f>SUM(Tabela2[[#This Row],[Tributação federal para nacionais]:[Tributação municipal]])</f>
        <v>0.48049999999999998</v>
      </c>
      <c r="L1121" s="14">
        <f>Tabela2[[#This Row],[importadosFederal]]/100</f>
        <v>0.13449999999999998</v>
      </c>
      <c r="M1121" s="14">
        <f>Tabela2[[#This Row],[nacionalFederal]]/100</f>
        <v>0.22600000000000001</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22.6</v>
      </c>
      <c r="I1122">
        <v>12</v>
      </c>
      <c r="J1122">
        <v>0</v>
      </c>
      <c r="K1122" s="32">
        <f>SUM(Tabela2[[#This Row],[Tributação federal para nacionais]:[Tributação municipal]])</f>
        <v>0.48049999999999998</v>
      </c>
      <c r="L1122" s="14">
        <f>Tabela2[[#This Row],[importadosFederal]]/100</f>
        <v>0.13449999999999998</v>
      </c>
      <c r="M1122" s="14">
        <f>Tabela2[[#This Row],[nacionalFederal]]/100</f>
        <v>0.22600000000000001</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22.05</v>
      </c>
      <c r="I1123">
        <v>17</v>
      </c>
      <c r="J1123">
        <v>0</v>
      </c>
      <c r="K1123" s="32">
        <f>SUM(Tabela2[[#This Row],[Tributação federal para nacionais]:[Tributação municipal]])</f>
        <v>0.52500000000000002</v>
      </c>
      <c r="L1123" s="14">
        <f>Tabela2[[#This Row],[importadosFederal]]/100</f>
        <v>0.13449999999999998</v>
      </c>
      <c r="M1123" s="14">
        <f>Tabela2[[#This Row],[nacionalFederal]]/100</f>
        <v>0.2205</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16.350000000000001</v>
      </c>
      <c r="H1124">
        <v>25.36</v>
      </c>
      <c r="I1124">
        <v>17</v>
      </c>
      <c r="J1124">
        <v>0</v>
      </c>
      <c r="K1124" s="32">
        <f>SUM(Tabela2[[#This Row],[Tributação federal para nacionais]:[Tributação municipal]])</f>
        <v>0.58710000000000007</v>
      </c>
      <c r="L1124" s="14">
        <f>Tabela2[[#This Row],[importadosFederal]]/100</f>
        <v>0.16350000000000001</v>
      </c>
      <c r="M1124" s="14">
        <f>Tabela2[[#This Row],[nacionalFederal]]/100</f>
        <v>0.25359999999999999</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16.350000000000001</v>
      </c>
      <c r="H1125">
        <v>25.36</v>
      </c>
      <c r="I1125">
        <v>17</v>
      </c>
      <c r="J1125">
        <v>0</v>
      </c>
      <c r="K1125" s="32">
        <f>SUM(Tabela2[[#This Row],[Tributação federal para nacionais]:[Tributação municipal]])</f>
        <v>0.58710000000000007</v>
      </c>
      <c r="L1125" s="14">
        <f>Tabela2[[#This Row],[importadosFederal]]/100</f>
        <v>0.16350000000000001</v>
      </c>
      <c r="M1125" s="14">
        <f>Tabela2[[#This Row],[nacionalFederal]]/100</f>
        <v>0.25359999999999999</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28.84</v>
      </c>
      <c r="I1126">
        <v>12</v>
      </c>
      <c r="J1126">
        <v>0</v>
      </c>
      <c r="K1126" s="32">
        <f>SUM(Tabela2[[#This Row],[Tributação federal para nacionais]:[Tributação municipal]])</f>
        <v>0.54289999999999994</v>
      </c>
      <c r="L1126" s="14">
        <f>Tabela2[[#This Row],[importadosFederal]]/100</f>
        <v>0.13449999999999998</v>
      </c>
      <c r="M1126" s="14">
        <f>Tabela2[[#This Row],[nacionalFederal]]/100</f>
        <v>0.28839999999999999</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22.46</v>
      </c>
      <c r="I1127">
        <v>12</v>
      </c>
      <c r="J1127">
        <v>0</v>
      </c>
      <c r="K1127" s="32">
        <f>SUM(Tabela2[[#This Row],[Tributação federal para nacionais]:[Tributação municipal]])</f>
        <v>0.47909999999999997</v>
      </c>
      <c r="L1127" s="14">
        <f>Tabela2[[#This Row],[importadosFederal]]/100</f>
        <v>0.13449999999999998</v>
      </c>
      <c r="M1127" s="14">
        <f>Tabela2[[#This Row],[nacionalFederal]]/100</f>
        <v>0.22460000000000002</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22.46</v>
      </c>
      <c r="I1128">
        <v>17</v>
      </c>
      <c r="J1128">
        <v>0</v>
      </c>
      <c r="K1128" s="32">
        <f>SUM(Tabela2[[#This Row],[Tributação federal para nacionais]:[Tributação municipal]])</f>
        <v>0.52910000000000001</v>
      </c>
      <c r="L1128" s="14">
        <f>Tabela2[[#This Row],[importadosFederal]]/100</f>
        <v>0.13449999999999998</v>
      </c>
      <c r="M1128" s="14">
        <f>Tabela2[[#This Row],[nacionalFederal]]/100</f>
        <v>0.22460000000000002</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22.46</v>
      </c>
      <c r="I1129">
        <v>17</v>
      </c>
      <c r="J1129">
        <v>0</v>
      </c>
      <c r="K1129" s="32">
        <f>SUM(Tabela2[[#This Row],[Tributação federal para nacionais]:[Tributação municipal]])</f>
        <v>0.52910000000000001</v>
      </c>
      <c r="L1129" s="14">
        <f>Tabela2[[#This Row],[importadosFederal]]/100</f>
        <v>0.13449999999999998</v>
      </c>
      <c r="M1129" s="14">
        <f>Tabela2[[#This Row],[nacionalFederal]]/100</f>
        <v>0.22460000000000002</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22.46</v>
      </c>
      <c r="I1130">
        <v>17</v>
      </c>
      <c r="J1130">
        <v>0</v>
      </c>
      <c r="K1130" s="32">
        <f>SUM(Tabela2[[#This Row],[Tributação federal para nacionais]:[Tributação municipal]])</f>
        <v>0.52910000000000001</v>
      </c>
      <c r="L1130" s="14">
        <f>Tabela2[[#This Row],[importadosFederal]]/100</f>
        <v>0.13449999999999998</v>
      </c>
      <c r="M1130" s="14">
        <f>Tabela2[[#This Row],[nacionalFederal]]/100</f>
        <v>0.22460000000000002</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22.46</v>
      </c>
      <c r="I1131">
        <v>17</v>
      </c>
      <c r="J1131">
        <v>0</v>
      </c>
      <c r="K1131" s="32">
        <f>SUM(Tabela2[[#This Row],[Tributação federal para nacionais]:[Tributação municipal]])</f>
        <v>0.52910000000000001</v>
      </c>
      <c r="L1131" s="14">
        <f>Tabela2[[#This Row],[importadosFederal]]/100</f>
        <v>0.13449999999999998</v>
      </c>
      <c r="M1131" s="14">
        <f>Tabela2[[#This Row],[nacionalFederal]]/100</f>
        <v>0.22460000000000002</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22.46</v>
      </c>
      <c r="I1132">
        <v>17</v>
      </c>
      <c r="J1132">
        <v>0</v>
      </c>
      <c r="K1132" s="32">
        <f>SUM(Tabela2[[#This Row],[Tributação federal para nacionais]:[Tributação municipal]])</f>
        <v>0.52910000000000001</v>
      </c>
      <c r="L1132" s="14">
        <f>Tabela2[[#This Row],[importadosFederal]]/100</f>
        <v>0.13449999999999998</v>
      </c>
      <c r="M1132" s="14">
        <f>Tabela2[[#This Row],[nacionalFederal]]/100</f>
        <v>0.22460000000000002</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22.46</v>
      </c>
      <c r="I1133">
        <v>17</v>
      </c>
      <c r="J1133">
        <v>0</v>
      </c>
      <c r="K1133" s="32">
        <f>SUM(Tabela2[[#This Row],[Tributação federal para nacionais]:[Tributação municipal]])</f>
        <v>0.52910000000000001</v>
      </c>
      <c r="L1133" s="14">
        <f>Tabela2[[#This Row],[importadosFederal]]/100</f>
        <v>0.13449999999999998</v>
      </c>
      <c r="M1133" s="14">
        <f>Tabela2[[#This Row],[nacionalFederal]]/100</f>
        <v>0.22460000000000002</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22.46</v>
      </c>
      <c r="I1134">
        <v>17</v>
      </c>
      <c r="J1134">
        <v>0</v>
      </c>
      <c r="K1134" s="32">
        <f>SUM(Tabela2[[#This Row],[Tributação federal para nacionais]:[Tributação municipal]])</f>
        <v>0.52910000000000001</v>
      </c>
      <c r="L1134" s="14">
        <f>Tabela2[[#This Row],[importadosFederal]]/100</f>
        <v>0.13449999999999998</v>
      </c>
      <c r="M1134" s="14">
        <f>Tabela2[[#This Row],[nacionalFederal]]/100</f>
        <v>0.22460000000000002</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22.46</v>
      </c>
      <c r="I1135">
        <v>17</v>
      </c>
      <c r="J1135">
        <v>0</v>
      </c>
      <c r="K1135" s="32">
        <f>SUM(Tabela2[[#This Row],[Tributação federal para nacionais]:[Tributação municipal]])</f>
        <v>0.52910000000000001</v>
      </c>
      <c r="L1135" s="14">
        <f>Tabela2[[#This Row],[importadosFederal]]/100</f>
        <v>0.13449999999999998</v>
      </c>
      <c r="M1135" s="14">
        <f>Tabela2[[#This Row],[nacionalFederal]]/100</f>
        <v>0.22460000000000002</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22.46</v>
      </c>
      <c r="I1136">
        <v>17</v>
      </c>
      <c r="J1136">
        <v>0</v>
      </c>
      <c r="K1136" s="32">
        <f>SUM(Tabela2[[#This Row],[Tributação federal para nacionais]:[Tributação municipal]])</f>
        <v>0.52910000000000001</v>
      </c>
      <c r="L1136" s="14">
        <f>Tabela2[[#This Row],[importadosFederal]]/100</f>
        <v>0.13449999999999998</v>
      </c>
      <c r="M1136" s="14">
        <f>Tabela2[[#This Row],[nacionalFederal]]/100</f>
        <v>0.22460000000000002</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22.46</v>
      </c>
      <c r="I1137">
        <v>17</v>
      </c>
      <c r="J1137">
        <v>0</v>
      </c>
      <c r="K1137" s="32">
        <f>SUM(Tabela2[[#This Row],[Tributação federal para nacionais]:[Tributação municipal]])</f>
        <v>0.52910000000000001</v>
      </c>
      <c r="L1137" s="14">
        <f>Tabela2[[#This Row],[importadosFederal]]/100</f>
        <v>0.13449999999999998</v>
      </c>
      <c r="M1137" s="14">
        <f>Tabela2[[#This Row],[nacionalFederal]]/100</f>
        <v>0.22460000000000002</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22.46</v>
      </c>
      <c r="I1138">
        <v>17</v>
      </c>
      <c r="J1138">
        <v>0</v>
      </c>
      <c r="K1138" s="32">
        <f>SUM(Tabela2[[#This Row],[Tributação federal para nacionais]:[Tributação municipal]])</f>
        <v>0.52910000000000001</v>
      </c>
      <c r="L1138" s="14">
        <f>Tabela2[[#This Row],[importadosFederal]]/100</f>
        <v>0.13449999999999998</v>
      </c>
      <c r="M1138" s="14">
        <f>Tabela2[[#This Row],[nacionalFederal]]/100</f>
        <v>0.22460000000000002</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16.350000000000001</v>
      </c>
      <c r="H1139">
        <v>25.36</v>
      </c>
      <c r="I1139">
        <v>17</v>
      </c>
      <c r="J1139">
        <v>0</v>
      </c>
      <c r="K1139" s="32">
        <f>SUM(Tabela2[[#This Row],[Tributação federal para nacionais]:[Tributação municipal]])</f>
        <v>0.58710000000000007</v>
      </c>
      <c r="L1139" s="14">
        <f>Tabela2[[#This Row],[importadosFederal]]/100</f>
        <v>0.16350000000000001</v>
      </c>
      <c r="M1139" s="14">
        <f>Tabela2[[#This Row],[nacionalFederal]]/100</f>
        <v>0.25359999999999999</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16.350000000000001</v>
      </c>
      <c r="H1140">
        <v>25.36</v>
      </c>
      <c r="I1140">
        <v>17</v>
      </c>
      <c r="J1140">
        <v>0</v>
      </c>
      <c r="K1140" s="32">
        <f>SUM(Tabela2[[#This Row],[Tributação federal para nacionais]:[Tributação municipal]])</f>
        <v>0.58710000000000007</v>
      </c>
      <c r="L1140" s="14">
        <f>Tabela2[[#This Row],[importadosFederal]]/100</f>
        <v>0.16350000000000001</v>
      </c>
      <c r="M1140" s="14">
        <f>Tabela2[[#This Row],[nacionalFederal]]/100</f>
        <v>0.25359999999999999</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22.05</v>
      </c>
      <c r="I1141">
        <v>17</v>
      </c>
      <c r="J1141">
        <v>0</v>
      </c>
      <c r="K1141" s="32">
        <f>SUM(Tabela2[[#This Row],[Tributação federal para nacionais]:[Tributação municipal]])</f>
        <v>0.52500000000000002</v>
      </c>
      <c r="L1141" s="14">
        <f>Tabela2[[#This Row],[importadosFederal]]/100</f>
        <v>0.13449999999999998</v>
      </c>
      <c r="M1141" s="14">
        <f>Tabela2[[#This Row],[nacionalFederal]]/100</f>
        <v>0.2205</v>
      </c>
      <c r="N1141" s="14">
        <f>Tabela2[[#This Row],[estadual]]/100</f>
        <v>0.17</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22.05</v>
      </c>
      <c r="I1142">
        <v>17</v>
      </c>
      <c r="J1142">
        <v>0</v>
      </c>
      <c r="K1142" s="32">
        <f>SUM(Tabela2[[#This Row],[Tributação federal para nacionais]:[Tributação municipal]])</f>
        <v>0.52500000000000002</v>
      </c>
      <c r="L1142" s="14">
        <f>Tabela2[[#This Row],[importadosFederal]]/100</f>
        <v>0.13449999999999998</v>
      </c>
      <c r="M1142" s="14">
        <f>Tabela2[[#This Row],[nacionalFederal]]/100</f>
        <v>0.2205</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22.05</v>
      </c>
      <c r="I1143">
        <v>17</v>
      </c>
      <c r="J1143">
        <v>0</v>
      </c>
      <c r="K1143" s="32">
        <f>SUM(Tabela2[[#This Row],[Tributação federal para nacionais]:[Tributação municipal]])</f>
        <v>0.52500000000000002</v>
      </c>
      <c r="L1143" s="14">
        <f>Tabela2[[#This Row],[importadosFederal]]/100</f>
        <v>0.13449999999999998</v>
      </c>
      <c r="M1143" s="14">
        <f>Tabela2[[#This Row],[nacionalFederal]]/100</f>
        <v>0.2205</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22.05</v>
      </c>
      <c r="I1144">
        <v>17</v>
      </c>
      <c r="J1144">
        <v>0</v>
      </c>
      <c r="K1144" s="32">
        <f>SUM(Tabela2[[#This Row],[Tributação federal para nacionais]:[Tributação municipal]])</f>
        <v>0.52500000000000002</v>
      </c>
      <c r="L1144" s="14">
        <f>Tabela2[[#This Row],[importadosFederal]]/100</f>
        <v>0.13449999999999998</v>
      </c>
      <c r="M1144" s="14">
        <f>Tabela2[[#This Row],[nacionalFederal]]/100</f>
        <v>0.2205</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22.05</v>
      </c>
      <c r="I1145">
        <v>17</v>
      </c>
      <c r="J1145">
        <v>0</v>
      </c>
      <c r="K1145" s="32">
        <f>SUM(Tabela2[[#This Row],[Tributação federal para nacionais]:[Tributação municipal]])</f>
        <v>0.52500000000000002</v>
      </c>
      <c r="L1145" s="14">
        <f>Tabela2[[#This Row],[importadosFederal]]/100</f>
        <v>0.13449999999999998</v>
      </c>
      <c r="M1145" s="14">
        <f>Tabela2[[#This Row],[nacionalFederal]]/100</f>
        <v>0.2205</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22.05</v>
      </c>
      <c r="I1146">
        <v>17</v>
      </c>
      <c r="J1146">
        <v>0</v>
      </c>
      <c r="K1146" s="32">
        <f>SUM(Tabela2[[#This Row],[Tributação federal para nacionais]:[Tributação municipal]])</f>
        <v>0.52500000000000002</v>
      </c>
      <c r="L1146" s="14">
        <f>Tabela2[[#This Row],[importadosFederal]]/100</f>
        <v>0.13449999999999998</v>
      </c>
      <c r="M1146" s="14">
        <f>Tabela2[[#This Row],[nacionalFederal]]/100</f>
        <v>0.2205</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22.05</v>
      </c>
      <c r="I1147">
        <v>17</v>
      </c>
      <c r="J1147">
        <v>0</v>
      </c>
      <c r="K1147" s="32">
        <f>SUM(Tabela2[[#This Row],[Tributação federal para nacionais]:[Tributação municipal]])</f>
        <v>0.52500000000000002</v>
      </c>
      <c r="L1147" s="14">
        <f>Tabela2[[#This Row],[importadosFederal]]/100</f>
        <v>0.13449999999999998</v>
      </c>
      <c r="M1147" s="14">
        <f>Tabela2[[#This Row],[nacionalFederal]]/100</f>
        <v>0.2205</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22.05</v>
      </c>
      <c r="I1148">
        <v>17</v>
      </c>
      <c r="J1148">
        <v>0</v>
      </c>
      <c r="K1148" s="32">
        <f>SUM(Tabela2[[#This Row],[Tributação federal para nacionais]:[Tributação municipal]])</f>
        <v>0.52500000000000002</v>
      </c>
      <c r="L1148" s="14">
        <f>Tabela2[[#This Row],[importadosFederal]]/100</f>
        <v>0.13449999999999998</v>
      </c>
      <c r="M1148" s="14">
        <f>Tabela2[[#This Row],[nacionalFederal]]/100</f>
        <v>0.2205</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22.05</v>
      </c>
      <c r="I1149">
        <v>17</v>
      </c>
      <c r="J1149">
        <v>0</v>
      </c>
      <c r="K1149" s="32">
        <f>SUM(Tabela2[[#This Row],[Tributação federal para nacionais]:[Tributação municipal]])</f>
        <v>0.52500000000000002</v>
      </c>
      <c r="L1149" s="14">
        <f>Tabela2[[#This Row],[importadosFederal]]/100</f>
        <v>0.13449999999999998</v>
      </c>
      <c r="M1149" s="14">
        <f>Tabela2[[#This Row],[nacionalFederal]]/100</f>
        <v>0.2205</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22.05</v>
      </c>
      <c r="I1150">
        <v>17</v>
      </c>
      <c r="J1150">
        <v>0</v>
      </c>
      <c r="K1150" s="32">
        <f>SUM(Tabela2[[#This Row],[Tributação federal para nacionais]:[Tributação municipal]])</f>
        <v>0.52500000000000002</v>
      </c>
      <c r="L1150" s="14">
        <f>Tabela2[[#This Row],[importadosFederal]]/100</f>
        <v>0.13449999999999998</v>
      </c>
      <c r="M1150" s="14">
        <f>Tabela2[[#This Row],[nacionalFederal]]/100</f>
        <v>0.2205</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22.05</v>
      </c>
      <c r="I1151">
        <v>17</v>
      </c>
      <c r="J1151">
        <v>0</v>
      </c>
      <c r="K1151" s="32">
        <f>SUM(Tabela2[[#This Row],[Tributação federal para nacionais]:[Tributação municipal]])</f>
        <v>0.52500000000000002</v>
      </c>
      <c r="L1151" s="14">
        <f>Tabela2[[#This Row],[importadosFederal]]/100</f>
        <v>0.13449999999999998</v>
      </c>
      <c r="M1151" s="14">
        <f>Tabela2[[#This Row],[nacionalFederal]]/100</f>
        <v>0.2205</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22.05</v>
      </c>
      <c r="I1152">
        <v>17</v>
      </c>
      <c r="J1152">
        <v>0</v>
      </c>
      <c r="K1152" s="32">
        <f>SUM(Tabela2[[#This Row],[Tributação federal para nacionais]:[Tributação municipal]])</f>
        <v>0.52500000000000002</v>
      </c>
      <c r="L1152" s="14">
        <f>Tabela2[[#This Row],[importadosFederal]]/100</f>
        <v>0.13449999999999998</v>
      </c>
      <c r="M1152" s="14">
        <f>Tabela2[[#This Row],[nacionalFederal]]/100</f>
        <v>0.2205</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22.05</v>
      </c>
      <c r="I1153">
        <v>17</v>
      </c>
      <c r="J1153">
        <v>0</v>
      </c>
      <c r="K1153" s="32">
        <f>SUM(Tabela2[[#This Row],[Tributação federal para nacionais]:[Tributação municipal]])</f>
        <v>0.52500000000000002</v>
      </c>
      <c r="L1153" s="14">
        <f>Tabela2[[#This Row],[importadosFederal]]/100</f>
        <v>0.13449999999999998</v>
      </c>
      <c r="M1153" s="14">
        <f>Tabela2[[#This Row],[nacionalFederal]]/100</f>
        <v>0.2205</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22.05</v>
      </c>
      <c r="I1154">
        <v>17</v>
      </c>
      <c r="J1154">
        <v>0</v>
      </c>
      <c r="K1154" s="32">
        <f>SUM(Tabela2[[#This Row],[Tributação federal para nacionais]:[Tributação municipal]])</f>
        <v>0.52500000000000002</v>
      </c>
      <c r="L1154" s="14">
        <f>Tabela2[[#This Row],[importadosFederal]]/100</f>
        <v>0.13449999999999998</v>
      </c>
      <c r="M1154" s="14">
        <f>Tabela2[[#This Row],[nacionalFederal]]/100</f>
        <v>0.2205</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22.05</v>
      </c>
      <c r="I1155">
        <v>17</v>
      </c>
      <c r="J1155">
        <v>0</v>
      </c>
      <c r="K1155" s="32">
        <f>SUM(Tabela2[[#This Row],[Tributação federal para nacionais]:[Tributação municipal]])</f>
        <v>0.52500000000000002</v>
      </c>
      <c r="L1155" s="14">
        <f>Tabela2[[#This Row],[importadosFederal]]/100</f>
        <v>0.13449999999999998</v>
      </c>
      <c r="M1155" s="14">
        <f>Tabela2[[#This Row],[nacionalFederal]]/100</f>
        <v>0.2205</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22.05</v>
      </c>
      <c r="I1156">
        <v>17</v>
      </c>
      <c r="J1156">
        <v>0</v>
      </c>
      <c r="K1156" s="32">
        <f>SUM(Tabela2[[#This Row],[Tributação federal para nacionais]:[Tributação municipal]])</f>
        <v>0.52500000000000002</v>
      </c>
      <c r="L1156" s="14">
        <f>Tabela2[[#This Row],[importadosFederal]]/100</f>
        <v>0.13449999999999998</v>
      </c>
      <c r="M1156" s="14">
        <f>Tabela2[[#This Row],[nacionalFederal]]/100</f>
        <v>0.2205</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17170</v>
      </c>
      <c r="G1157">
        <v>13.45</v>
      </c>
      <c r="H1157">
        <v>22.05</v>
      </c>
      <c r="I1157">
        <v>17</v>
      </c>
      <c r="J1157">
        <v>0</v>
      </c>
      <c r="K1157" s="32">
        <f>SUM(Tabela2[[#This Row],[Tributação federal para nacionais]:[Tributação municipal]])</f>
        <v>0.52500000000000002</v>
      </c>
      <c r="L1157" s="14">
        <f>Tabela2[[#This Row],[importadosFederal]]/100</f>
        <v>0.13449999999999998</v>
      </c>
      <c r="M1157" s="14">
        <f>Tabela2[[#This Row],[nacionalFederal]]/100</f>
        <v>0.2205</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22.05</v>
      </c>
      <c r="I1158">
        <v>17</v>
      </c>
      <c r="J1158">
        <v>0</v>
      </c>
      <c r="K1158" s="32">
        <f>SUM(Tabela2[[#This Row],[Tributação federal para nacionais]:[Tributação municipal]])</f>
        <v>0.52500000000000002</v>
      </c>
      <c r="L1158" s="14">
        <f>Tabela2[[#This Row],[importadosFederal]]/100</f>
        <v>0.13449999999999998</v>
      </c>
      <c r="M1158" s="14">
        <f>Tabela2[[#This Row],[nacionalFederal]]/100</f>
        <v>0.2205</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8.01</v>
      </c>
      <c r="H1159">
        <v>19.64</v>
      </c>
      <c r="I1159">
        <v>17</v>
      </c>
      <c r="J1159">
        <v>0</v>
      </c>
      <c r="K1159" s="32">
        <f>SUM(Tabela2[[#This Row],[Tributação federal para nacionais]:[Tributação municipal]])</f>
        <v>0.44650000000000001</v>
      </c>
      <c r="L1159" s="14">
        <f>Tabela2[[#This Row],[importadosFederal]]/100</f>
        <v>8.0100000000000005E-2</v>
      </c>
      <c r="M1159" s="14">
        <f>Tabela2[[#This Row],[nacionalFederal]]/100</f>
        <v>0.19640000000000002</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12</v>
      </c>
      <c r="J1160">
        <v>0</v>
      </c>
      <c r="K1160" s="32">
        <f>SUM(Tabela2[[#This Row],[Tributação federal para nacionais]:[Tributação municipal]])</f>
        <v>0.39650000000000002</v>
      </c>
      <c r="L1160" s="14">
        <f>Tabela2[[#This Row],[importadosFederal]]/100</f>
        <v>8.0100000000000005E-2</v>
      </c>
      <c r="M1160" s="14">
        <f>Tabela2[[#This Row],[nacionalFederal]]/100</f>
        <v>0.19640000000000002</v>
      </c>
      <c r="N1160" s="14">
        <f>Tabela2[[#This Row],[estadual]]/100</f>
        <v>0.12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12</v>
      </c>
      <c r="J1161">
        <v>0</v>
      </c>
      <c r="K1161" s="32">
        <f>SUM(Tabela2[[#This Row],[Tributação federal para nacionais]:[Tributação municipal]])</f>
        <v>0.32030000000000003</v>
      </c>
      <c r="L1161" s="14">
        <f>Tabela2[[#This Row],[importadosFederal]]/100</f>
        <v>4.2000000000000003E-2</v>
      </c>
      <c r="M1161" s="14">
        <f>Tabela2[[#This Row],[nacionalFederal]]/100</f>
        <v>0.1583</v>
      </c>
      <c r="N1161" s="14">
        <f>Tabela2[[#This Row],[estadual]]/100</f>
        <v>0.12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6.58</v>
      </c>
      <c r="H1162">
        <v>14.08</v>
      </c>
      <c r="I1162">
        <v>12</v>
      </c>
      <c r="J1162">
        <v>0</v>
      </c>
      <c r="K1162" s="32">
        <f>SUM(Tabela2[[#This Row],[Tributação federal para nacionais]:[Tributação municipal]])</f>
        <v>0.3266</v>
      </c>
      <c r="L1162" s="14">
        <f>Tabela2[[#This Row],[importadosFederal]]/100</f>
        <v>6.5799999999999997E-2</v>
      </c>
      <c r="M1162" s="14">
        <f>Tabela2[[#This Row],[nacionalFederal]]/100</f>
        <v>0.14080000000000001</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12</v>
      </c>
      <c r="J1163">
        <v>0</v>
      </c>
      <c r="K1163" s="32">
        <f>SUM(Tabela2[[#This Row],[Tributação federal para nacionais]:[Tributação municipal]])</f>
        <v>0.32030000000000003</v>
      </c>
      <c r="L1163" s="14">
        <f>Tabela2[[#This Row],[importadosFederal]]/100</f>
        <v>4.2000000000000003E-2</v>
      </c>
      <c r="M1163" s="14">
        <f>Tabela2[[#This Row],[nacionalFederal]]/100</f>
        <v>0.1583</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24.7</v>
      </c>
      <c r="I1164">
        <v>17</v>
      </c>
      <c r="J1164">
        <v>0</v>
      </c>
      <c r="K1164" s="32">
        <f>SUM(Tabela2[[#This Row],[Tributação federal para nacionais]:[Tributação municipal]])</f>
        <v>0.55149999999999999</v>
      </c>
      <c r="L1164" s="14">
        <f>Tabela2[[#This Row],[importadosFederal]]/100</f>
        <v>0.13449999999999998</v>
      </c>
      <c r="M1164" s="14">
        <f>Tabela2[[#This Row],[nacionalFederal]]/100</f>
        <v>0.247</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9.9</v>
      </c>
      <c r="I1165">
        <v>17</v>
      </c>
      <c r="J1165">
        <v>0</v>
      </c>
      <c r="K1165" s="32">
        <f>SUM(Tabela2[[#This Row],[Tributação federal para nacionais]:[Tributação municipal]])</f>
        <v>0.31100000000000005</v>
      </c>
      <c r="L1165" s="14">
        <f>Tabela2[[#This Row],[importadosFederal]]/100</f>
        <v>4.2000000000000003E-2</v>
      </c>
      <c r="M1165" s="14">
        <f>Tabela2[[#This Row],[nacionalFederal]]/100</f>
        <v>9.9000000000000005E-2</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9.9</v>
      </c>
      <c r="I1166">
        <v>17</v>
      </c>
      <c r="J1166">
        <v>0</v>
      </c>
      <c r="K1166" s="32">
        <f>SUM(Tabela2[[#This Row],[Tributação federal para nacionais]:[Tributação municipal]])</f>
        <v>0.31100000000000005</v>
      </c>
      <c r="L1166" s="14">
        <f>Tabela2[[#This Row],[importadosFederal]]/100</f>
        <v>4.2000000000000003E-2</v>
      </c>
      <c r="M1166" s="14">
        <f>Tabela2[[#This Row],[nacionalFederal]]/100</f>
        <v>9.9000000000000005E-2</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17171</v>
      </c>
      <c r="G1167">
        <v>4.2</v>
      </c>
      <c r="H1167">
        <v>9.9</v>
      </c>
      <c r="I1167">
        <v>17</v>
      </c>
      <c r="J1167">
        <v>0</v>
      </c>
      <c r="K1167" s="32">
        <f>SUM(Tabela2[[#This Row],[Tributação federal para nacionais]:[Tributação municipal]])</f>
        <v>0.31100000000000005</v>
      </c>
      <c r="L1167" s="14">
        <f>Tabela2[[#This Row],[importadosFederal]]/100</f>
        <v>4.2000000000000003E-2</v>
      </c>
      <c r="M1167" s="14">
        <f>Tabela2[[#This Row],[nacionalFederal]]/100</f>
        <v>9.9000000000000005E-2</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9.9</v>
      </c>
      <c r="I1168">
        <v>17</v>
      </c>
      <c r="J1168">
        <v>0</v>
      </c>
      <c r="K1168" s="32">
        <f>SUM(Tabela2[[#This Row],[Tributação federal para nacionais]:[Tributação municipal]])</f>
        <v>0.31100000000000005</v>
      </c>
      <c r="L1168" s="14">
        <f>Tabela2[[#This Row],[importadosFederal]]/100</f>
        <v>4.2000000000000003E-2</v>
      </c>
      <c r="M1168" s="14">
        <f>Tabela2[[#This Row],[nacionalFederal]]/100</f>
        <v>9.9000000000000005E-2</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5.96</v>
      </c>
      <c r="H1169">
        <v>11.66</v>
      </c>
      <c r="I1169">
        <v>17</v>
      </c>
      <c r="J1169">
        <v>0</v>
      </c>
      <c r="K1169" s="32">
        <f>SUM(Tabela2[[#This Row],[Tributação federal para nacionais]:[Tributação municipal]])</f>
        <v>0.34620000000000001</v>
      </c>
      <c r="L1169" s="14">
        <f>Tabela2[[#This Row],[importadosFederal]]/100</f>
        <v>5.96E-2</v>
      </c>
      <c r="M1169" s="14">
        <f>Tabela2[[#This Row],[nacionalFederal]]/100</f>
        <v>0.1166</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9.9</v>
      </c>
      <c r="I1170">
        <v>17</v>
      </c>
      <c r="J1170">
        <v>0</v>
      </c>
      <c r="K1170" s="32">
        <f>SUM(Tabela2[[#This Row],[Tributação federal para nacionais]:[Tributação municipal]])</f>
        <v>0.31100000000000005</v>
      </c>
      <c r="L1170" s="14">
        <f>Tabela2[[#This Row],[importadosFederal]]/100</f>
        <v>4.2000000000000003E-2</v>
      </c>
      <c r="M1170" s="14">
        <f>Tabela2[[#This Row],[nacionalFederal]]/100</f>
        <v>9.9000000000000005E-2</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9.9</v>
      </c>
      <c r="I1171">
        <v>17</v>
      </c>
      <c r="J1171">
        <v>0</v>
      </c>
      <c r="K1171" s="32">
        <f>SUM(Tabela2[[#This Row],[Tributação federal para nacionais]:[Tributação municipal]])</f>
        <v>0.31100000000000005</v>
      </c>
      <c r="L1171" s="14">
        <f>Tabela2[[#This Row],[importadosFederal]]/100</f>
        <v>4.2000000000000003E-2</v>
      </c>
      <c r="M1171" s="14">
        <f>Tabela2[[#This Row],[nacionalFederal]]/100</f>
        <v>9.9000000000000005E-2</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8.94</v>
      </c>
      <c r="I1172">
        <v>17</v>
      </c>
      <c r="J1172">
        <v>0</v>
      </c>
      <c r="K1172" s="32">
        <f>SUM(Tabela2[[#This Row],[Tributação federal para nacionais]:[Tributação municipal]])</f>
        <v>0.3014</v>
      </c>
      <c r="L1172" s="14">
        <f>Tabela2[[#This Row],[importadosFederal]]/100</f>
        <v>4.2000000000000003E-2</v>
      </c>
      <c r="M1172" s="14">
        <f>Tabela2[[#This Row],[nacionalFederal]]/100</f>
        <v>8.9399999999999993E-2</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17172</v>
      </c>
      <c r="G1173">
        <v>4.2</v>
      </c>
      <c r="H1173">
        <v>9.9</v>
      </c>
      <c r="I1173">
        <v>17</v>
      </c>
      <c r="J1173">
        <v>0</v>
      </c>
      <c r="K1173" s="32">
        <f>SUM(Tabela2[[#This Row],[Tributação federal para nacionais]:[Tributação municipal]])</f>
        <v>0.31100000000000005</v>
      </c>
      <c r="L1173" s="14">
        <f>Tabela2[[#This Row],[importadosFederal]]/100</f>
        <v>4.2000000000000003E-2</v>
      </c>
      <c r="M1173" s="14">
        <f>Tabela2[[#This Row],[nacionalFederal]]/100</f>
        <v>9.9000000000000005E-2</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17173</v>
      </c>
      <c r="G1174">
        <v>4.2</v>
      </c>
      <c r="H1174">
        <v>9.9</v>
      </c>
      <c r="I1174">
        <v>17</v>
      </c>
      <c r="J1174">
        <v>0</v>
      </c>
      <c r="K1174" s="32">
        <f>SUM(Tabela2[[#This Row],[Tributação federal para nacionais]:[Tributação municipal]])</f>
        <v>0.31100000000000005</v>
      </c>
      <c r="L1174" s="14">
        <f>Tabela2[[#This Row],[importadosFederal]]/100</f>
        <v>4.2000000000000003E-2</v>
      </c>
      <c r="M1174" s="14">
        <f>Tabela2[[#This Row],[nacionalFederal]]/100</f>
        <v>9.9000000000000005E-2</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17174</v>
      </c>
      <c r="G1175">
        <v>4.2</v>
      </c>
      <c r="H1175">
        <v>8.94</v>
      </c>
      <c r="I1175">
        <v>17</v>
      </c>
      <c r="J1175">
        <v>0</v>
      </c>
      <c r="K1175" s="32">
        <f>SUM(Tabela2[[#This Row],[Tributação federal para nacionais]:[Tributação municipal]])</f>
        <v>0.3014</v>
      </c>
      <c r="L1175" s="14">
        <f>Tabela2[[#This Row],[importadosFederal]]/100</f>
        <v>4.2000000000000003E-2</v>
      </c>
      <c r="M1175" s="14">
        <f>Tabela2[[#This Row],[nacionalFederal]]/100</f>
        <v>8.9399999999999993E-2</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17175</v>
      </c>
      <c r="G1176">
        <v>6.96</v>
      </c>
      <c r="H1176">
        <v>15.56</v>
      </c>
      <c r="I1176">
        <v>17</v>
      </c>
      <c r="J1176">
        <v>0</v>
      </c>
      <c r="K1176" s="32">
        <f>SUM(Tabela2[[#This Row],[Tributação federal para nacionais]:[Tributação municipal]])</f>
        <v>0.3952</v>
      </c>
      <c r="L1176" s="14">
        <f>Tabela2[[#This Row],[importadosFederal]]/100</f>
        <v>6.9599999999999995E-2</v>
      </c>
      <c r="M1176" s="14">
        <f>Tabela2[[#This Row],[nacionalFederal]]/100</f>
        <v>0.15560000000000002</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15.21</v>
      </c>
      <c r="H1177">
        <v>20.91</v>
      </c>
      <c r="I1177">
        <v>17</v>
      </c>
      <c r="J1177">
        <v>0</v>
      </c>
      <c r="K1177" s="32">
        <f>SUM(Tabela2[[#This Row],[Tributação federal para nacionais]:[Tributação municipal]])</f>
        <v>0.53120000000000001</v>
      </c>
      <c r="L1177" s="14">
        <f>Tabela2[[#This Row],[importadosFederal]]/100</f>
        <v>0.15210000000000001</v>
      </c>
      <c r="M1177" s="14">
        <f>Tabela2[[#This Row],[nacionalFederal]]/100</f>
        <v>0.20910000000000001</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15.21</v>
      </c>
      <c r="H1178">
        <v>20.91</v>
      </c>
      <c r="I1178">
        <v>17</v>
      </c>
      <c r="J1178">
        <v>0</v>
      </c>
      <c r="K1178" s="32">
        <f>SUM(Tabela2[[#This Row],[Tributação federal para nacionais]:[Tributação municipal]])</f>
        <v>0.53120000000000001</v>
      </c>
      <c r="L1178" s="14">
        <f>Tabela2[[#This Row],[importadosFederal]]/100</f>
        <v>0.15210000000000001</v>
      </c>
      <c r="M1178" s="14">
        <f>Tabela2[[#This Row],[nacionalFederal]]/100</f>
        <v>0.20910000000000001</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15.21</v>
      </c>
      <c r="H1179">
        <v>21.98</v>
      </c>
      <c r="I1179">
        <v>17</v>
      </c>
      <c r="J1179">
        <v>0</v>
      </c>
      <c r="K1179" s="32">
        <f>SUM(Tabela2[[#This Row],[Tributação federal para nacionais]:[Tributação municipal]])</f>
        <v>0.54190000000000005</v>
      </c>
      <c r="L1179" s="14">
        <f>Tabela2[[#This Row],[importadosFederal]]/100</f>
        <v>0.15210000000000001</v>
      </c>
      <c r="M1179" s="14">
        <f>Tabela2[[#This Row],[nacionalFederal]]/100</f>
        <v>0.2198</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16.309999999999999</v>
      </c>
      <c r="H1180">
        <v>26.91</v>
      </c>
      <c r="I1180">
        <v>17</v>
      </c>
      <c r="J1180">
        <v>0</v>
      </c>
      <c r="K1180" s="32">
        <f>SUM(Tabela2[[#This Row],[Tributação federal para nacionais]:[Tributação municipal]])</f>
        <v>0.60220000000000007</v>
      </c>
      <c r="L1180" s="14">
        <f>Tabela2[[#This Row],[importadosFederal]]/100</f>
        <v>0.16309999999999999</v>
      </c>
      <c r="M1180" s="14">
        <f>Tabela2[[#This Row],[nacionalFederal]]/100</f>
        <v>0.26910000000000001</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15.64</v>
      </c>
      <c r="H1181">
        <v>23.91</v>
      </c>
      <c r="I1181">
        <v>17</v>
      </c>
      <c r="J1181">
        <v>0</v>
      </c>
      <c r="K1181" s="32">
        <f>SUM(Tabela2[[#This Row],[Tributação federal para nacionais]:[Tributação municipal]])</f>
        <v>0.5655</v>
      </c>
      <c r="L1181" s="14">
        <f>Tabela2[[#This Row],[importadosFederal]]/100</f>
        <v>0.15640000000000001</v>
      </c>
      <c r="M1181" s="14">
        <f>Tabela2[[#This Row],[nacionalFederal]]/100</f>
        <v>0.23910000000000001</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15.64</v>
      </c>
      <c r="H1182">
        <v>23.91</v>
      </c>
      <c r="I1182">
        <v>17</v>
      </c>
      <c r="J1182">
        <v>0</v>
      </c>
      <c r="K1182" s="32">
        <f>SUM(Tabela2[[#This Row],[Tributação federal para nacionais]:[Tributação municipal]])</f>
        <v>0.5655</v>
      </c>
      <c r="L1182" s="14">
        <f>Tabela2[[#This Row],[importadosFederal]]/100</f>
        <v>0.15640000000000001</v>
      </c>
      <c r="M1182" s="14">
        <f>Tabela2[[#This Row],[nacionalFederal]]/100</f>
        <v>0.23910000000000001</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9.6199999999999992</v>
      </c>
      <c r="I1183">
        <v>17</v>
      </c>
      <c r="J1183">
        <v>0</v>
      </c>
      <c r="K1183" s="32">
        <f>SUM(Tabela2[[#This Row],[Tributação federal para nacionais]:[Tributação municipal]])</f>
        <v>0.30820000000000003</v>
      </c>
      <c r="L1183" s="14">
        <f>Tabela2[[#This Row],[importadosFederal]]/100</f>
        <v>4.2000000000000003E-2</v>
      </c>
      <c r="M1183" s="14">
        <f>Tabela2[[#This Row],[nacionalFederal]]/100</f>
        <v>9.6199999999999994E-2</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21.07</v>
      </c>
      <c r="I1184">
        <v>17</v>
      </c>
      <c r="J1184">
        <v>0</v>
      </c>
      <c r="K1184" s="32">
        <f>SUM(Tabela2[[#This Row],[Tributação federal para nacionais]:[Tributação municipal]])</f>
        <v>0.51519999999999999</v>
      </c>
      <c r="L1184" s="14">
        <f>Tabela2[[#This Row],[importadosFederal]]/100</f>
        <v>0.13449999999999998</v>
      </c>
      <c r="M1184" s="14">
        <f>Tabela2[[#This Row],[nacionalFederal]]/100</f>
        <v>0.2107</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18.87</v>
      </c>
      <c r="I1185">
        <v>17</v>
      </c>
      <c r="J1185">
        <v>0</v>
      </c>
      <c r="K1185" s="32">
        <f>SUM(Tabela2[[#This Row],[Tributação federal para nacionais]:[Tributação municipal]])</f>
        <v>0.49319999999999997</v>
      </c>
      <c r="L1185" s="14">
        <f>Tabela2[[#This Row],[importadosFederal]]/100</f>
        <v>0.13449999999999998</v>
      </c>
      <c r="M1185" s="14">
        <f>Tabela2[[#This Row],[nacionalFederal]]/100</f>
        <v>0.18870000000000001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19.73</v>
      </c>
      <c r="I1186">
        <v>17</v>
      </c>
      <c r="J1186">
        <v>0</v>
      </c>
      <c r="K1186" s="32">
        <f>SUM(Tabela2[[#This Row],[Tributação federal para nacionais]:[Tributação municipal]])</f>
        <v>0.50180000000000002</v>
      </c>
      <c r="L1186" s="14">
        <f>Tabela2[[#This Row],[importadosFederal]]/100</f>
        <v>0.13449999999999998</v>
      </c>
      <c r="M1186" s="14">
        <f>Tabela2[[#This Row],[nacionalFederal]]/100</f>
        <v>0.1973</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19.73</v>
      </c>
      <c r="I1187">
        <v>17</v>
      </c>
      <c r="J1187">
        <v>0</v>
      </c>
      <c r="K1187" s="32">
        <f>SUM(Tabela2[[#This Row],[Tributação federal para nacionais]:[Tributação municipal]])</f>
        <v>0.50180000000000002</v>
      </c>
      <c r="L1187" s="14">
        <f>Tabela2[[#This Row],[importadosFederal]]/100</f>
        <v>0.13449999999999998</v>
      </c>
      <c r="M1187" s="14">
        <f>Tabela2[[#This Row],[nacionalFederal]]/100</f>
        <v>0.1973</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19.73</v>
      </c>
      <c r="I1188">
        <v>17</v>
      </c>
      <c r="J1188">
        <v>0</v>
      </c>
      <c r="K1188" s="32">
        <f>SUM(Tabela2[[#This Row],[Tributação federal para nacionais]:[Tributação municipal]])</f>
        <v>0.50180000000000002</v>
      </c>
      <c r="L1188" s="14">
        <f>Tabela2[[#This Row],[importadosFederal]]/100</f>
        <v>0.13449999999999998</v>
      </c>
      <c r="M1188" s="14">
        <f>Tabela2[[#This Row],[nacionalFederal]]/100</f>
        <v>0.1973</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20.56</v>
      </c>
      <c r="I1189">
        <v>17</v>
      </c>
      <c r="J1189">
        <v>0</v>
      </c>
      <c r="K1189" s="32">
        <f>SUM(Tabela2[[#This Row],[Tributação federal para nacionais]:[Tributação municipal]])</f>
        <v>0.5101</v>
      </c>
      <c r="L1189" s="14">
        <f>Tabela2[[#This Row],[importadosFederal]]/100</f>
        <v>0.13449999999999998</v>
      </c>
      <c r="M1189" s="14">
        <f>Tabela2[[#This Row],[nacionalFederal]]/100</f>
        <v>0.20559999999999998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26.92</v>
      </c>
      <c r="I1197">
        <v>17</v>
      </c>
      <c r="J1197">
        <v>0</v>
      </c>
      <c r="K1197" s="32">
        <f>SUM(Tabela2[[#This Row],[Tributação federal para nacionais]:[Tributação municipal]])</f>
        <v>0.57369999999999999</v>
      </c>
      <c r="L1197" s="14">
        <f>Tabela2[[#This Row],[importadosFederal]]/100</f>
        <v>0.13449999999999998</v>
      </c>
      <c r="M1197" s="14">
        <f>Tabela2[[#This Row],[nacionalFederal]]/100</f>
        <v>0.26919999999999999</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23.53</v>
      </c>
      <c r="I1203">
        <v>17</v>
      </c>
      <c r="J1203">
        <v>0</v>
      </c>
      <c r="K1203" s="32">
        <f>SUM(Tabela2[[#This Row],[Tributação federal para nacionais]:[Tributação municipal]])</f>
        <v>0.53980000000000006</v>
      </c>
      <c r="L1203" s="14">
        <f>Tabela2[[#This Row],[importadosFederal]]/100</f>
        <v>0.13449999999999998</v>
      </c>
      <c r="M1203" s="14">
        <f>Tabela2[[#This Row],[nacionalFederal]]/100</f>
        <v>0.23530000000000001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13.35</v>
      </c>
      <c r="I1207">
        <v>12</v>
      </c>
      <c r="J1207">
        <v>0</v>
      </c>
      <c r="K1207" s="32">
        <f>SUM(Tabela2[[#This Row],[Tributação federal para nacionais]:[Tributação municipal]])</f>
        <v>0.29549999999999998</v>
      </c>
      <c r="L1207" s="14">
        <f>Tabela2[[#This Row],[importadosFederal]]/100</f>
        <v>4.2000000000000003E-2</v>
      </c>
      <c r="M1207" s="14">
        <f>Tabela2[[#This Row],[nacionalFederal]]/100</f>
        <v>0.13350000000000001</v>
      </c>
      <c r="N1207" s="14">
        <f>Tabela2[[#This Row],[estadual]]/100</f>
        <v>0.12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13.35</v>
      </c>
      <c r="I1208">
        <v>12</v>
      </c>
      <c r="J1208">
        <v>0</v>
      </c>
      <c r="K1208" s="32">
        <f>SUM(Tabela2[[#This Row],[Tributação federal para nacionais]:[Tributação municipal]])</f>
        <v>0.29549999999999998</v>
      </c>
      <c r="L1208" s="14">
        <f>Tabela2[[#This Row],[importadosFederal]]/100</f>
        <v>4.2000000000000003E-2</v>
      </c>
      <c r="M1208" s="14">
        <f>Tabela2[[#This Row],[nacionalFederal]]/100</f>
        <v>0.13350000000000001</v>
      </c>
      <c r="N1208" s="14">
        <f>Tabela2[[#This Row],[estadual]]/100</f>
        <v>0.12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17176</v>
      </c>
      <c r="G1209">
        <v>4.2</v>
      </c>
      <c r="H1209">
        <v>13.35</v>
      </c>
      <c r="I1209">
        <v>12</v>
      </c>
      <c r="J1209">
        <v>0</v>
      </c>
      <c r="K1209" s="32">
        <f>SUM(Tabela2[[#This Row],[Tributação federal para nacionais]:[Tributação municipal]])</f>
        <v>0.29549999999999998</v>
      </c>
      <c r="L1209" s="14">
        <f>Tabela2[[#This Row],[importadosFederal]]/100</f>
        <v>4.2000000000000003E-2</v>
      </c>
      <c r="M1209" s="14">
        <f>Tabela2[[#This Row],[nacionalFederal]]/100</f>
        <v>0.13350000000000001</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13.35</v>
      </c>
      <c r="I1210">
        <v>12</v>
      </c>
      <c r="J1210">
        <v>0</v>
      </c>
      <c r="K1210" s="32">
        <f>SUM(Tabela2[[#This Row],[Tributação federal para nacionais]:[Tributação municipal]])</f>
        <v>0.29549999999999998</v>
      </c>
      <c r="L1210" s="14">
        <f>Tabela2[[#This Row],[importadosFederal]]/100</f>
        <v>4.2000000000000003E-2</v>
      </c>
      <c r="M1210" s="14">
        <f>Tabela2[[#This Row],[nacionalFederal]]/100</f>
        <v>0.13350000000000001</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13.35</v>
      </c>
      <c r="I1211">
        <v>12</v>
      </c>
      <c r="J1211">
        <v>0</v>
      </c>
      <c r="K1211" s="32">
        <f>SUM(Tabela2[[#This Row],[Tributação federal para nacionais]:[Tributação municipal]])</f>
        <v>0.29549999999999998</v>
      </c>
      <c r="L1211" s="14">
        <f>Tabela2[[#This Row],[importadosFederal]]/100</f>
        <v>4.2000000000000003E-2</v>
      </c>
      <c r="M1211" s="14">
        <f>Tabela2[[#This Row],[nacionalFederal]]/100</f>
        <v>0.13350000000000001</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18.190000000000001</v>
      </c>
      <c r="I1212">
        <v>7</v>
      </c>
      <c r="J1212">
        <v>0</v>
      </c>
      <c r="K1212" s="32">
        <f>SUM(Tabela2[[#This Row],[Tributação federal para nacionais]:[Tributação municipal]])</f>
        <v>0.38640000000000002</v>
      </c>
      <c r="L1212" s="14">
        <f>Tabela2[[#This Row],[importadosFederal]]/100</f>
        <v>0.13449999999999998</v>
      </c>
      <c r="M1212" s="14">
        <f>Tabela2[[#This Row],[nacionalFederal]]/100</f>
        <v>0.18190000000000001</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22.19</v>
      </c>
      <c r="I1213">
        <v>7</v>
      </c>
      <c r="J1213">
        <v>0</v>
      </c>
      <c r="K1213" s="32">
        <f>SUM(Tabela2[[#This Row],[Tributação federal para nacionais]:[Tributação municipal]])</f>
        <v>0.4264</v>
      </c>
      <c r="L1213" s="14">
        <f>Tabela2[[#This Row],[importadosFederal]]/100</f>
        <v>0.13449999999999998</v>
      </c>
      <c r="M1213" s="14">
        <f>Tabela2[[#This Row],[nacionalFederal]]/100</f>
        <v>0.22190000000000001</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20.67</v>
      </c>
      <c r="I1214">
        <v>7</v>
      </c>
      <c r="J1214">
        <v>0</v>
      </c>
      <c r="K1214" s="32">
        <f>SUM(Tabela2[[#This Row],[Tributação federal para nacionais]:[Tributação municipal]])</f>
        <v>0.41120000000000001</v>
      </c>
      <c r="L1214" s="14">
        <f>Tabela2[[#This Row],[importadosFederal]]/100</f>
        <v>0.13449999999999998</v>
      </c>
      <c r="M1214" s="14">
        <f>Tabela2[[#This Row],[nacionalFederal]]/100</f>
        <v>0.20670000000000002</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18.190000000000001</v>
      </c>
      <c r="I1215">
        <v>7</v>
      </c>
      <c r="J1215">
        <v>0</v>
      </c>
      <c r="K1215" s="32">
        <f>SUM(Tabela2[[#This Row],[Tributação federal para nacionais]:[Tributação municipal]])</f>
        <v>0.38640000000000002</v>
      </c>
      <c r="L1215" s="14">
        <f>Tabela2[[#This Row],[importadosFederal]]/100</f>
        <v>0.13449999999999998</v>
      </c>
      <c r="M1215" s="14">
        <f>Tabela2[[#This Row],[nacionalFederal]]/100</f>
        <v>0.18190000000000001</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20.67</v>
      </c>
      <c r="I1216">
        <v>7</v>
      </c>
      <c r="J1216">
        <v>0</v>
      </c>
      <c r="K1216" s="32">
        <f>SUM(Tabela2[[#This Row],[Tributação federal para nacionais]:[Tributação municipal]])</f>
        <v>0.41120000000000001</v>
      </c>
      <c r="L1216" s="14">
        <f>Tabela2[[#This Row],[importadosFederal]]/100</f>
        <v>0.13449999999999998</v>
      </c>
      <c r="M1216" s="14">
        <f>Tabela2[[#This Row],[nacionalFederal]]/100</f>
        <v>0.20670000000000002</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25.03</v>
      </c>
      <c r="I1217">
        <v>7</v>
      </c>
      <c r="J1217">
        <v>0</v>
      </c>
      <c r="K1217" s="32">
        <f>SUM(Tabela2[[#This Row],[Tributação federal para nacionais]:[Tributação municipal]])</f>
        <v>0.45480000000000004</v>
      </c>
      <c r="L1217" s="14">
        <f>Tabela2[[#This Row],[importadosFederal]]/100</f>
        <v>0.13449999999999998</v>
      </c>
      <c r="M1217" s="14">
        <f>Tabela2[[#This Row],[nacionalFederal]]/100</f>
        <v>0.25030000000000002</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25.03</v>
      </c>
      <c r="I1218">
        <v>7</v>
      </c>
      <c r="J1218">
        <v>0</v>
      </c>
      <c r="K1218" s="32">
        <f>SUM(Tabela2[[#This Row],[Tributação federal para nacionais]:[Tributação municipal]])</f>
        <v>0.45480000000000004</v>
      </c>
      <c r="L1218" s="14">
        <f>Tabela2[[#This Row],[importadosFederal]]/100</f>
        <v>0.13449999999999998</v>
      </c>
      <c r="M1218" s="14">
        <f>Tabela2[[#This Row],[nacionalFederal]]/100</f>
        <v>0.25030000000000002</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25.03</v>
      </c>
      <c r="I1219">
        <v>7</v>
      </c>
      <c r="J1219">
        <v>0</v>
      </c>
      <c r="K1219" s="32">
        <f>SUM(Tabela2[[#This Row],[Tributação federal para nacionais]:[Tributação municipal]])</f>
        <v>0.45480000000000004</v>
      </c>
      <c r="L1219" s="14">
        <f>Tabela2[[#This Row],[importadosFederal]]/100</f>
        <v>0.13449999999999998</v>
      </c>
      <c r="M1219" s="14">
        <f>Tabela2[[#This Row],[nacionalFederal]]/100</f>
        <v>0.25030000000000002</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24.12</v>
      </c>
      <c r="I1220">
        <v>12</v>
      </c>
      <c r="J1220">
        <v>0</v>
      </c>
      <c r="K1220" s="32">
        <f>SUM(Tabela2[[#This Row],[Tributação federal para nacionais]:[Tributação municipal]])</f>
        <v>0.49569999999999997</v>
      </c>
      <c r="L1220" s="14">
        <f>Tabela2[[#This Row],[importadosFederal]]/100</f>
        <v>0.13449999999999998</v>
      </c>
      <c r="M1220" s="14">
        <f>Tabela2[[#This Row],[nacionalFederal]]/100</f>
        <v>0.2412</v>
      </c>
      <c r="N1220" s="14">
        <f>Tabela2[[#This Row],[estadual]]/100</f>
        <v>0.12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22.13</v>
      </c>
      <c r="I1221">
        <v>7</v>
      </c>
      <c r="J1221">
        <v>0</v>
      </c>
      <c r="K1221" s="32">
        <f>SUM(Tabela2[[#This Row],[Tributação federal para nacionais]:[Tributação municipal]])</f>
        <v>0.42580000000000001</v>
      </c>
      <c r="L1221" s="14">
        <f>Tabela2[[#This Row],[importadosFederal]]/100</f>
        <v>0.13449999999999998</v>
      </c>
      <c r="M1221" s="14">
        <f>Tabela2[[#This Row],[nacionalFederal]]/100</f>
        <v>0.2213</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25.03</v>
      </c>
      <c r="I1222">
        <v>7</v>
      </c>
      <c r="J1222">
        <v>0</v>
      </c>
      <c r="K1222" s="32">
        <f>SUM(Tabela2[[#This Row],[Tributação federal para nacionais]:[Tributação municipal]])</f>
        <v>0.45480000000000004</v>
      </c>
      <c r="L1222" s="14">
        <f>Tabela2[[#This Row],[importadosFederal]]/100</f>
        <v>0.13449999999999998</v>
      </c>
      <c r="M1222" s="14">
        <f>Tabela2[[#This Row],[nacionalFederal]]/100</f>
        <v>0.25030000000000002</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25.03</v>
      </c>
      <c r="I1223">
        <v>7</v>
      </c>
      <c r="J1223">
        <v>0</v>
      </c>
      <c r="K1223" s="32">
        <f>SUM(Tabela2[[#This Row],[Tributação federal para nacionais]:[Tributação municipal]])</f>
        <v>0.45480000000000004</v>
      </c>
      <c r="L1223" s="14">
        <f>Tabela2[[#This Row],[importadosFederal]]/100</f>
        <v>0.13449999999999998</v>
      </c>
      <c r="M1223" s="14">
        <f>Tabela2[[#This Row],[nacionalFederal]]/100</f>
        <v>0.25030000000000002</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25.03</v>
      </c>
      <c r="I1224">
        <v>12</v>
      </c>
      <c r="J1224">
        <v>0</v>
      </c>
      <c r="K1224" s="32">
        <f>SUM(Tabela2[[#This Row],[Tributação federal para nacionais]:[Tributação municipal]])</f>
        <v>0.50480000000000003</v>
      </c>
      <c r="L1224" s="14">
        <f>Tabela2[[#This Row],[importadosFederal]]/100</f>
        <v>0.13449999999999998</v>
      </c>
      <c r="M1224" s="14">
        <f>Tabela2[[#This Row],[nacionalFederal]]/100</f>
        <v>0.25030000000000002</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21.83</v>
      </c>
      <c r="I1225">
        <v>7</v>
      </c>
      <c r="J1225">
        <v>0</v>
      </c>
      <c r="K1225" s="32">
        <f>SUM(Tabela2[[#This Row],[Tributação federal para nacionais]:[Tributação municipal]])</f>
        <v>0.42280000000000001</v>
      </c>
      <c r="L1225" s="14">
        <f>Tabela2[[#This Row],[importadosFederal]]/100</f>
        <v>0.13449999999999998</v>
      </c>
      <c r="M1225" s="14">
        <f>Tabela2[[#This Row],[nacionalFederal]]/100</f>
        <v>0.21829999999999999</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25.83</v>
      </c>
      <c r="I1226">
        <v>17</v>
      </c>
      <c r="J1226">
        <v>0</v>
      </c>
      <c r="K1226" s="32">
        <f>SUM(Tabela2[[#This Row],[Tributação federal para nacionais]:[Tributação municipal]])</f>
        <v>0.56279999999999997</v>
      </c>
      <c r="L1226" s="14">
        <f>Tabela2[[#This Row],[importadosFederal]]/100</f>
        <v>0.13449999999999998</v>
      </c>
      <c r="M1226" s="14">
        <f>Tabela2[[#This Row],[nacionalFederal]]/100</f>
        <v>0.25829999999999997</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17122</v>
      </c>
      <c r="G1227">
        <v>13.45</v>
      </c>
      <c r="H1227">
        <v>19.82</v>
      </c>
      <c r="I1227">
        <v>17</v>
      </c>
      <c r="J1227">
        <v>0</v>
      </c>
      <c r="K1227" s="32">
        <f>SUM(Tabela2[[#This Row],[Tributação federal para nacionais]:[Tributação municipal]])</f>
        <v>0.50270000000000004</v>
      </c>
      <c r="L1227" s="14">
        <f>Tabela2[[#This Row],[importadosFederal]]/100</f>
        <v>0.13449999999999998</v>
      </c>
      <c r="M1227" s="14">
        <f>Tabela2[[#This Row],[nacionalFederal]]/100</f>
        <v>0.19820000000000002</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19.82</v>
      </c>
      <c r="I1228">
        <v>17</v>
      </c>
      <c r="J1228">
        <v>0</v>
      </c>
      <c r="K1228" s="32">
        <f>SUM(Tabela2[[#This Row],[Tributação federal para nacionais]:[Tributação municipal]])</f>
        <v>0.50270000000000004</v>
      </c>
      <c r="L1228" s="14">
        <f>Tabela2[[#This Row],[importadosFederal]]/100</f>
        <v>0.13449999999999998</v>
      </c>
      <c r="M1228" s="14">
        <f>Tabela2[[#This Row],[nacionalFederal]]/100</f>
        <v>0.19820000000000002</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21.3</v>
      </c>
      <c r="I1229">
        <v>17</v>
      </c>
      <c r="J1229">
        <v>0</v>
      </c>
      <c r="K1229" s="32">
        <f>SUM(Tabela2[[#This Row],[Tributação federal para nacionais]:[Tributação municipal]])</f>
        <v>0.51749999999999996</v>
      </c>
      <c r="L1229" s="14">
        <f>Tabela2[[#This Row],[importadosFederal]]/100</f>
        <v>0.13449999999999998</v>
      </c>
      <c r="M1229" s="14">
        <f>Tabela2[[#This Row],[nacionalFederal]]/100</f>
        <v>0.21299999999999999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17177</v>
      </c>
      <c r="G1230">
        <v>13.45</v>
      </c>
      <c r="H1230">
        <v>23.53</v>
      </c>
      <c r="I1230">
        <v>17</v>
      </c>
      <c r="J1230">
        <v>0</v>
      </c>
      <c r="K1230" s="32">
        <f>SUM(Tabela2[[#This Row],[Tributação federal para nacionais]:[Tributação municipal]])</f>
        <v>0.53980000000000006</v>
      </c>
      <c r="L1230" s="14">
        <f>Tabela2[[#This Row],[importadosFederal]]/100</f>
        <v>0.13449999999999998</v>
      </c>
      <c r="M1230" s="14">
        <f>Tabela2[[#This Row],[nacionalFederal]]/100</f>
        <v>0.23530000000000001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21.3</v>
      </c>
      <c r="I1231">
        <v>17</v>
      </c>
      <c r="J1231">
        <v>0</v>
      </c>
      <c r="K1231" s="32">
        <f>SUM(Tabela2[[#This Row],[Tributação federal para nacionais]:[Tributação municipal]])</f>
        <v>0.51749999999999996</v>
      </c>
      <c r="L1231" s="14">
        <f>Tabela2[[#This Row],[importadosFederal]]/100</f>
        <v>0.13449999999999998</v>
      </c>
      <c r="M1231" s="14">
        <f>Tabela2[[#This Row],[nacionalFederal]]/100</f>
        <v>0.21299999999999999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21.3</v>
      </c>
      <c r="I1232">
        <v>17</v>
      </c>
      <c r="J1232">
        <v>0</v>
      </c>
      <c r="K1232" s="32">
        <f>SUM(Tabela2[[#This Row],[Tributação federal para nacionais]:[Tributação municipal]])</f>
        <v>0.51749999999999996</v>
      </c>
      <c r="L1232" s="14">
        <f>Tabela2[[#This Row],[importadosFederal]]/100</f>
        <v>0.13449999999999998</v>
      </c>
      <c r="M1232" s="14">
        <f>Tabela2[[#This Row],[nacionalFederal]]/100</f>
        <v>0.21299999999999999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17177</v>
      </c>
      <c r="G1233">
        <v>13.45</v>
      </c>
      <c r="H1233">
        <v>23.53</v>
      </c>
      <c r="I1233">
        <v>17</v>
      </c>
      <c r="J1233">
        <v>0</v>
      </c>
      <c r="K1233" s="32">
        <f>SUM(Tabela2[[#This Row],[Tributação federal para nacionais]:[Tributação municipal]])</f>
        <v>0.53980000000000006</v>
      </c>
      <c r="L1233" s="14">
        <f>Tabela2[[#This Row],[importadosFederal]]/100</f>
        <v>0.13449999999999998</v>
      </c>
      <c r="M1233" s="14">
        <f>Tabela2[[#This Row],[nacionalFederal]]/100</f>
        <v>0.23530000000000001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29.86</v>
      </c>
      <c r="I1234">
        <v>17</v>
      </c>
      <c r="J1234">
        <v>0</v>
      </c>
      <c r="K1234" s="32">
        <f>SUM(Tabela2[[#This Row],[Tributação federal para nacionais]:[Tributação municipal]])</f>
        <v>0.60309999999999997</v>
      </c>
      <c r="L1234" s="14">
        <f>Tabela2[[#This Row],[importadosFederal]]/100</f>
        <v>0.13449999999999998</v>
      </c>
      <c r="M1234" s="14">
        <f>Tabela2[[#This Row],[nacionalFederal]]/100</f>
        <v>0.29859999999999998</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17177</v>
      </c>
      <c r="G1235">
        <v>13.45</v>
      </c>
      <c r="H1235">
        <v>34.07</v>
      </c>
      <c r="I1235">
        <v>17</v>
      </c>
      <c r="J1235">
        <v>0</v>
      </c>
      <c r="K1235" s="32">
        <f>SUM(Tabela2[[#This Row],[Tributação federal para nacionais]:[Tributação municipal]])</f>
        <v>0.6452</v>
      </c>
      <c r="L1235" s="14">
        <f>Tabela2[[#This Row],[importadosFederal]]/100</f>
        <v>0.13449999999999998</v>
      </c>
      <c r="M1235" s="14">
        <f>Tabela2[[#This Row],[nacionalFederal]]/100</f>
        <v>0.3407</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21.54</v>
      </c>
      <c r="I1236">
        <v>17</v>
      </c>
      <c r="J1236">
        <v>0</v>
      </c>
      <c r="K1236" s="32">
        <f>SUM(Tabela2[[#This Row],[Tributação federal para nacionais]:[Tributação municipal]])</f>
        <v>0.51990000000000003</v>
      </c>
      <c r="L1236" s="14">
        <f>Tabela2[[#This Row],[importadosFederal]]/100</f>
        <v>0.13449999999999998</v>
      </c>
      <c r="M1236" s="14">
        <f>Tabela2[[#This Row],[nacionalFederal]]/100</f>
        <v>0.21539999999999998</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17177</v>
      </c>
      <c r="G1237">
        <v>13.45</v>
      </c>
      <c r="H1237">
        <v>23.53</v>
      </c>
      <c r="I1237">
        <v>17</v>
      </c>
      <c r="J1237">
        <v>0</v>
      </c>
      <c r="K1237" s="32">
        <f>SUM(Tabela2[[#This Row],[Tributação federal para nacionais]:[Tributação municipal]])</f>
        <v>0.53980000000000006</v>
      </c>
      <c r="L1237" s="14">
        <f>Tabela2[[#This Row],[importadosFederal]]/100</f>
        <v>0.13449999999999998</v>
      </c>
      <c r="M1237" s="14">
        <f>Tabela2[[#This Row],[nacionalFederal]]/100</f>
        <v>0.23530000000000001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17178</v>
      </c>
      <c r="G1238">
        <v>13.45</v>
      </c>
      <c r="H1238">
        <v>23.53</v>
      </c>
      <c r="I1238">
        <v>17</v>
      </c>
      <c r="J1238">
        <v>0</v>
      </c>
      <c r="K1238" s="32">
        <f>SUM(Tabela2[[#This Row],[Tributação federal para nacionais]:[Tributação municipal]])</f>
        <v>0.53980000000000006</v>
      </c>
      <c r="L1238" s="14">
        <f>Tabela2[[#This Row],[importadosFederal]]/100</f>
        <v>0.13449999999999998</v>
      </c>
      <c r="M1238" s="14">
        <f>Tabela2[[#This Row],[nacionalFederal]]/100</f>
        <v>0.23530000000000001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17.13</v>
      </c>
      <c r="H1239">
        <v>27.21</v>
      </c>
      <c r="I1239">
        <v>17</v>
      </c>
      <c r="J1239">
        <v>0</v>
      </c>
      <c r="K1239" s="32">
        <f>SUM(Tabela2[[#This Row],[Tributação federal para nacionais]:[Tributação municipal]])</f>
        <v>0.61340000000000006</v>
      </c>
      <c r="L1239" s="14">
        <f>Tabela2[[#This Row],[importadosFederal]]/100</f>
        <v>0.17129999999999998</v>
      </c>
      <c r="M1239" s="14">
        <f>Tabela2[[#This Row],[nacionalFederal]]/100</f>
        <v>0.27210000000000001</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21.17</v>
      </c>
      <c r="I1240">
        <v>17</v>
      </c>
      <c r="J1240">
        <v>0</v>
      </c>
      <c r="K1240" s="32">
        <f>SUM(Tabela2[[#This Row],[Tributação federal para nacionais]:[Tributação municipal]])</f>
        <v>0.51619999999999999</v>
      </c>
      <c r="L1240" s="14">
        <f>Tabela2[[#This Row],[importadosFederal]]/100</f>
        <v>0.13449999999999998</v>
      </c>
      <c r="M1240" s="14">
        <f>Tabela2[[#This Row],[nacionalFederal]]/100</f>
        <v>0.21170000000000003</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17179</v>
      </c>
      <c r="G1241">
        <v>13.45</v>
      </c>
      <c r="H1241">
        <v>23.53</v>
      </c>
      <c r="I1241">
        <v>17</v>
      </c>
      <c r="J1241">
        <v>0</v>
      </c>
      <c r="K1241" s="32">
        <f>SUM(Tabela2[[#This Row],[Tributação federal para nacionais]:[Tributação municipal]])</f>
        <v>0.53980000000000006</v>
      </c>
      <c r="L1241" s="14">
        <f>Tabela2[[#This Row],[importadosFederal]]/100</f>
        <v>0.13449999999999998</v>
      </c>
      <c r="M1241" s="14">
        <f>Tabela2[[#This Row],[nacionalFederal]]/100</f>
        <v>0.23530000000000001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21.17</v>
      </c>
      <c r="I1242">
        <v>17</v>
      </c>
      <c r="J1242">
        <v>0</v>
      </c>
      <c r="K1242" s="32">
        <f>SUM(Tabela2[[#This Row],[Tributação federal para nacionais]:[Tributação municipal]])</f>
        <v>0.51619999999999999</v>
      </c>
      <c r="L1242" s="14">
        <f>Tabela2[[#This Row],[importadosFederal]]/100</f>
        <v>0.13449999999999998</v>
      </c>
      <c r="M1242" s="14">
        <f>Tabela2[[#This Row],[nacionalFederal]]/100</f>
        <v>0.21170000000000003</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17180</v>
      </c>
      <c r="G1243">
        <v>13.45</v>
      </c>
      <c r="H1243">
        <v>23.53</v>
      </c>
      <c r="I1243">
        <v>17</v>
      </c>
      <c r="J1243">
        <v>0</v>
      </c>
      <c r="K1243" s="32">
        <f>SUM(Tabela2[[#This Row],[Tributação federal para nacionais]:[Tributação municipal]])</f>
        <v>0.53980000000000006</v>
      </c>
      <c r="L1243" s="14">
        <f>Tabela2[[#This Row],[importadosFederal]]/100</f>
        <v>0.13449999999999998</v>
      </c>
      <c r="M1243" s="14">
        <f>Tabela2[[#This Row],[nacionalFederal]]/100</f>
        <v>0.23530000000000001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20.309999999999999</v>
      </c>
      <c r="I1244">
        <v>7</v>
      </c>
      <c r="J1244">
        <v>0</v>
      </c>
      <c r="K1244" s="32">
        <f>SUM(Tabela2[[#This Row],[Tributação federal para nacionais]:[Tributação municipal]])</f>
        <v>0.40759999999999996</v>
      </c>
      <c r="L1244" s="14">
        <f>Tabela2[[#This Row],[importadosFederal]]/100</f>
        <v>0.13449999999999998</v>
      </c>
      <c r="M1244" s="14">
        <f>Tabela2[[#This Row],[nacionalFederal]]/100</f>
        <v>0.20309999999999997</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20.309999999999999</v>
      </c>
      <c r="I1245">
        <v>7</v>
      </c>
      <c r="J1245">
        <v>0</v>
      </c>
      <c r="K1245" s="32">
        <f>SUM(Tabela2[[#This Row],[Tributação federal para nacionais]:[Tributação municipal]])</f>
        <v>0.40759999999999996</v>
      </c>
      <c r="L1245" s="14">
        <f>Tabela2[[#This Row],[importadosFederal]]/100</f>
        <v>0.13449999999999998</v>
      </c>
      <c r="M1245" s="14">
        <f>Tabela2[[#This Row],[nacionalFederal]]/100</f>
        <v>0.20309999999999997</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17117</v>
      </c>
      <c r="G1246">
        <v>13.45</v>
      </c>
      <c r="H1246">
        <v>20.309999999999999</v>
      </c>
      <c r="I1246">
        <v>7</v>
      </c>
      <c r="J1246">
        <v>0</v>
      </c>
      <c r="K1246" s="32">
        <f>SUM(Tabela2[[#This Row],[Tributação federal para nacionais]:[Tributação municipal]])</f>
        <v>0.40759999999999996</v>
      </c>
      <c r="L1246" s="14">
        <f>Tabela2[[#This Row],[importadosFederal]]/100</f>
        <v>0.13449999999999998</v>
      </c>
      <c r="M1246" s="14">
        <f>Tabela2[[#This Row],[nacionalFederal]]/100</f>
        <v>0.20309999999999997</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20.309999999999999</v>
      </c>
      <c r="I1247">
        <v>7</v>
      </c>
      <c r="J1247">
        <v>0</v>
      </c>
      <c r="K1247" s="32">
        <f>SUM(Tabela2[[#This Row],[Tributação federal para nacionais]:[Tributação municipal]])</f>
        <v>0.40759999999999996</v>
      </c>
      <c r="L1247" s="14">
        <f>Tabela2[[#This Row],[importadosFederal]]/100</f>
        <v>0.13449999999999998</v>
      </c>
      <c r="M1247" s="14">
        <f>Tabela2[[#This Row],[nacionalFederal]]/100</f>
        <v>0.20309999999999997</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20.309999999999999</v>
      </c>
      <c r="I1248">
        <v>7</v>
      </c>
      <c r="J1248">
        <v>0</v>
      </c>
      <c r="K1248" s="32">
        <f>SUM(Tabela2[[#This Row],[Tributação federal para nacionais]:[Tributação municipal]])</f>
        <v>0.40759999999999996</v>
      </c>
      <c r="L1248" s="14">
        <f>Tabela2[[#This Row],[importadosFederal]]/100</f>
        <v>0.13449999999999998</v>
      </c>
      <c r="M1248" s="14">
        <f>Tabela2[[#This Row],[nacionalFederal]]/100</f>
        <v>0.20309999999999997</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20.309999999999999</v>
      </c>
      <c r="I1249">
        <v>7</v>
      </c>
      <c r="J1249">
        <v>0</v>
      </c>
      <c r="K1249" s="32">
        <f>SUM(Tabela2[[#This Row],[Tributação federal para nacionais]:[Tributação municipal]])</f>
        <v>0.40759999999999996</v>
      </c>
      <c r="L1249" s="14">
        <f>Tabela2[[#This Row],[importadosFederal]]/100</f>
        <v>0.13449999999999998</v>
      </c>
      <c r="M1249" s="14">
        <f>Tabela2[[#This Row],[nacionalFederal]]/100</f>
        <v>0.20309999999999997</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20.309999999999999</v>
      </c>
      <c r="I1250">
        <v>7</v>
      </c>
      <c r="J1250">
        <v>0</v>
      </c>
      <c r="K1250" s="32">
        <f>SUM(Tabela2[[#This Row],[Tributação federal para nacionais]:[Tributação municipal]])</f>
        <v>0.40759999999999996</v>
      </c>
      <c r="L1250" s="14">
        <f>Tabela2[[#This Row],[importadosFederal]]/100</f>
        <v>0.13449999999999998</v>
      </c>
      <c r="M1250" s="14">
        <f>Tabela2[[#This Row],[nacionalFederal]]/100</f>
        <v>0.20309999999999997</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17181</v>
      </c>
      <c r="G1251">
        <v>13.45</v>
      </c>
      <c r="H1251">
        <v>20.309999999999999</v>
      </c>
      <c r="I1251">
        <v>7</v>
      </c>
      <c r="J1251">
        <v>0</v>
      </c>
      <c r="K1251" s="32">
        <f>SUM(Tabela2[[#This Row],[Tributação federal para nacionais]:[Tributação municipal]])</f>
        <v>0.40759999999999996</v>
      </c>
      <c r="L1251" s="14">
        <f>Tabela2[[#This Row],[importadosFederal]]/100</f>
        <v>0.13449999999999998</v>
      </c>
      <c r="M1251" s="14">
        <f>Tabela2[[#This Row],[nacionalFederal]]/100</f>
        <v>0.20309999999999997</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20.309999999999999</v>
      </c>
      <c r="I1252">
        <v>7</v>
      </c>
      <c r="J1252">
        <v>0</v>
      </c>
      <c r="K1252" s="32">
        <f>SUM(Tabela2[[#This Row],[Tributação federal para nacionais]:[Tributação municipal]])</f>
        <v>0.40759999999999996</v>
      </c>
      <c r="L1252" s="14">
        <f>Tabela2[[#This Row],[importadosFederal]]/100</f>
        <v>0.13449999999999998</v>
      </c>
      <c r="M1252" s="14">
        <f>Tabela2[[#This Row],[nacionalFederal]]/100</f>
        <v>0.20309999999999997</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20.309999999999999</v>
      </c>
      <c r="I1253">
        <v>7</v>
      </c>
      <c r="J1253">
        <v>0</v>
      </c>
      <c r="K1253" s="32">
        <f>SUM(Tabela2[[#This Row],[Tributação federal para nacionais]:[Tributação municipal]])</f>
        <v>0.40759999999999996</v>
      </c>
      <c r="L1253" s="14">
        <f>Tabela2[[#This Row],[importadosFederal]]/100</f>
        <v>0.13449999999999998</v>
      </c>
      <c r="M1253" s="14">
        <f>Tabela2[[#This Row],[nacionalFederal]]/100</f>
        <v>0.20309999999999997</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17182</v>
      </c>
      <c r="G1254">
        <v>13.45</v>
      </c>
      <c r="H1254">
        <v>21.17</v>
      </c>
      <c r="I1254">
        <v>17</v>
      </c>
      <c r="J1254">
        <v>0</v>
      </c>
      <c r="K1254" s="32">
        <f>SUM(Tabela2[[#This Row],[Tributação federal para nacionais]:[Tributação municipal]])</f>
        <v>0.51619999999999999</v>
      </c>
      <c r="L1254" s="14">
        <f>Tabela2[[#This Row],[importadosFederal]]/100</f>
        <v>0.13449999999999998</v>
      </c>
      <c r="M1254" s="14">
        <f>Tabela2[[#This Row],[nacionalFederal]]/100</f>
        <v>0.21170000000000003</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19.09</v>
      </c>
      <c r="I1255">
        <v>17</v>
      </c>
      <c r="J1255">
        <v>0</v>
      </c>
      <c r="K1255" s="32">
        <f>SUM(Tabela2[[#This Row],[Tributação federal para nacionais]:[Tributação municipal]])</f>
        <v>0.49539999999999995</v>
      </c>
      <c r="L1255" s="14">
        <f>Tabela2[[#This Row],[importadosFederal]]/100</f>
        <v>0.13449999999999998</v>
      </c>
      <c r="M1255" s="14">
        <f>Tabela2[[#This Row],[nacionalFederal]]/100</f>
        <v>0.19089999999999999</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19.09</v>
      </c>
      <c r="I1256">
        <v>17</v>
      </c>
      <c r="J1256">
        <v>0</v>
      </c>
      <c r="K1256" s="32">
        <f>SUM(Tabela2[[#This Row],[Tributação federal para nacionais]:[Tributação municipal]])</f>
        <v>0.49539999999999995</v>
      </c>
      <c r="L1256" s="14">
        <f>Tabela2[[#This Row],[importadosFederal]]/100</f>
        <v>0.13449999999999998</v>
      </c>
      <c r="M1256" s="14">
        <f>Tabela2[[#This Row],[nacionalFederal]]/100</f>
        <v>0.19089999999999999</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19.09</v>
      </c>
      <c r="I1257">
        <v>17</v>
      </c>
      <c r="J1257">
        <v>0</v>
      </c>
      <c r="K1257" s="32">
        <f>SUM(Tabela2[[#This Row],[Tributação federal para nacionais]:[Tributação municipal]])</f>
        <v>0.49539999999999995</v>
      </c>
      <c r="L1257" s="14">
        <f>Tabela2[[#This Row],[importadosFederal]]/100</f>
        <v>0.13449999999999998</v>
      </c>
      <c r="M1257" s="14">
        <f>Tabela2[[#This Row],[nacionalFederal]]/100</f>
        <v>0.19089999999999999</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19.09</v>
      </c>
      <c r="I1258">
        <v>17</v>
      </c>
      <c r="J1258">
        <v>0</v>
      </c>
      <c r="K1258" s="32">
        <f>SUM(Tabela2[[#This Row],[Tributação federal para nacionais]:[Tributação municipal]])</f>
        <v>0.49539999999999995</v>
      </c>
      <c r="L1258" s="14">
        <f>Tabela2[[#This Row],[importadosFederal]]/100</f>
        <v>0.13449999999999998</v>
      </c>
      <c r="M1258" s="14">
        <f>Tabela2[[#This Row],[nacionalFederal]]/100</f>
        <v>0.19089999999999999</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20.190000000000001</v>
      </c>
      <c r="I1259">
        <v>0</v>
      </c>
      <c r="J1259">
        <v>0</v>
      </c>
      <c r="K1259" s="32">
        <f>SUM(Tabela2[[#This Row],[Tributação federal para nacionais]:[Tributação municipal]])</f>
        <v>0.33640000000000003</v>
      </c>
      <c r="L1259" s="14">
        <f>Tabela2[[#This Row],[importadosFederal]]/100</f>
        <v>0.13449999999999998</v>
      </c>
      <c r="M1259" s="14">
        <f>Tabela2[[#This Row],[nacionalFederal]]/100</f>
        <v>0.20190000000000002</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20.190000000000001</v>
      </c>
      <c r="I1260">
        <v>0</v>
      </c>
      <c r="J1260">
        <v>0</v>
      </c>
      <c r="K1260" s="32">
        <f>SUM(Tabela2[[#This Row],[Tributação federal para nacionais]:[Tributação municipal]])</f>
        <v>0.33640000000000003</v>
      </c>
      <c r="L1260" s="14">
        <f>Tabela2[[#This Row],[importadosFederal]]/100</f>
        <v>0.13449999999999998</v>
      </c>
      <c r="M1260" s="14">
        <f>Tabela2[[#This Row],[nacionalFederal]]/100</f>
        <v>0.20190000000000002</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17183</v>
      </c>
      <c r="G1261">
        <v>13.45</v>
      </c>
      <c r="H1261">
        <v>23.53</v>
      </c>
      <c r="I1261">
        <v>17</v>
      </c>
      <c r="J1261">
        <v>0</v>
      </c>
      <c r="K1261" s="32">
        <f>SUM(Tabela2[[#This Row],[Tributação federal para nacionais]:[Tributação municipal]])</f>
        <v>0.53980000000000006</v>
      </c>
      <c r="L1261" s="14">
        <f>Tabela2[[#This Row],[importadosFederal]]/100</f>
        <v>0.13449999999999998</v>
      </c>
      <c r="M1261" s="14">
        <f>Tabela2[[#This Row],[nacionalFederal]]/100</f>
        <v>0.23530000000000001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21.3</v>
      </c>
      <c r="I1262">
        <v>0</v>
      </c>
      <c r="J1262">
        <v>0</v>
      </c>
      <c r="K1262" s="32">
        <f>SUM(Tabela2[[#This Row],[Tributação federal para nacionais]:[Tributação municipal]])</f>
        <v>0.34749999999999998</v>
      </c>
      <c r="L1262" s="14">
        <f>Tabela2[[#This Row],[importadosFederal]]/100</f>
        <v>0.13449999999999998</v>
      </c>
      <c r="M1262" s="14">
        <f>Tabela2[[#This Row],[nacionalFederal]]/100</f>
        <v>0.21299999999999999</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21.3</v>
      </c>
      <c r="I1263">
        <v>0</v>
      </c>
      <c r="J1263">
        <v>0</v>
      </c>
      <c r="K1263" s="32">
        <f>SUM(Tabela2[[#This Row],[Tributação federal para nacionais]:[Tributação municipal]])</f>
        <v>0.34749999999999998</v>
      </c>
      <c r="L1263" s="14">
        <f>Tabela2[[#This Row],[importadosFederal]]/100</f>
        <v>0.13449999999999998</v>
      </c>
      <c r="M1263" s="14">
        <f>Tabela2[[#This Row],[nacionalFederal]]/100</f>
        <v>0.21299999999999999</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17184</v>
      </c>
      <c r="G1264">
        <v>13.45</v>
      </c>
      <c r="H1264">
        <v>23.53</v>
      </c>
      <c r="I1264">
        <v>17</v>
      </c>
      <c r="J1264">
        <v>0</v>
      </c>
      <c r="K1264" s="32">
        <f>SUM(Tabela2[[#This Row],[Tributação federal para nacionais]:[Tributação municipal]])</f>
        <v>0.53980000000000006</v>
      </c>
      <c r="L1264" s="14">
        <f>Tabela2[[#This Row],[importadosFederal]]/100</f>
        <v>0.13449999999999998</v>
      </c>
      <c r="M1264" s="14">
        <f>Tabela2[[#This Row],[nacionalFederal]]/100</f>
        <v>0.23530000000000001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21.3</v>
      </c>
      <c r="I1265">
        <v>0</v>
      </c>
      <c r="J1265">
        <v>0</v>
      </c>
      <c r="K1265" s="32">
        <f>SUM(Tabela2[[#This Row],[Tributação federal para nacionais]:[Tributação municipal]])</f>
        <v>0.34749999999999998</v>
      </c>
      <c r="L1265" s="14">
        <f>Tabela2[[#This Row],[importadosFederal]]/100</f>
        <v>0.13449999999999998</v>
      </c>
      <c r="M1265" s="14">
        <f>Tabela2[[#This Row],[nacionalFederal]]/100</f>
        <v>0.21299999999999999</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17184</v>
      </c>
      <c r="G1266">
        <v>13.45</v>
      </c>
      <c r="H1266">
        <v>23.53</v>
      </c>
      <c r="I1266">
        <v>17</v>
      </c>
      <c r="J1266">
        <v>0</v>
      </c>
      <c r="K1266" s="32">
        <f>SUM(Tabela2[[#This Row],[Tributação federal para nacionais]:[Tributação municipal]])</f>
        <v>0.53980000000000006</v>
      </c>
      <c r="L1266" s="14">
        <f>Tabela2[[#This Row],[importadosFederal]]/100</f>
        <v>0.13449999999999998</v>
      </c>
      <c r="M1266" s="14">
        <f>Tabela2[[#This Row],[nacionalFederal]]/100</f>
        <v>0.23530000000000001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21.3</v>
      </c>
      <c r="I1267">
        <v>0</v>
      </c>
      <c r="J1267">
        <v>0</v>
      </c>
      <c r="K1267" s="32">
        <f>SUM(Tabela2[[#This Row],[Tributação federal para nacionais]:[Tributação municipal]])</f>
        <v>0.34749999999999998</v>
      </c>
      <c r="L1267" s="14">
        <f>Tabela2[[#This Row],[importadosFederal]]/100</f>
        <v>0.13449999999999998</v>
      </c>
      <c r="M1267" s="14">
        <f>Tabela2[[#This Row],[nacionalFederal]]/100</f>
        <v>0.21299999999999999</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21.3</v>
      </c>
      <c r="I1268">
        <v>0</v>
      </c>
      <c r="J1268">
        <v>0</v>
      </c>
      <c r="K1268" s="32">
        <f>SUM(Tabela2[[#This Row],[Tributação federal para nacionais]:[Tributação municipal]])</f>
        <v>0.34749999999999998</v>
      </c>
      <c r="L1268" s="14">
        <f>Tabela2[[#This Row],[importadosFederal]]/100</f>
        <v>0.13449999999999998</v>
      </c>
      <c r="M1268" s="14">
        <f>Tabela2[[#This Row],[nacionalFederal]]/100</f>
        <v>0.21299999999999999</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17185</v>
      </c>
      <c r="G1269">
        <v>13.45</v>
      </c>
      <c r="H1269">
        <v>23.53</v>
      </c>
      <c r="I1269">
        <v>17</v>
      </c>
      <c r="J1269">
        <v>0</v>
      </c>
      <c r="K1269" s="32">
        <f>SUM(Tabela2[[#This Row],[Tributação federal para nacionais]:[Tributação municipal]])</f>
        <v>0.53980000000000006</v>
      </c>
      <c r="L1269" s="14">
        <f>Tabela2[[#This Row],[importadosFederal]]/100</f>
        <v>0.13449999999999998</v>
      </c>
      <c r="M1269" s="14">
        <f>Tabela2[[#This Row],[nacionalFederal]]/100</f>
        <v>0.23530000000000001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21.3</v>
      </c>
      <c r="I1270">
        <v>0</v>
      </c>
      <c r="J1270">
        <v>0</v>
      </c>
      <c r="K1270" s="32">
        <f>SUM(Tabela2[[#This Row],[Tributação federal para nacionais]:[Tributação municipal]])</f>
        <v>0.34749999999999998</v>
      </c>
      <c r="L1270" s="14">
        <f>Tabela2[[#This Row],[importadosFederal]]/100</f>
        <v>0.13449999999999998</v>
      </c>
      <c r="M1270" s="14">
        <f>Tabela2[[#This Row],[nacionalFederal]]/100</f>
        <v>0.21299999999999999</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17184</v>
      </c>
      <c r="G1271">
        <v>13.45</v>
      </c>
      <c r="H1271">
        <v>23.53</v>
      </c>
      <c r="I1271">
        <v>17</v>
      </c>
      <c r="J1271">
        <v>0</v>
      </c>
      <c r="K1271" s="32">
        <f>SUM(Tabela2[[#This Row],[Tributação federal para nacionais]:[Tributação municipal]])</f>
        <v>0.53980000000000006</v>
      </c>
      <c r="L1271" s="14">
        <f>Tabela2[[#This Row],[importadosFederal]]/100</f>
        <v>0.13449999999999998</v>
      </c>
      <c r="M1271" s="14">
        <f>Tabela2[[#This Row],[nacionalFederal]]/100</f>
        <v>0.23530000000000001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21.3</v>
      </c>
      <c r="I1272">
        <v>0</v>
      </c>
      <c r="J1272">
        <v>0</v>
      </c>
      <c r="K1272" s="32">
        <f>SUM(Tabela2[[#This Row],[Tributação federal para nacionais]:[Tributação municipal]])</f>
        <v>0.34749999999999998</v>
      </c>
      <c r="L1272" s="14">
        <f>Tabela2[[#This Row],[importadosFederal]]/100</f>
        <v>0.13449999999999998</v>
      </c>
      <c r="M1272" s="14">
        <f>Tabela2[[#This Row],[nacionalFederal]]/100</f>
        <v>0.21299999999999999</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21.3</v>
      </c>
      <c r="I1273">
        <v>0</v>
      </c>
      <c r="J1273">
        <v>0</v>
      </c>
      <c r="K1273" s="32">
        <f>SUM(Tabela2[[#This Row],[Tributação federal para nacionais]:[Tributação municipal]])</f>
        <v>0.34749999999999998</v>
      </c>
      <c r="L1273" s="14">
        <f>Tabela2[[#This Row],[importadosFederal]]/100</f>
        <v>0.13449999999999998</v>
      </c>
      <c r="M1273" s="14">
        <f>Tabela2[[#This Row],[nacionalFederal]]/100</f>
        <v>0.21299999999999999</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17185</v>
      </c>
      <c r="G1274">
        <v>13.45</v>
      </c>
      <c r="H1274">
        <v>23.53</v>
      </c>
      <c r="I1274">
        <v>17</v>
      </c>
      <c r="J1274">
        <v>0</v>
      </c>
      <c r="K1274" s="32">
        <f>SUM(Tabela2[[#This Row],[Tributação federal para nacionais]:[Tributação municipal]])</f>
        <v>0.53980000000000006</v>
      </c>
      <c r="L1274" s="14">
        <f>Tabela2[[#This Row],[importadosFederal]]/100</f>
        <v>0.13449999999999998</v>
      </c>
      <c r="M1274" s="14">
        <f>Tabela2[[#This Row],[nacionalFederal]]/100</f>
        <v>0.23530000000000001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34.99</v>
      </c>
      <c r="I1275">
        <v>0</v>
      </c>
      <c r="J1275">
        <v>0</v>
      </c>
      <c r="K1275" s="32">
        <f>SUM(Tabela2[[#This Row],[Tributação federal para nacionais]:[Tributação municipal]])</f>
        <v>0.48440000000000005</v>
      </c>
      <c r="L1275" s="14">
        <f>Tabela2[[#This Row],[importadosFederal]]/100</f>
        <v>0.13449999999999998</v>
      </c>
      <c r="M1275" s="14">
        <f>Tabela2[[#This Row],[nacionalFederal]]/100</f>
        <v>0.34990000000000004</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29.35</v>
      </c>
      <c r="I1276">
        <v>0</v>
      </c>
      <c r="J1276">
        <v>0</v>
      </c>
      <c r="K1276" s="32">
        <f>SUM(Tabela2[[#This Row],[Tributação federal para nacionais]:[Tributação municipal]])</f>
        <v>0.42800000000000005</v>
      </c>
      <c r="L1276" s="14">
        <f>Tabela2[[#This Row],[importadosFederal]]/100</f>
        <v>0.13449999999999998</v>
      </c>
      <c r="M1276" s="14">
        <f>Tabela2[[#This Row],[nacionalFederal]]/100</f>
        <v>0.29350000000000004</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29.35</v>
      </c>
      <c r="I1277">
        <v>0</v>
      </c>
      <c r="J1277">
        <v>0</v>
      </c>
      <c r="K1277" s="32">
        <f>SUM(Tabela2[[#This Row],[Tributação federal para nacionais]:[Tributação municipal]])</f>
        <v>0.42800000000000005</v>
      </c>
      <c r="L1277" s="14">
        <f>Tabela2[[#This Row],[importadosFederal]]/100</f>
        <v>0.13449999999999998</v>
      </c>
      <c r="M1277" s="14">
        <f>Tabela2[[#This Row],[nacionalFederal]]/100</f>
        <v>0.29350000000000004</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17184</v>
      </c>
      <c r="G1278">
        <v>13.45</v>
      </c>
      <c r="H1278">
        <v>34.07</v>
      </c>
      <c r="I1278">
        <v>17</v>
      </c>
      <c r="J1278">
        <v>0</v>
      </c>
      <c r="K1278" s="32">
        <f>SUM(Tabela2[[#This Row],[Tributação federal para nacionais]:[Tributação municipal]])</f>
        <v>0.6452</v>
      </c>
      <c r="L1278" s="14">
        <f>Tabela2[[#This Row],[importadosFederal]]/100</f>
        <v>0.13449999999999998</v>
      </c>
      <c r="M1278" s="14">
        <f>Tabela2[[#This Row],[nacionalFederal]]/100</f>
        <v>0.3407</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21.3</v>
      </c>
      <c r="I1279">
        <v>0</v>
      </c>
      <c r="J1279">
        <v>0</v>
      </c>
      <c r="K1279" s="32">
        <f>SUM(Tabela2[[#This Row],[Tributação federal para nacionais]:[Tributação municipal]])</f>
        <v>0.34749999999999998</v>
      </c>
      <c r="L1279" s="14">
        <f>Tabela2[[#This Row],[importadosFederal]]/100</f>
        <v>0.13449999999999998</v>
      </c>
      <c r="M1279" s="14">
        <f>Tabela2[[#This Row],[nacionalFederal]]/100</f>
        <v>0.21299999999999999</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17184</v>
      </c>
      <c r="G1280">
        <v>13.45</v>
      </c>
      <c r="H1280">
        <v>23.53</v>
      </c>
      <c r="I1280">
        <v>17</v>
      </c>
      <c r="J1280">
        <v>0</v>
      </c>
      <c r="K1280" s="32">
        <f>SUM(Tabela2[[#This Row],[Tributação federal para nacionais]:[Tributação municipal]])</f>
        <v>0.53980000000000006</v>
      </c>
      <c r="L1280" s="14">
        <f>Tabela2[[#This Row],[importadosFederal]]/100</f>
        <v>0.13449999999999998</v>
      </c>
      <c r="M1280" s="14">
        <f>Tabela2[[#This Row],[nacionalFederal]]/100</f>
        <v>0.23530000000000001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21.3</v>
      </c>
      <c r="I1281">
        <v>0</v>
      </c>
      <c r="J1281">
        <v>0</v>
      </c>
      <c r="K1281" s="32">
        <f>SUM(Tabela2[[#This Row],[Tributação federal para nacionais]:[Tributação municipal]])</f>
        <v>0.34749999999999998</v>
      </c>
      <c r="L1281" s="14">
        <f>Tabela2[[#This Row],[importadosFederal]]/100</f>
        <v>0.13449999999999998</v>
      </c>
      <c r="M1281" s="14">
        <f>Tabela2[[#This Row],[nacionalFederal]]/100</f>
        <v>0.21299999999999999</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17186</v>
      </c>
      <c r="G1282">
        <v>13.45</v>
      </c>
      <c r="H1282">
        <v>21.3</v>
      </c>
      <c r="I1282">
        <v>0</v>
      </c>
      <c r="J1282">
        <v>0</v>
      </c>
      <c r="K1282" s="32">
        <f>SUM(Tabela2[[#This Row],[Tributação federal para nacionais]:[Tributação municipal]])</f>
        <v>0.34749999999999998</v>
      </c>
      <c r="L1282" s="14">
        <f>Tabela2[[#This Row],[importadosFederal]]/100</f>
        <v>0.13449999999999998</v>
      </c>
      <c r="M1282" s="14">
        <f>Tabela2[[#This Row],[nacionalFederal]]/100</f>
        <v>0.21299999999999999</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17185</v>
      </c>
      <c r="G1283">
        <v>13.45</v>
      </c>
      <c r="H1283">
        <v>23.53</v>
      </c>
      <c r="I1283">
        <v>17</v>
      </c>
      <c r="J1283">
        <v>0</v>
      </c>
      <c r="K1283" s="32">
        <f>SUM(Tabela2[[#This Row],[Tributação federal para nacionais]:[Tributação municipal]])</f>
        <v>0.53980000000000006</v>
      </c>
      <c r="L1283" s="14">
        <f>Tabela2[[#This Row],[importadosFederal]]/100</f>
        <v>0.13449999999999998</v>
      </c>
      <c r="M1283" s="14">
        <f>Tabela2[[#This Row],[nacionalFederal]]/100</f>
        <v>0.23530000000000001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21.3</v>
      </c>
      <c r="I1284">
        <v>0</v>
      </c>
      <c r="J1284">
        <v>0</v>
      </c>
      <c r="K1284" s="32">
        <f>SUM(Tabela2[[#This Row],[Tributação federal para nacionais]:[Tributação municipal]])</f>
        <v>0.34749999999999998</v>
      </c>
      <c r="L1284" s="14">
        <f>Tabela2[[#This Row],[importadosFederal]]/100</f>
        <v>0.13449999999999998</v>
      </c>
      <c r="M1284" s="14">
        <f>Tabela2[[#This Row],[nacionalFederal]]/100</f>
        <v>0.21299999999999999</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21.3</v>
      </c>
      <c r="I1285">
        <v>0</v>
      </c>
      <c r="J1285">
        <v>0</v>
      </c>
      <c r="K1285" s="32">
        <f>SUM(Tabela2[[#This Row],[Tributação federal para nacionais]:[Tributação municipal]])</f>
        <v>0.34749999999999998</v>
      </c>
      <c r="L1285" s="14">
        <f>Tabela2[[#This Row],[importadosFederal]]/100</f>
        <v>0.13449999999999998</v>
      </c>
      <c r="M1285" s="14">
        <f>Tabela2[[#This Row],[nacionalFederal]]/100</f>
        <v>0.21299999999999999</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17185</v>
      </c>
      <c r="G1286">
        <v>13.45</v>
      </c>
      <c r="H1286">
        <v>23.53</v>
      </c>
      <c r="I1286">
        <v>17</v>
      </c>
      <c r="J1286">
        <v>0</v>
      </c>
      <c r="K1286" s="32">
        <f>SUM(Tabela2[[#This Row],[Tributação federal para nacionais]:[Tributação municipal]])</f>
        <v>0.53980000000000006</v>
      </c>
      <c r="L1286" s="14">
        <f>Tabela2[[#This Row],[importadosFederal]]/100</f>
        <v>0.13449999999999998</v>
      </c>
      <c r="M1286" s="14">
        <f>Tabela2[[#This Row],[nacionalFederal]]/100</f>
        <v>0.23530000000000001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21.3</v>
      </c>
      <c r="I1287">
        <v>0</v>
      </c>
      <c r="J1287">
        <v>0</v>
      </c>
      <c r="K1287" s="32">
        <f>SUM(Tabela2[[#This Row],[Tributação federal para nacionais]:[Tributação municipal]])</f>
        <v>0.34749999999999998</v>
      </c>
      <c r="L1287" s="14">
        <f>Tabela2[[#This Row],[importadosFederal]]/100</f>
        <v>0.13449999999999998</v>
      </c>
      <c r="M1287" s="14">
        <f>Tabela2[[#This Row],[nacionalFederal]]/100</f>
        <v>0.21299999999999999</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17185</v>
      </c>
      <c r="G1288">
        <v>13.45</v>
      </c>
      <c r="H1288">
        <v>23.53</v>
      </c>
      <c r="I1288">
        <v>17</v>
      </c>
      <c r="J1288">
        <v>0</v>
      </c>
      <c r="K1288" s="32">
        <f>SUM(Tabela2[[#This Row],[Tributação federal para nacionais]:[Tributação municipal]])</f>
        <v>0.53980000000000006</v>
      </c>
      <c r="L1288" s="14">
        <f>Tabela2[[#This Row],[importadosFederal]]/100</f>
        <v>0.13449999999999998</v>
      </c>
      <c r="M1288" s="14">
        <f>Tabela2[[#This Row],[nacionalFederal]]/100</f>
        <v>0.23530000000000001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21.17</v>
      </c>
      <c r="I1289">
        <v>17</v>
      </c>
      <c r="J1289">
        <v>0</v>
      </c>
      <c r="K1289" s="32">
        <f>SUM(Tabela2[[#This Row],[Tributação federal para nacionais]:[Tributação municipal]])</f>
        <v>0.51619999999999999</v>
      </c>
      <c r="L1289" s="14">
        <f>Tabela2[[#This Row],[importadosFederal]]/100</f>
        <v>0.13449999999999998</v>
      </c>
      <c r="M1289" s="14">
        <f>Tabela2[[#This Row],[nacionalFederal]]/100</f>
        <v>0.21170000000000003</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21.17</v>
      </c>
      <c r="I1290">
        <v>17</v>
      </c>
      <c r="J1290">
        <v>0</v>
      </c>
      <c r="K1290" s="32">
        <f>SUM(Tabela2[[#This Row],[Tributação federal para nacionais]:[Tributação municipal]])</f>
        <v>0.51619999999999999</v>
      </c>
      <c r="L1290" s="14">
        <f>Tabela2[[#This Row],[importadosFederal]]/100</f>
        <v>0.13449999999999998</v>
      </c>
      <c r="M1290" s="14">
        <f>Tabela2[[#This Row],[nacionalFederal]]/100</f>
        <v>0.21170000000000003</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21.17</v>
      </c>
      <c r="I1291">
        <v>17</v>
      </c>
      <c r="J1291">
        <v>0</v>
      </c>
      <c r="K1291" s="32">
        <f>SUM(Tabela2[[#This Row],[Tributação federal para nacionais]:[Tributação municipal]])</f>
        <v>0.51619999999999999</v>
      </c>
      <c r="L1291" s="14">
        <f>Tabela2[[#This Row],[importadosFederal]]/100</f>
        <v>0.13449999999999998</v>
      </c>
      <c r="M1291" s="14">
        <f>Tabela2[[#This Row],[nacionalFederal]]/100</f>
        <v>0.21170000000000003</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21.17</v>
      </c>
      <c r="I1292">
        <v>17</v>
      </c>
      <c r="J1292">
        <v>0</v>
      </c>
      <c r="K1292" s="32">
        <f>SUM(Tabela2[[#This Row],[Tributação federal para nacionais]:[Tributação municipal]])</f>
        <v>0.51619999999999999</v>
      </c>
      <c r="L1292" s="14">
        <f>Tabela2[[#This Row],[importadosFederal]]/100</f>
        <v>0.13449999999999998</v>
      </c>
      <c r="M1292" s="14">
        <f>Tabela2[[#This Row],[nacionalFederal]]/100</f>
        <v>0.21170000000000003</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21.17</v>
      </c>
      <c r="I1293">
        <v>17</v>
      </c>
      <c r="J1293">
        <v>0</v>
      </c>
      <c r="K1293" s="32">
        <f>SUM(Tabela2[[#This Row],[Tributação federal para nacionais]:[Tributação municipal]])</f>
        <v>0.51619999999999999</v>
      </c>
      <c r="L1293" s="14">
        <f>Tabela2[[#This Row],[importadosFederal]]/100</f>
        <v>0.13449999999999998</v>
      </c>
      <c r="M1293" s="14">
        <f>Tabela2[[#This Row],[nacionalFederal]]/100</f>
        <v>0.21170000000000003</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21.17</v>
      </c>
      <c r="I1294">
        <v>17</v>
      </c>
      <c r="J1294">
        <v>0</v>
      </c>
      <c r="K1294" s="32">
        <f>SUM(Tabela2[[#This Row],[Tributação federal para nacionais]:[Tributação municipal]])</f>
        <v>0.51619999999999999</v>
      </c>
      <c r="L1294" s="14">
        <f>Tabela2[[#This Row],[importadosFederal]]/100</f>
        <v>0.13449999999999998</v>
      </c>
      <c r="M1294" s="14">
        <f>Tabela2[[#This Row],[nacionalFederal]]/100</f>
        <v>0.21170000000000003</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21.17</v>
      </c>
      <c r="I1295">
        <v>17</v>
      </c>
      <c r="J1295">
        <v>0</v>
      </c>
      <c r="K1295" s="32">
        <f>SUM(Tabela2[[#This Row],[Tributação federal para nacionais]:[Tributação municipal]])</f>
        <v>0.51619999999999999</v>
      </c>
      <c r="L1295" s="14">
        <f>Tabela2[[#This Row],[importadosFederal]]/100</f>
        <v>0.13449999999999998</v>
      </c>
      <c r="M1295" s="14">
        <f>Tabela2[[#This Row],[nacionalFederal]]/100</f>
        <v>0.21170000000000003</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21.17</v>
      </c>
      <c r="I1296">
        <v>17</v>
      </c>
      <c r="J1296">
        <v>0</v>
      </c>
      <c r="K1296" s="32">
        <f>SUM(Tabela2[[#This Row],[Tributação federal para nacionais]:[Tributação municipal]])</f>
        <v>0.51619999999999999</v>
      </c>
      <c r="L1296" s="14">
        <f>Tabela2[[#This Row],[importadosFederal]]/100</f>
        <v>0.13449999999999998</v>
      </c>
      <c r="M1296" s="14">
        <f>Tabela2[[#This Row],[nacionalFederal]]/100</f>
        <v>0.21170000000000003</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21.17</v>
      </c>
      <c r="I1297">
        <v>17</v>
      </c>
      <c r="J1297">
        <v>0</v>
      </c>
      <c r="K1297" s="32">
        <f>SUM(Tabela2[[#This Row],[Tributação federal para nacionais]:[Tributação municipal]])</f>
        <v>0.51619999999999999</v>
      </c>
      <c r="L1297" s="14">
        <f>Tabela2[[#This Row],[importadosFederal]]/100</f>
        <v>0.13449999999999998</v>
      </c>
      <c r="M1297" s="14">
        <f>Tabela2[[#This Row],[nacionalFederal]]/100</f>
        <v>0.21170000000000003</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17187</v>
      </c>
      <c r="G1298">
        <v>13.45</v>
      </c>
      <c r="H1298">
        <v>21.17</v>
      </c>
      <c r="I1298">
        <v>17</v>
      </c>
      <c r="J1298">
        <v>0</v>
      </c>
      <c r="K1298" s="32">
        <f>SUM(Tabela2[[#This Row],[Tributação federal para nacionais]:[Tributação municipal]])</f>
        <v>0.51619999999999999</v>
      </c>
      <c r="L1298" s="14">
        <f>Tabela2[[#This Row],[importadosFederal]]/100</f>
        <v>0.13449999999999998</v>
      </c>
      <c r="M1298" s="14">
        <f>Tabela2[[#This Row],[nacionalFederal]]/100</f>
        <v>0.21170000000000003</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21.17</v>
      </c>
      <c r="I1299">
        <v>17</v>
      </c>
      <c r="J1299">
        <v>0</v>
      </c>
      <c r="K1299" s="32">
        <f>SUM(Tabela2[[#This Row],[Tributação federal para nacionais]:[Tributação municipal]])</f>
        <v>0.51619999999999999</v>
      </c>
      <c r="L1299" s="14">
        <f>Tabela2[[#This Row],[importadosFederal]]/100</f>
        <v>0.13449999999999998</v>
      </c>
      <c r="M1299" s="14">
        <f>Tabela2[[#This Row],[nacionalFederal]]/100</f>
        <v>0.21170000000000003</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21.17</v>
      </c>
      <c r="I1300">
        <v>17</v>
      </c>
      <c r="J1300">
        <v>0</v>
      </c>
      <c r="K1300" s="32">
        <f>SUM(Tabela2[[#This Row],[Tributação federal para nacionais]:[Tributação municipal]])</f>
        <v>0.51619999999999999</v>
      </c>
      <c r="L1300" s="14">
        <f>Tabela2[[#This Row],[importadosFederal]]/100</f>
        <v>0.13449999999999998</v>
      </c>
      <c r="M1300" s="14">
        <f>Tabela2[[#This Row],[nacionalFederal]]/100</f>
        <v>0.21170000000000003</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21.17</v>
      </c>
      <c r="I1301">
        <v>17</v>
      </c>
      <c r="J1301">
        <v>0</v>
      </c>
      <c r="K1301" s="32">
        <f>SUM(Tabela2[[#This Row],[Tributação federal para nacionais]:[Tributação municipal]])</f>
        <v>0.51619999999999999</v>
      </c>
      <c r="L1301" s="14">
        <f>Tabela2[[#This Row],[importadosFederal]]/100</f>
        <v>0.13449999999999998</v>
      </c>
      <c r="M1301" s="14">
        <f>Tabela2[[#This Row],[nacionalFederal]]/100</f>
        <v>0.21170000000000003</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21.17</v>
      </c>
      <c r="I1302">
        <v>17</v>
      </c>
      <c r="J1302">
        <v>0</v>
      </c>
      <c r="K1302" s="32">
        <f>SUM(Tabela2[[#This Row],[Tributação federal para nacionais]:[Tributação municipal]])</f>
        <v>0.51619999999999999</v>
      </c>
      <c r="L1302" s="14">
        <f>Tabela2[[#This Row],[importadosFederal]]/100</f>
        <v>0.13449999999999998</v>
      </c>
      <c r="M1302" s="14">
        <f>Tabela2[[#This Row],[nacionalFederal]]/100</f>
        <v>0.21170000000000003</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17188</v>
      </c>
      <c r="G1303">
        <v>13.45</v>
      </c>
      <c r="H1303">
        <v>21.17</v>
      </c>
      <c r="I1303">
        <v>17</v>
      </c>
      <c r="J1303">
        <v>0</v>
      </c>
      <c r="K1303" s="32">
        <f>SUM(Tabela2[[#This Row],[Tributação federal para nacionais]:[Tributação municipal]])</f>
        <v>0.51619999999999999</v>
      </c>
      <c r="L1303" s="14">
        <f>Tabela2[[#This Row],[importadosFederal]]/100</f>
        <v>0.13449999999999998</v>
      </c>
      <c r="M1303" s="14">
        <f>Tabela2[[#This Row],[nacionalFederal]]/100</f>
        <v>0.21170000000000003</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17189</v>
      </c>
      <c r="G1304">
        <v>13.45</v>
      </c>
      <c r="H1304">
        <v>21.17</v>
      </c>
      <c r="I1304">
        <v>17</v>
      </c>
      <c r="J1304">
        <v>0</v>
      </c>
      <c r="K1304" s="32">
        <f>SUM(Tabela2[[#This Row],[Tributação federal para nacionais]:[Tributação municipal]])</f>
        <v>0.51619999999999999</v>
      </c>
      <c r="L1304" s="14">
        <f>Tabela2[[#This Row],[importadosFederal]]/100</f>
        <v>0.13449999999999998</v>
      </c>
      <c r="M1304" s="14">
        <f>Tabela2[[#This Row],[nacionalFederal]]/100</f>
        <v>0.21170000000000003</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21.17</v>
      </c>
      <c r="I1305">
        <v>17</v>
      </c>
      <c r="J1305">
        <v>0</v>
      </c>
      <c r="K1305" s="32">
        <f>SUM(Tabela2[[#This Row],[Tributação federal para nacionais]:[Tributação municipal]])</f>
        <v>0.51619999999999999</v>
      </c>
      <c r="L1305" s="14">
        <f>Tabela2[[#This Row],[importadosFederal]]/100</f>
        <v>0.13449999999999998</v>
      </c>
      <c r="M1305" s="14">
        <f>Tabela2[[#This Row],[nacionalFederal]]/100</f>
        <v>0.21170000000000003</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17190</v>
      </c>
      <c r="G1306">
        <v>13.45</v>
      </c>
      <c r="H1306">
        <v>21.17</v>
      </c>
      <c r="I1306">
        <v>17</v>
      </c>
      <c r="J1306">
        <v>0</v>
      </c>
      <c r="K1306" s="32">
        <f>SUM(Tabela2[[#This Row],[Tributação federal para nacionais]:[Tributação municipal]])</f>
        <v>0.51619999999999999</v>
      </c>
      <c r="L1306" s="14">
        <f>Tabela2[[#This Row],[importadosFederal]]/100</f>
        <v>0.13449999999999998</v>
      </c>
      <c r="M1306" s="14">
        <f>Tabela2[[#This Row],[nacionalFederal]]/100</f>
        <v>0.21170000000000003</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11.56</v>
      </c>
      <c r="I1307">
        <v>7</v>
      </c>
      <c r="J1307">
        <v>0</v>
      </c>
      <c r="K1307" s="32">
        <f>SUM(Tabela2[[#This Row],[Tributação federal para nacionais]:[Tributação municipal]])</f>
        <v>0.22760000000000002</v>
      </c>
      <c r="L1307" s="14">
        <f>Tabela2[[#This Row],[importadosFederal]]/100</f>
        <v>4.2000000000000003E-2</v>
      </c>
      <c r="M1307" s="14">
        <f>Tabela2[[#This Row],[nacionalFederal]]/100</f>
        <v>0.11560000000000001</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11.56</v>
      </c>
      <c r="I1308">
        <v>7</v>
      </c>
      <c r="J1308">
        <v>0</v>
      </c>
      <c r="K1308" s="32">
        <f>SUM(Tabela2[[#This Row],[Tributação federal para nacionais]:[Tributação municipal]])</f>
        <v>0.22760000000000002</v>
      </c>
      <c r="L1308" s="14">
        <f>Tabela2[[#This Row],[importadosFederal]]/100</f>
        <v>4.2000000000000003E-2</v>
      </c>
      <c r="M1308" s="14">
        <f>Tabela2[[#This Row],[nacionalFederal]]/100</f>
        <v>0.11560000000000001</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11.56</v>
      </c>
      <c r="I1309">
        <v>7</v>
      </c>
      <c r="J1309">
        <v>0</v>
      </c>
      <c r="K1309" s="32">
        <f>SUM(Tabela2[[#This Row],[Tributação federal para nacionais]:[Tributação municipal]])</f>
        <v>0.22760000000000002</v>
      </c>
      <c r="L1309" s="14">
        <f>Tabela2[[#This Row],[importadosFederal]]/100</f>
        <v>4.2000000000000003E-2</v>
      </c>
      <c r="M1309" s="14">
        <f>Tabela2[[#This Row],[nacionalFederal]]/100</f>
        <v>0.11560000000000001</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21.22</v>
      </c>
      <c r="I1310">
        <v>7</v>
      </c>
      <c r="J1310">
        <v>0</v>
      </c>
      <c r="K1310" s="32">
        <f>SUM(Tabela2[[#This Row],[Tributação federal para nacionais]:[Tributação municipal]])</f>
        <v>0.41670000000000001</v>
      </c>
      <c r="L1310" s="14">
        <f>Tabela2[[#This Row],[importadosFederal]]/100</f>
        <v>0.13449999999999998</v>
      </c>
      <c r="M1310" s="14">
        <f>Tabela2[[#This Row],[nacionalFederal]]/100</f>
        <v>0.2122</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21.22</v>
      </c>
      <c r="I1311">
        <v>7</v>
      </c>
      <c r="J1311">
        <v>0</v>
      </c>
      <c r="K1311" s="32">
        <f>SUM(Tabela2[[#This Row],[Tributação federal para nacionais]:[Tributação municipal]])</f>
        <v>0.41670000000000001</v>
      </c>
      <c r="L1311" s="14">
        <f>Tabela2[[#This Row],[importadosFederal]]/100</f>
        <v>0.13449999999999998</v>
      </c>
      <c r="M1311" s="14">
        <f>Tabela2[[#This Row],[nacionalFederal]]/100</f>
        <v>0.2122</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17.73</v>
      </c>
      <c r="I1312">
        <v>7</v>
      </c>
      <c r="J1312">
        <v>0</v>
      </c>
      <c r="K1312" s="32">
        <f>SUM(Tabela2[[#This Row],[Tributação federal para nacionais]:[Tributação municipal]])</f>
        <v>0.38179999999999997</v>
      </c>
      <c r="L1312" s="14">
        <f>Tabela2[[#This Row],[importadosFederal]]/100</f>
        <v>0.13449999999999998</v>
      </c>
      <c r="M1312" s="14">
        <f>Tabela2[[#This Row],[nacionalFederal]]/100</f>
        <v>0.17730000000000001</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14.64</v>
      </c>
      <c r="I1313">
        <v>7</v>
      </c>
      <c r="J1313">
        <v>0</v>
      </c>
      <c r="K1313" s="32">
        <f>SUM(Tabela2[[#This Row],[Tributação federal para nacionais]:[Tributação municipal]])</f>
        <v>0.35089999999999999</v>
      </c>
      <c r="L1313" s="14">
        <f>Tabela2[[#This Row],[importadosFederal]]/100</f>
        <v>0.13449999999999998</v>
      </c>
      <c r="M1313" s="14">
        <f>Tabela2[[#This Row],[nacionalFederal]]/100</f>
        <v>0.1464</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17.73</v>
      </c>
      <c r="I1314">
        <v>7</v>
      </c>
      <c r="J1314">
        <v>0</v>
      </c>
      <c r="K1314" s="32">
        <f>SUM(Tabela2[[#This Row],[Tributação federal para nacionais]:[Tributação municipal]])</f>
        <v>0.38179999999999997</v>
      </c>
      <c r="L1314" s="14">
        <f>Tabela2[[#This Row],[importadosFederal]]/100</f>
        <v>0.13449999999999998</v>
      </c>
      <c r="M1314" s="14">
        <f>Tabela2[[#This Row],[nacionalFederal]]/100</f>
        <v>0.17730000000000001</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17191</v>
      </c>
      <c r="G1315">
        <v>13.45</v>
      </c>
      <c r="H1315">
        <v>17.73</v>
      </c>
      <c r="I1315">
        <v>7</v>
      </c>
      <c r="J1315">
        <v>0</v>
      </c>
      <c r="K1315" s="32">
        <f>SUM(Tabela2[[#This Row],[Tributação federal para nacionais]:[Tributação municipal]])</f>
        <v>0.38179999999999997</v>
      </c>
      <c r="L1315" s="14">
        <f>Tabela2[[#This Row],[importadosFederal]]/100</f>
        <v>0.13449999999999998</v>
      </c>
      <c r="M1315" s="14">
        <f>Tabela2[[#This Row],[nacionalFederal]]/100</f>
        <v>0.17730000000000001</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23.53</v>
      </c>
      <c r="I1316">
        <v>17</v>
      </c>
      <c r="J1316">
        <v>0</v>
      </c>
      <c r="K1316" s="32">
        <f>SUM(Tabela2[[#This Row],[Tributação federal para nacionais]:[Tributação municipal]])</f>
        <v>0.53980000000000006</v>
      </c>
      <c r="L1316" s="14">
        <f>Tabela2[[#This Row],[importadosFederal]]/100</f>
        <v>0.13449999999999998</v>
      </c>
      <c r="M1316" s="14">
        <f>Tabela2[[#This Row],[nacionalFederal]]/100</f>
        <v>0.23530000000000001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17.73</v>
      </c>
      <c r="I1317">
        <v>7</v>
      </c>
      <c r="J1317">
        <v>0</v>
      </c>
      <c r="K1317" s="32">
        <f>SUM(Tabela2[[#This Row],[Tributação federal para nacionais]:[Tributação municipal]])</f>
        <v>0.38179999999999997</v>
      </c>
      <c r="L1317" s="14">
        <f>Tabela2[[#This Row],[importadosFederal]]/100</f>
        <v>0.13449999999999998</v>
      </c>
      <c r="M1317" s="14">
        <f>Tabela2[[#This Row],[nacionalFederal]]/100</f>
        <v>0.17730000000000001</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20.91</v>
      </c>
      <c r="I1318">
        <v>7</v>
      </c>
      <c r="J1318">
        <v>0</v>
      </c>
      <c r="K1318" s="32">
        <f>SUM(Tabela2[[#This Row],[Tributação federal para nacionais]:[Tributação municipal]])</f>
        <v>0.41360000000000002</v>
      </c>
      <c r="L1318" s="14">
        <f>Tabela2[[#This Row],[importadosFederal]]/100</f>
        <v>0.13449999999999998</v>
      </c>
      <c r="M1318" s="14">
        <f>Tabela2[[#This Row],[nacionalFederal]]/100</f>
        <v>0.20910000000000001</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20.260000000000002</v>
      </c>
      <c r="I1319">
        <v>7</v>
      </c>
      <c r="J1319">
        <v>0</v>
      </c>
      <c r="K1319" s="32">
        <f>SUM(Tabela2[[#This Row],[Tributação federal para nacionais]:[Tributação municipal]])</f>
        <v>0.40709999999999996</v>
      </c>
      <c r="L1319" s="14">
        <f>Tabela2[[#This Row],[importadosFederal]]/100</f>
        <v>0.13449999999999998</v>
      </c>
      <c r="M1319" s="14">
        <f>Tabela2[[#This Row],[nacionalFederal]]/100</f>
        <v>0.2026</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21.07</v>
      </c>
      <c r="I1320">
        <v>7</v>
      </c>
      <c r="J1320">
        <v>0</v>
      </c>
      <c r="K1320" s="32">
        <f>SUM(Tabela2[[#This Row],[Tributação federal para nacionais]:[Tributação municipal]])</f>
        <v>0.41519999999999996</v>
      </c>
      <c r="L1320" s="14">
        <f>Tabela2[[#This Row],[importadosFederal]]/100</f>
        <v>0.13449999999999998</v>
      </c>
      <c r="M1320" s="14">
        <f>Tabela2[[#This Row],[nacionalFederal]]/100</f>
        <v>0.2107</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20.39</v>
      </c>
      <c r="I1321">
        <v>7</v>
      </c>
      <c r="J1321">
        <v>0</v>
      </c>
      <c r="K1321" s="32">
        <f>SUM(Tabela2[[#This Row],[Tributação federal para nacionais]:[Tributação municipal]])</f>
        <v>0.40839999999999999</v>
      </c>
      <c r="L1321" s="14">
        <f>Tabela2[[#This Row],[importadosFederal]]/100</f>
        <v>0.13449999999999998</v>
      </c>
      <c r="M1321" s="14">
        <f>Tabela2[[#This Row],[nacionalFederal]]/100</f>
        <v>0.2039</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22.05</v>
      </c>
      <c r="I1322">
        <v>7</v>
      </c>
      <c r="J1322">
        <v>0</v>
      </c>
      <c r="K1322" s="32">
        <f>SUM(Tabela2[[#This Row],[Tributação federal para nacionais]:[Tributação municipal]])</f>
        <v>0.42499999999999999</v>
      </c>
      <c r="L1322" s="14">
        <f>Tabela2[[#This Row],[importadosFederal]]/100</f>
        <v>0.13449999999999998</v>
      </c>
      <c r="M1322" s="14">
        <f>Tabela2[[#This Row],[nacionalFederal]]/100</f>
        <v>0.2205</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20.61</v>
      </c>
      <c r="I1323">
        <v>7</v>
      </c>
      <c r="J1323">
        <v>0</v>
      </c>
      <c r="K1323" s="32">
        <f>SUM(Tabela2[[#This Row],[Tributação federal para nacionais]:[Tributação municipal]])</f>
        <v>0.41060000000000002</v>
      </c>
      <c r="L1323" s="14">
        <f>Tabela2[[#This Row],[importadosFederal]]/100</f>
        <v>0.13449999999999998</v>
      </c>
      <c r="M1323" s="14">
        <f>Tabela2[[#This Row],[nacionalFederal]]/100</f>
        <v>0.20610000000000001</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18.190000000000001</v>
      </c>
      <c r="I1324">
        <v>7</v>
      </c>
      <c r="J1324">
        <v>0</v>
      </c>
      <c r="K1324" s="32">
        <f>SUM(Tabela2[[#This Row],[Tributação federal para nacionais]:[Tributação municipal]])</f>
        <v>0.38640000000000002</v>
      </c>
      <c r="L1324" s="14">
        <f>Tabela2[[#This Row],[importadosFederal]]/100</f>
        <v>0.13449999999999998</v>
      </c>
      <c r="M1324" s="14">
        <f>Tabela2[[#This Row],[nacionalFederal]]/100</f>
        <v>0.18190000000000001</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25.34</v>
      </c>
      <c r="I1325">
        <v>7</v>
      </c>
      <c r="J1325">
        <v>0</v>
      </c>
      <c r="K1325" s="32">
        <f>SUM(Tabela2[[#This Row],[Tributação federal para nacionais]:[Tributação municipal]])</f>
        <v>0.45790000000000003</v>
      </c>
      <c r="L1325" s="14">
        <f>Tabela2[[#This Row],[importadosFederal]]/100</f>
        <v>0.13449999999999998</v>
      </c>
      <c r="M1325" s="14">
        <f>Tabela2[[#This Row],[nacionalFederal]]/100</f>
        <v>0.25340000000000001</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18.190000000000001</v>
      </c>
      <c r="I1326">
        <v>7</v>
      </c>
      <c r="J1326">
        <v>0</v>
      </c>
      <c r="K1326" s="32">
        <f>SUM(Tabela2[[#This Row],[Tributação federal para nacionais]:[Tributação municipal]])</f>
        <v>0.38640000000000002</v>
      </c>
      <c r="L1326" s="14">
        <f>Tabela2[[#This Row],[importadosFederal]]/100</f>
        <v>0.13449999999999998</v>
      </c>
      <c r="M1326" s="14">
        <f>Tabela2[[#This Row],[nacionalFederal]]/100</f>
        <v>0.18190000000000001</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20.61</v>
      </c>
      <c r="I1327">
        <v>7</v>
      </c>
      <c r="J1327">
        <v>0</v>
      </c>
      <c r="K1327" s="32">
        <f>SUM(Tabela2[[#This Row],[Tributação federal para nacionais]:[Tributação municipal]])</f>
        <v>0.41060000000000002</v>
      </c>
      <c r="L1327" s="14">
        <f>Tabela2[[#This Row],[importadosFederal]]/100</f>
        <v>0.13449999999999998</v>
      </c>
      <c r="M1327" s="14">
        <f>Tabela2[[#This Row],[nacionalFederal]]/100</f>
        <v>0.20610000000000001</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18.190000000000001</v>
      </c>
      <c r="I1328">
        <v>7</v>
      </c>
      <c r="J1328">
        <v>0</v>
      </c>
      <c r="K1328" s="32">
        <f>SUM(Tabela2[[#This Row],[Tributação federal para nacionais]:[Tributação municipal]])</f>
        <v>0.38640000000000002</v>
      </c>
      <c r="L1328" s="14">
        <f>Tabela2[[#This Row],[importadosFederal]]/100</f>
        <v>0.13449999999999998</v>
      </c>
      <c r="M1328" s="14">
        <f>Tabela2[[#This Row],[nacionalFederal]]/100</f>
        <v>0.18190000000000001</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20.61</v>
      </c>
      <c r="I1329">
        <v>7</v>
      </c>
      <c r="J1329">
        <v>0</v>
      </c>
      <c r="K1329" s="32">
        <f>SUM(Tabela2[[#This Row],[Tributação federal para nacionais]:[Tributação municipal]])</f>
        <v>0.41060000000000002</v>
      </c>
      <c r="L1329" s="14">
        <f>Tabela2[[#This Row],[importadosFederal]]/100</f>
        <v>0.13449999999999998</v>
      </c>
      <c r="M1329" s="14">
        <f>Tabela2[[#This Row],[nacionalFederal]]/100</f>
        <v>0.20610000000000001</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18.190000000000001</v>
      </c>
      <c r="I1330">
        <v>7</v>
      </c>
      <c r="J1330">
        <v>0</v>
      </c>
      <c r="K1330" s="32">
        <f>SUM(Tabela2[[#This Row],[Tributação federal para nacionais]:[Tributação municipal]])</f>
        <v>0.38640000000000002</v>
      </c>
      <c r="L1330" s="14">
        <f>Tabela2[[#This Row],[importadosFederal]]/100</f>
        <v>0.13449999999999998</v>
      </c>
      <c r="M1330" s="14">
        <f>Tabela2[[#This Row],[nacionalFederal]]/100</f>
        <v>0.18190000000000001</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21.83</v>
      </c>
      <c r="I1331">
        <v>7</v>
      </c>
      <c r="J1331">
        <v>0</v>
      </c>
      <c r="K1331" s="32">
        <f>SUM(Tabela2[[#This Row],[Tributação federal para nacionais]:[Tributação municipal]])</f>
        <v>0.42280000000000001</v>
      </c>
      <c r="L1331" s="14">
        <f>Tabela2[[#This Row],[importadosFederal]]/100</f>
        <v>0.13449999999999998</v>
      </c>
      <c r="M1331" s="14">
        <f>Tabela2[[#This Row],[nacionalFederal]]/100</f>
        <v>0.21829999999999999</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18.190000000000001</v>
      </c>
      <c r="I1332">
        <v>7</v>
      </c>
      <c r="J1332">
        <v>0</v>
      </c>
      <c r="K1332" s="32">
        <f>SUM(Tabela2[[#This Row],[Tributação federal para nacionais]:[Tributação municipal]])</f>
        <v>0.38640000000000002</v>
      </c>
      <c r="L1332" s="14">
        <f>Tabela2[[#This Row],[importadosFederal]]/100</f>
        <v>0.13449999999999998</v>
      </c>
      <c r="M1332" s="14">
        <f>Tabela2[[#This Row],[nacionalFederal]]/100</f>
        <v>0.18190000000000001</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22.9</v>
      </c>
      <c r="I1333">
        <v>7</v>
      </c>
      <c r="J1333">
        <v>0</v>
      </c>
      <c r="K1333" s="32">
        <f>SUM(Tabela2[[#This Row],[Tributação federal para nacionais]:[Tributação municipal]])</f>
        <v>0.43349999999999994</v>
      </c>
      <c r="L1333" s="14">
        <f>Tabela2[[#This Row],[importadosFederal]]/100</f>
        <v>0.13449999999999998</v>
      </c>
      <c r="M1333" s="14">
        <f>Tabela2[[#This Row],[nacionalFederal]]/100</f>
        <v>0.22899999999999998</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22.05</v>
      </c>
      <c r="I1334">
        <v>7</v>
      </c>
      <c r="J1334">
        <v>0</v>
      </c>
      <c r="K1334" s="32">
        <f>SUM(Tabela2[[#This Row],[Tributação federal para nacionais]:[Tributação municipal]])</f>
        <v>0.42499999999999999</v>
      </c>
      <c r="L1334" s="14">
        <f>Tabela2[[#This Row],[importadosFederal]]/100</f>
        <v>0.13449999999999998</v>
      </c>
      <c r="M1334" s="14">
        <f>Tabela2[[#This Row],[nacionalFederal]]/100</f>
        <v>0.2205</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22.05</v>
      </c>
      <c r="I1335">
        <v>7</v>
      </c>
      <c r="J1335">
        <v>0</v>
      </c>
      <c r="K1335" s="32">
        <f>SUM(Tabela2[[#This Row],[Tributação federal para nacionais]:[Tributação municipal]])</f>
        <v>0.42499999999999999</v>
      </c>
      <c r="L1335" s="14">
        <f>Tabela2[[#This Row],[importadosFederal]]/100</f>
        <v>0.13449999999999998</v>
      </c>
      <c r="M1335" s="14">
        <f>Tabela2[[#This Row],[nacionalFederal]]/100</f>
        <v>0.2205</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7</v>
      </c>
      <c r="J1336">
        <v>0</v>
      </c>
      <c r="K1336" s="32">
        <f>SUM(Tabela2[[#This Row],[Tributação federal para nacionais]:[Tributação municipal]])</f>
        <v>0.41940000000000005</v>
      </c>
      <c r="L1336" s="14">
        <f>Tabela2[[#This Row],[importadosFederal]]/100</f>
        <v>0.14880000000000002</v>
      </c>
      <c r="M1336" s="14">
        <f>Tabela2[[#This Row],[nacionalFederal]]/100</f>
        <v>0.2006</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7</v>
      </c>
      <c r="J1338">
        <v>0</v>
      </c>
      <c r="K1338" s="32">
        <f>SUM(Tabela2[[#This Row],[Tributação federal para nacionais]:[Tributação municipal]])</f>
        <v>0.46779999999999994</v>
      </c>
      <c r="L1338" s="14">
        <f>Tabela2[[#This Row],[importadosFederal]]/100</f>
        <v>0.13449999999999998</v>
      </c>
      <c r="M1338" s="14">
        <f>Tabela2[[#This Row],[nacionalFederal]]/100</f>
        <v>0.26329999999999998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7</v>
      </c>
      <c r="J1339">
        <v>0</v>
      </c>
      <c r="K1339" s="32">
        <f>SUM(Tabela2[[#This Row],[Tributação federal para nacionais]:[Tributação municipal]])</f>
        <v>0.46779999999999994</v>
      </c>
      <c r="L1339" s="14">
        <f>Tabela2[[#This Row],[importadosFederal]]/100</f>
        <v>0.13449999999999998</v>
      </c>
      <c r="M1339" s="14">
        <f>Tabela2[[#This Row],[nacionalFederal]]/100</f>
        <v>0.26329999999999998</v>
      </c>
      <c r="N1339" s="14">
        <f>Tabela2[[#This Row],[estadual]]/100</f>
        <v>7.0000000000000007E-2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17192</v>
      </c>
      <c r="G1340">
        <v>26.32</v>
      </c>
      <c r="H1340">
        <v>36.4</v>
      </c>
      <c r="I1340">
        <v>17</v>
      </c>
      <c r="J1340">
        <v>0</v>
      </c>
      <c r="K1340" s="32">
        <f>SUM(Tabela2[[#This Row],[Tributação federal para nacionais]:[Tributação municipal]])</f>
        <v>0.79720000000000002</v>
      </c>
      <c r="L1340" s="14">
        <f>Tabela2[[#This Row],[importadosFederal]]/100</f>
        <v>0.26319999999999999</v>
      </c>
      <c r="M1340" s="14">
        <f>Tabela2[[#This Row],[nacionalFederal]]/100</f>
        <v>0.36399999999999999</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17193</v>
      </c>
      <c r="G1341">
        <v>31.27</v>
      </c>
      <c r="H1341">
        <v>41.35</v>
      </c>
      <c r="I1341">
        <v>17</v>
      </c>
      <c r="J1341">
        <v>0</v>
      </c>
      <c r="K1341" s="32">
        <f>SUM(Tabela2[[#This Row],[Tributação federal para nacionais]:[Tributação municipal]])</f>
        <v>0.8962</v>
      </c>
      <c r="L1341" s="14">
        <f>Tabela2[[#This Row],[importadosFederal]]/100</f>
        <v>0.31269999999999998</v>
      </c>
      <c r="M1341" s="14">
        <f>Tabela2[[#This Row],[nacionalFederal]]/100</f>
        <v>0.41350000000000003</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7</v>
      </c>
      <c r="J1342">
        <v>0</v>
      </c>
      <c r="K1342" s="32">
        <f>SUM(Tabela2[[#This Row],[Tributação federal para nacionais]:[Tributação municipal]])</f>
        <v>0.4975</v>
      </c>
      <c r="L1342" s="14">
        <f>Tabela2[[#This Row],[importadosFederal]]/100</f>
        <v>0.13449999999999998</v>
      </c>
      <c r="M1342" s="14">
        <f>Tabela2[[#This Row],[nacionalFederal]]/100</f>
        <v>0.29299999999999998</v>
      </c>
      <c r="N1342" s="14">
        <f>Tabela2[[#This Row],[estadual]]/100</f>
        <v>7.0000000000000007E-2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7</v>
      </c>
      <c r="J1343">
        <v>0</v>
      </c>
      <c r="K1343" s="32">
        <f>SUM(Tabela2[[#This Row],[Tributação federal para nacionais]:[Tributação municipal]])</f>
        <v>0.48289999999999994</v>
      </c>
      <c r="L1343" s="14">
        <f>Tabela2[[#This Row],[importadosFederal]]/100</f>
        <v>0.13449999999999998</v>
      </c>
      <c r="M1343" s="14">
        <f>Tabela2[[#This Row],[nacionalFederal]]/100</f>
        <v>0.27839999999999998</v>
      </c>
      <c r="N1343" s="14">
        <f>Tabela2[[#This Row],[estadual]]/100</f>
        <v>7.0000000000000007E-2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17</v>
      </c>
      <c r="J1349">
        <v>0</v>
      </c>
      <c r="K1349" s="32">
        <f>SUM(Tabela2[[#This Row],[Tributação federal para nacionais]:[Tributação municipal]])</f>
        <v>0.87249999999999994</v>
      </c>
      <c r="L1349" s="14">
        <f>Tabela2[[#This Row],[importadosFederal]]/100</f>
        <v>0.26489999999999997</v>
      </c>
      <c r="M1349" s="14">
        <f>Tabela2[[#This Row],[nacionalFederal]]/100</f>
        <v>0.43759999999999999</v>
      </c>
      <c r="N1349" s="14">
        <f>Tabela2[[#This Row],[estadual]]/100</f>
        <v>0.17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17194</v>
      </c>
      <c r="G1350">
        <v>13.45</v>
      </c>
      <c r="H1350">
        <v>26.92</v>
      </c>
      <c r="I1350">
        <v>17</v>
      </c>
      <c r="J1350">
        <v>0</v>
      </c>
      <c r="K1350" s="32">
        <f>SUM(Tabela2[[#This Row],[Tributação federal para nacionais]:[Tributação municipal]])</f>
        <v>0.57369999999999999</v>
      </c>
      <c r="L1350" s="14">
        <f>Tabela2[[#This Row],[importadosFederal]]/100</f>
        <v>0.13449999999999998</v>
      </c>
      <c r="M1350" s="14">
        <f>Tabela2[[#This Row],[nacionalFederal]]/100</f>
        <v>0.26919999999999999</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17195</v>
      </c>
      <c r="G1351">
        <v>13.45</v>
      </c>
      <c r="H1351">
        <v>26.92</v>
      </c>
      <c r="I1351">
        <v>17</v>
      </c>
      <c r="J1351">
        <v>0</v>
      </c>
      <c r="K1351" s="32">
        <f>SUM(Tabela2[[#This Row],[Tributação federal para nacionais]:[Tributação municipal]])</f>
        <v>0.57369999999999999</v>
      </c>
      <c r="L1351" s="14">
        <f>Tabela2[[#This Row],[importadosFederal]]/100</f>
        <v>0.13449999999999998</v>
      </c>
      <c r="M1351" s="14">
        <f>Tabela2[[#This Row],[nacionalFederal]]/100</f>
        <v>0.26919999999999999</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17</v>
      </c>
      <c r="J1352">
        <v>0</v>
      </c>
      <c r="K1352" s="32">
        <f>SUM(Tabela2[[#This Row],[Tributação federal para nacionais]:[Tributação municipal]])</f>
        <v>0.61170000000000002</v>
      </c>
      <c r="L1352" s="14">
        <f>Tabela2[[#This Row],[importadosFederal]]/100</f>
        <v>0.13449999999999998</v>
      </c>
      <c r="M1352" s="14">
        <f>Tabela2[[#This Row],[nacionalFederal]]/100</f>
        <v>0.30719999999999997</v>
      </c>
      <c r="N1352" s="14">
        <f>Tabela2[[#This Row],[estadual]]/100</f>
        <v>0.17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17</v>
      </c>
      <c r="J1353">
        <v>0</v>
      </c>
      <c r="K1353" s="32">
        <f>SUM(Tabela2[[#This Row],[Tributação federal para nacionais]:[Tributação municipal]])</f>
        <v>1.0368999999999999</v>
      </c>
      <c r="L1353" s="14">
        <f>Tabela2[[#This Row],[importadosFederal]]/100</f>
        <v>0.34710000000000002</v>
      </c>
      <c r="M1353" s="14">
        <f>Tabela2[[#This Row],[nacionalFederal]]/100</f>
        <v>0.51979999999999993</v>
      </c>
      <c r="N1353" s="14">
        <f>Tabela2[[#This Row],[estadual]]/100</f>
        <v>0.17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29.87</v>
      </c>
      <c r="H1354">
        <v>43.34</v>
      </c>
      <c r="I1354">
        <v>17</v>
      </c>
      <c r="J1354">
        <v>0</v>
      </c>
      <c r="K1354" s="32">
        <f>SUM(Tabela2[[#This Row],[Tributação federal para nacionais]:[Tributação municipal]])</f>
        <v>0.90210000000000001</v>
      </c>
      <c r="L1354" s="14">
        <f>Tabela2[[#This Row],[importadosFederal]]/100</f>
        <v>0.29870000000000002</v>
      </c>
      <c r="M1354" s="14">
        <f>Tabela2[[#This Row],[nacionalFederal]]/100</f>
        <v>0.43340000000000001</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17</v>
      </c>
      <c r="J1355">
        <v>0</v>
      </c>
      <c r="K1355" s="32">
        <f>SUM(Tabela2[[#This Row],[Tributação federal para nacionais]:[Tributação municipal]])</f>
        <v>0.85189999999999999</v>
      </c>
      <c r="L1355" s="14">
        <f>Tabela2[[#This Row],[importadosFederal]]/100</f>
        <v>0.25459999999999999</v>
      </c>
      <c r="M1355" s="14">
        <f>Tabela2[[#This Row],[nacionalFederal]]/100</f>
        <v>0.42729999999999996</v>
      </c>
      <c r="N1355" s="14">
        <f>Tabela2[[#This Row],[estadual]]/100</f>
        <v>0.17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26.92</v>
      </c>
      <c r="I1356">
        <v>17</v>
      </c>
      <c r="J1356">
        <v>0</v>
      </c>
      <c r="K1356" s="32">
        <f>SUM(Tabela2[[#This Row],[Tributação federal para nacionais]:[Tributação municipal]])</f>
        <v>0.57369999999999999</v>
      </c>
      <c r="L1356" s="14">
        <f>Tabela2[[#This Row],[importadosFederal]]/100</f>
        <v>0.13449999999999998</v>
      </c>
      <c r="M1356" s="14">
        <f>Tabela2[[#This Row],[nacionalFederal]]/100</f>
        <v>0.26919999999999999</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26.92</v>
      </c>
      <c r="I1357">
        <v>17</v>
      </c>
      <c r="J1357">
        <v>0</v>
      </c>
      <c r="K1357" s="32">
        <f>SUM(Tabela2[[#This Row],[Tributação federal para nacionais]:[Tributação municipal]])</f>
        <v>0.57369999999999999</v>
      </c>
      <c r="L1357" s="14">
        <f>Tabela2[[#This Row],[importadosFederal]]/100</f>
        <v>0.13449999999999998</v>
      </c>
      <c r="M1357" s="14">
        <f>Tabela2[[#This Row],[nacionalFederal]]/100</f>
        <v>0.26919999999999999</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29.87</v>
      </c>
      <c r="H1358">
        <v>43.34</v>
      </c>
      <c r="I1358">
        <v>17</v>
      </c>
      <c r="J1358">
        <v>0</v>
      </c>
      <c r="K1358" s="32">
        <f>SUM(Tabela2[[#This Row],[Tributação federal para nacionais]:[Tributação municipal]])</f>
        <v>0.90210000000000001</v>
      </c>
      <c r="L1358" s="14">
        <f>Tabela2[[#This Row],[importadosFederal]]/100</f>
        <v>0.29870000000000002</v>
      </c>
      <c r="M1358" s="14">
        <f>Tabela2[[#This Row],[nacionalFederal]]/100</f>
        <v>0.43340000000000001</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29.87</v>
      </c>
      <c r="H1359">
        <v>43.34</v>
      </c>
      <c r="I1359">
        <v>17</v>
      </c>
      <c r="J1359">
        <v>0</v>
      </c>
      <c r="K1359" s="32">
        <f>SUM(Tabela2[[#This Row],[Tributação federal para nacionais]:[Tributação municipal]])</f>
        <v>0.90210000000000001</v>
      </c>
      <c r="L1359" s="14">
        <f>Tabela2[[#This Row],[importadosFederal]]/100</f>
        <v>0.29870000000000002</v>
      </c>
      <c r="M1359" s="14">
        <f>Tabela2[[#This Row],[nacionalFederal]]/100</f>
        <v>0.43340000000000001</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29.87</v>
      </c>
      <c r="H1360">
        <v>43.34</v>
      </c>
      <c r="I1360">
        <v>17</v>
      </c>
      <c r="J1360">
        <v>0</v>
      </c>
      <c r="K1360" s="32">
        <f>SUM(Tabela2[[#This Row],[Tributação federal para nacionais]:[Tributação municipal]])</f>
        <v>0.90210000000000001</v>
      </c>
      <c r="L1360" s="14">
        <f>Tabela2[[#This Row],[importadosFederal]]/100</f>
        <v>0.29870000000000002</v>
      </c>
      <c r="M1360" s="14">
        <f>Tabela2[[#This Row],[nacionalFederal]]/100</f>
        <v>0.43340000000000001</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35.51</v>
      </c>
      <c r="H1362">
        <v>48.98</v>
      </c>
      <c r="I1362">
        <v>17</v>
      </c>
      <c r="J1362">
        <v>0</v>
      </c>
      <c r="K1362" s="32">
        <f>SUM(Tabela2[[#This Row],[Tributação federal para nacionais]:[Tributação municipal]])</f>
        <v>1.0148999999999999</v>
      </c>
      <c r="L1362" s="14">
        <f>Tabela2[[#This Row],[importadosFederal]]/100</f>
        <v>0.35509999999999997</v>
      </c>
      <c r="M1362" s="14">
        <f>Tabela2[[#This Row],[nacionalFederal]]/100</f>
        <v>0.48979999999999996</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17196</v>
      </c>
      <c r="G1363">
        <v>25.28</v>
      </c>
      <c r="H1363">
        <v>37.71</v>
      </c>
      <c r="I1363">
        <v>25</v>
      </c>
      <c r="J1363">
        <v>0</v>
      </c>
      <c r="K1363" s="32">
        <f>SUM(Tabela2[[#This Row],[Tributação federal para nacionais]:[Tributação municipal]])</f>
        <v>0.87990000000000002</v>
      </c>
      <c r="L1363" s="14">
        <f>Tabela2[[#This Row],[importadosFederal]]/100</f>
        <v>0.25280000000000002</v>
      </c>
      <c r="M1363" s="14">
        <f>Tabela2[[#This Row],[nacionalFederal]]/100</f>
        <v>0.37709999999999999</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25</v>
      </c>
      <c r="J1364">
        <v>0</v>
      </c>
      <c r="K1364" s="32">
        <f>SUM(Tabela2[[#This Row],[Tributação federal para nacionais]:[Tributação municipal]])</f>
        <v>0.87990000000000002</v>
      </c>
      <c r="L1364" s="14">
        <f>Tabela2[[#This Row],[importadosFederal]]/100</f>
        <v>0.25280000000000002</v>
      </c>
      <c r="M1364" s="14">
        <f>Tabela2[[#This Row],[nacionalFederal]]/100</f>
        <v>0.37709999999999999</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25</v>
      </c>
      <c r="J1365">
        <v>0</v>
      </c>
      <c r="K1365" s="32">
        <f>SUM(Tabela2[[#This Row],[Tributação federal para nacionais]:[Tributação municipal]])</f>
        <v>0.80490000000000006</v>
      </c>
      <c r="L1365" s="14">
        <f>Tabela2[[#This Row],[importadosFederal]]/100</f>
        <v>0.19899999999999998</v>
      </c>
      <c r="M1365" s="14">
        <f>Tabela2[[#This Row],[nacionalFederal]]/100</f>
        <v>0.35590000000000005</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35.51</v>
      </c>
      <c r="H1366">
        <v>52.53</v>
      </c>
      <c r="I1366">
        <v>17</v>
      </c>
      <c r="J1366">
        <v>0</v>
      </c>
      <c r="K1366" s="32">
        <f>SUM(Tabela2[[#This Row],[Tributação federal para nacionais]:[Tributação municipal]])</f>
        <v>1.0504</v>
      </c>
      <c r="L1366" s="14">
        <f>Tabela2[[#This Row],[importadosFederal]]/100</f>
        <v>0.35509999999999997</v>
      </c>
      <c r="M1366" s="14">
        <f>Tabela2[[#This Row],[nacionalFederal]]/100</f>
        <v>0.52529999999999999</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25</v>
      </c>
      <c r="J1367">
        <v>0</v>
      </c>
      <c r="K1367" s="32">
        <f>SUM(Tabela2[[#This Row],[Tributação federal para nacionais]:[Tributação municipal]])</f>
        <v>0.77229999999999999</v>
      </c>
      <c r="L1367" s="14">
        <f>Tabela2[[#This Row],[importadosFederal]]/100</f>
        <v>0.19899999999999998</v>
      </c>
      <c r="M1367" s="14">
        <f>Tabela2[[#This Row],[nacionalFederal]]/100</f>
        <v>0.32329999999999998</v>
      </c>
      <c r="N1367" s="14">
        <f>Tabela2[[#This Row],[estadual]]/100</f>
        <v>0.25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35.51</v>
      </c>
      <c r="H1368">
        <v>48.98</v>
      </c>
      <c r="I1368">
        <v>17</v>
      </c>
      <c r="J1368">
        <v>0</v>
      </c>
      <c r="K1368" s="32">
        <f>SUM(Tabela2[[#This Row],[Tributação federal para nacionais]:[Tributação municipal]])</f>
        <v>1.0148999999999999</v>
      </c>
      <c r="L1368" s="14">
        <f>Tabela2[[#This Row],[importadosFederal]]/100</f>
        <v>0.35509999999999997</v>
      </c>
      <c r="M1368" s="14">
        <f>Tabela2[[#This Row],[nacionalFederal]]/100</f>
        <v>0.48979999999999996</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25</v>
      </c>
      <c r="J1369">
        <v>0</v>
      </c>
      <c r="K1369" s="32">
        <f>SUM(Tabela2[[#This Row],[Tributação federal para nacionais]:[Tributação municipal]])</f>
        <v>0.77229999999999999</v>
      </c>
      <c r="L1369" s="14">
        <f>Tabela2[[#This Row],[importadosFederal]]/100</f>
        <v>0.19899999999999998</v>
      </c>
      <c r="M1369" s="14">
        <f>Tabela2[[#This Row],[nacionalFederal]]/100</f>
        <v>0.32329999999999998</v>
      </c>
      <c r="N1369" s="14">
        <f>Tabela2[[#This Row],[estadual]]/100</f>
        <v>0.25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35.51</v>
      </c>
      <c r="H1370">
        <v>48.98</v>
      </c>
      <c r="I1370">
        <v>17</v>
      </c>
      <c r="J1370">
        <v>0</v>
      </c>
      <c r="K1370" s="32">
        <f>SUM(Tabela2[[#This Row],[Tributação federal para nacionais]:[Tributação municipal]])</f>
        <v>1.0148999999999999</v>
      </c>
      <c r="L1370" s="14">
        <f>Tabela2[[#This Row],[importadosFederal]]/100</f>
        <v>0.35509999999999997</v>
      </c>
      <c r="M1370" s="14">
        <f>Tabela2[[#This Row],[nacionalFederal]]/100</f>
        <v>0.48979999999999996</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25</v>
      </c>
      <c r="J1371">
        <v>0</v>
      </c>
      <c r="K1371" s="32">
        <f>SUM(Tabela2[[#This Row],[Tributação federal para nacionais]:[Tributação municipal]])</f>
        <v>0.77229999999999999</v>
      </c>
      <c r="L1371" s="14">
        <f>Tabela2[[#This Row],[importadosFederal]]/100</f>
        <v>0.19899999999999998</v>
      </c>
      <c r="M1371" s="14">
        <f>Tabela2[[#This Row],[nacionalFederal]]/100</f>
        <v>0.32329999999999998</v>
      </c>
      <c r="N1371" s="14">
        <f>Tabela2[[#This Row],[estadual]]/100</f>
        <v>0.25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25</v>
      </c>
      <c r="J1372">
        <v>0</v>
      </c>
      <c r="K1372" s="32">
        <f>SUM(Tabela2[[#This Row],[Tributação federal para nacionais]:[Tributação municipal]])</f>
        <v>0.77229999999999999</v>
      </c>
      <c r="L1372" s="14">
        <f>Tabela2[[#This Row],[importadosFederal]]/100</f>
        <v>0.19899999999999998</v>
      </c>
      <c r="M1372" s="14">
        <f>Tabela2[[#This Row],[nacionalFederal]]/100</f>
        <v>0.32329999999999998</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17</v>
      </c>
      <c r="J1373">
        <v>0</v>
      </c>
      <c r="K1373" s="32">
        <f>SUM(Tabela2[[#This Row],[Tributação federal para nacionais]:[Tributação municipal]])</f>
        <v>0.89090000000000003</v>
      </c>
      <c r="L1373" s="14">
        <f>Tabela2[[#This Row],[importadosFederal]]/100</f>
        <v>0.29830000000000001</v>
      </c>
      <c r="M1373" s="14">
        <f>Tabela2[[#This Row],[nacionalFederal]]/100</f>
        <v>0.42259999999999998</v>
      </c>
      <c r="N1373" s="14">
        <f>Tabela2[[#This Row],[estadual]]/100</f>
        <v>0.17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17</v>
      </c>
      <c r="J1374">
        <v>0</v>
      </c>
      <c r="K1374" s="32">
        <f>SUM(Tabela2[[#This Row],[Tributação federal para nacionais]:[Tributação municipal]])</f>
        <v>0.89090000000000003</v>
      </c>
      <c r="L1374" s="14">
        <f>Tabela2[[#This Row],[importadosFederal]]/100</f>
        <v>0.29830000000000001</v>
      </c>
      <c r="M1374" s="14">
        <f>Tabela2[[#This Row],[nacionalFederal]]/100</f>
        <v>0.42259999999999998</v>
      </c>
      <c r="N1374" s="14">
        <f>Tabela2[[#This Row],[estadual]]/100</f>
        <v>0.17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25</v>
      </c>
      <c r="J1375">
        <v>0</v>
      </c>
      <c r="K1375" s="32">
        <f>SUM(Tabela2[[#This Row],[Tributação federal para nacionais]:[Tributação municipal]])</f>
        <v>0.77229999999999999</v>
      </c>
      <c r="L1375" s="14">
        <f>Tabela2[[#This Row],[importadosFederal]]/100</f>
        <v>0.19899999999999998</v>
      </c>
      <c r="M1375" s="14">
        <f>Tabela2[[#This Row],[nacionalFederal]]/100</f>
        <v>0.32329999999999998</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25</v>
      </c>
      <c r="J1376">
        <v>0</v>
      </c>
      <c r="K1376" s="32">
        <f>SUM(Tabela2[[#This Row],[Tributação federal para nacionais]:[Tributação municipal]])</f>
        <v>0.77229999999999999</v>
      </c>
      <c r="L1376" s="14">
        <f>Tabela2[[#This Row],[importadosFederal]]/100</f>
        <v>0.19899999999999998</v>
      </c>
      <c r="M1376" s="14">
        <f>Tabela2[[#This Row],[nacionalFederal]]/100</f>
        <v>0.32329999999999998</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35.51</v>
      </c>
      <c r="H1377">
        <v>48.98</v>
      </c>
      <c r="I1377">
        <v>17</v>
      </c>
      <c r="J1377">
        <v>0</v>
      </c>
      <c r="K1377" s="32">
        <f>SUM(Tabela2[[#This Row],[Tributação federal para nacionais]:[Tributação municipal]])</f>
        <v>1.0148999999999999</v>
      </c>
      <c r="L1377" s="14">
        <f>Tabela2[[#This Row],[importadosFederal]]/100</f>
        <v>0.35509999999999997</v>
      </c>
      <c r="M1377" s="14">
        <f>Tabela2[[#This Row],[nacionalFederal]]/100</f>
        <v>0.48979999999999996</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17197</v>
      </c>
      <c r="G1380">
        <v>19.170000000000002</v>
      </c>
      <c r="H1380">
        <v>19.77</v>
      </c>
      <c r="I1380">
        <v>17</v>
      </c>
      <c r="J1380">
        <v>0</v>
      </c>
      <c r="K1380" s="32">
        <f>SUM(Tabela2[[#This Row],[Tributação federal para nacionais]:[Tributação municipal]])</f>
        <v>0.55940000000000001</v>
      </c>
      <c r="L1380" s="14">
        <f>Tabela2[[#This Row],[importadosFederal]]/100</f>
        <v>0.19170000000000001</v>
      </c>
      <c r="M1380" s="14">
        <f>Tabela2[[#This Row],[nacionalFederal]]/100</f>
        <v>0.19769999999999999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25.55</v>
      </c>
      <c r="I1381">
        <v>25</v>
      </c>
      <c r="J1381">
        <v>0</v>
      </c>
      <c r="K1381" s="32">
        <f>SUM(Tabela2[[#This Row],[Tributação federal para nacionais]:[Tributação municipal]])</f>
        <v>0.64</v>
      </c>
      <c r="L1381" s="14">
        <f>Tabela2[[#This Row],[importadosFederal]]/100</f>
        <v>0.13449999999999998</v>
      </c>
      <c r="M1381" s="14">
        <f>Tabela2[[#This Row],[nacionalFederal]]/100</f>
        <v>0.2555</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26.92</v>
      </c>
      <c r="I1382">
        <v>17</v>
      </c>
      <c r="J1382">
        <v>0</v>
      </c>
      <c r="K1382" s="32">
        <f>SUM(Tabela2[[#This Row],[Tributação federal para nacionais]:[Tributação municipal]])</f>
        <v>0.57369999999999999</v>
      </c>
      <c r="L1382" s="14">
        <f>Tabela2[[#This Row],[importadosFederal]]/100</f>
        <v>0.13449999999999998</v>
      </c>
      <c r="M1382" s="14">
        <f>Tabela2[[#This Row],[nacionalFederal]]/100</f>
        <v>0.26919999999999999</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17197</v>
      </c>
      <c r="G1383">
        <v>19.170000000000002</v>
      </c>
      <c r="H1383">
        <v>32.64</v>
      </c>
      <c r="I1383">
        <v>17</v>
      </c>
      <c r="J1383">
        <v>0</v>
      </c>
      <c r="K1383" s="32">
        <f>SUM(Tabela2[[#This Row],[Tributação federal para nacionais]:[Tributação municipal]])</f>
        <v>0.68810000000000004</v>
      </c>
      <c r="L1383" s="14">
        <f>Tabela2[[#This Row],[importadosFederal]]/100</f>
        <v>0.19170000000000001</v>
      </c>
      <c r="M1383" s="14">
        <f>Tabela2[[#This Row],[nacionalFederal]]/100</f>
        <v>0.32640000000000002</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18.559999999999999</v>
      </c>
      <c r="H1384">
        <v>19.16</v>
      </c>
      <c r="I1384">
        <v>25</v>
      </c>
      <c r="J1384">
        <v>0</v>
      </c>
      <c r="K1384" s="32">
        <f>SUM(Tabela2[[#This Row],[Tributação federal para nacionais]:[Tributação municipal]])</f>
        <v>0.62719999999999998</v>
      </c>
      <c r="L1384" s="14">
        <f>Tabela2[[#This Row],[importadosFederal]]/100</f>
        <v>0.18559999999999999</v>
      </c>
      <c r="M1384" s="14">
        <f>Tabela2[[#This Row],[nacionalFederal]]/100</f>
        <v>0.19159999999999999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18.559999999999999</v>
      </c>
      <c r="H1386">
        <v>30.66</v>
      </c>
      <c r="I1386">
        <v>25</v>
      </c>
      <c r="J1386">
        <v>0</v>
      </c>
      <c r="K1386" s="32">
        <f>SUM(Tabela2[[#This Row],[Tributação federal para nacionais]:[Tributação municipal]])</f>
        <v>0.74219999999999997</v>
      </c>
      <c r="L1386" s="14">
        <f>Tabela2[[#This Row],[importadosFederal]]/100</f>
        <v>0.18559999999999999</v>
      </c>
      <c r="M1386" s="14">
        <f>Tabela2[[#This Row],[nacionalFederal]]/100</f>
        <v>0.30659999999999998</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26.92</v>
      </c>
      <c r="I1387">
        <v>17</v>
      </c>
      <c r="J1387">
        <v>0</v>
      </c>
      <c r="K1387" s="32">
        <f>SUM(Tabela2[[#This Row],[Tributação federal para nacionais]:[Tributação municipal]])</f>
        <v>0.57369999999999999</v>
      </c>
      <c r="L1387" s="14">
        <f>Tabela2[[#This Row],[importadosFederal]]/100</f>
        <v>0.13449999999999998</v>
      </c>
      <c r="M1387" s="14">
        <f>Tabela2[[#This Row],[nacionalFederal]]/100</f>
        <v>0.26919999999999999</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18.559999999999999</v>
      </c>
      <c r="H1388">
        <v>30.66</v>
      </c>
      <c r="I1388">
        <v>25</v>
      </c>
      <c r="J1388">
        <v>0</v>
      </c>
      <c r="K1388" s="32">
        <f>SUM(Tabela2[[#This Row],[Tributação federal para nacionais]:[Tributação municipal]])</f>
        <v>0.74219999999999997</v>
      </c>
      <c r="L1388" s="14">
        <f>Tabela2[[#This Row],[importadosFederal]]/100</f>
        <v>0.18559999999999999</v>
      </c>
      <c r="M1388" s="14">
        <f>Tabela2[[#This Row],[nacionalFederal]]/100</f>
        <v>0.30659999999999998</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25</v>
      </c>
      <c r="J1389">
        <v>0</v>
      </c>
      <c r="K1389" s="32">
        <f>SUM(Tabela2[[#This Row],[Tributação federal para nacionais]:[Tributação municipal]])</f>
        <v>1.1755</v>
      </c>
      <c r="L1389" s="14">
        <f>Tabela2[[#This Row],[importadosFederal]]/100</f>
        <v>0.40060000000000001</v>
      </c>
      <c r="M1389" s="14">
        <f>Tabela2[[#This Row],[nacionalFederal]]/100</f>
        <v>0.52490000000000003</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25</v>
      </c>
      <c r="J1390">
        <v>0</v>
      </c>
      <c r="K1390" s="32">
        <f>SUM(Tabela2[[#This Row],[Tributação federal para nacionais]:[Tributação municipal]])</f>
        <v>1.1332</v>
      </c>
      <c r="L1390" s="14">
        <f>Tabela2[[#This Row],[importadosFederal]]/100</f>
        <v>0.40060000000000001</v>
      </c>
      <c r="M1390" s="14">
        <f>Tabela2[[#This Row],[nacionalFederal]]/100</f>
        <v>0.48259999999999997</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17198</v>
      </c>
      <c r="G1391">
        <v>31.27</v>
      </c>
      <c r="H1391">
        <v>40.14</v>
      </c>
      <c r="I1391">
        <v>17</v>
      </c>
      <c r="J1391">
        <v>0</v>
      </c>
      <c r="K1391" s="32">
        <f>SUM(Tabela2[[#This Row],[Tributação federal para nacionais]:[Tributação municipal]])</f>
        <v>0.8841</v>
      </c>
      <c r="L1391" s="14">
        <f>Tabela2[[#This Row],[importadosFederal]]/100</f>
        <v>0.31269999999999998</v>
      </c>
      <c r="M1391" s="14">
        <f>Tabela2[[#This Row],[nacionalFederal]]/100</f>
        <v>0.40139999999999998</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17199</v>
      </c>
      <c r="G1392">
        <v>31.27</v>
      </c>
      <c r="H1392">
        <v>40.14</v>
      </c>
      <c r="I1392">
        <v>17</v>
      </c>
      <c r="J1392">
        <v>0</v>
      </c>
      <c r="K1392" s="32">
        <f>SUM(Tabela2[[#This Row],[Tributação federal para nacionais]:[Tributação municipal]])</f>
        <v>0.8841</v>
      </c>
      <c r="L1392" s="14">
        <f>Tabela2[[#This Row],[importadosFederal]]/100</f>
        <v>0.31269999999999998</v>
      </c>
      <c r="M1392" s="14">
        <f>Tabela2[[#This Row],[nacionalFederal]]/100</f>
        <v>0.40139999999999998</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25</v>
      </c>
      <c r="J1393">
        <v>0</v>
      </c>
      <c r="K1393" s="32">
        <f>SUM(Tabela2[[#This Row],[Tributação federal para nacionais]:[Tributação municipal]])</f>
        <v>1.1755</v>
      </c>
      <c r="L1393" s="14">
        <f>Tabela2[[#This Row],[importadosFederal]]/100</f>
        <v>0.40060000000000001</v>
      </c>
      <c r="M1393" s="14">
        <f>Tabela2[[#This Row],[nacionalFederal]]/100</f>
        <v>0.52490000000000003</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25</v>
      </c>
      <c r="J1394">
        <v>0</v>
      </c>
      <c r="K1394" s="32">
        <f>SUM(Tabela2[[#This Row],[Tributação federal para nacionais]:[Tributação municipal]])</f>
        <v>1.1755</v>
      </c>
      <c r="L1394" s="14">
        <f>Tabela2[[#This Row],[importadosFederal]]/100</f>
        <v>0.40060000000000001</v>
      </c>
      <c r="M1394" s="14">
        <f>Tabela2[[#This Row],[nacionalFederal]]/100</f>
        <v>0.52490000000000003</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25</v>
      </c>
      <c r="J1395">
        <v>0</v>
      </c>
      <c r="K1395" s="32">
        <f>SUM(Tabela2[[#This Row],[Tributação federal para nacionais]:[Tributação municipal]])</f>
        <v>1.1755</v>
      </c>
      <c r="L1395" s="14">
        <f>Tabela2[[#This Row],[importadosFederal]]/100</f>
        <v>0.40060000000000001</v>
      </c>
      <c r="M1395" s="14">
        <f>Tabela2[[#This Row],[nacionalFederal]]/100</f>
        <v>0.52490000000000003</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17200</v>
      </c>
      <c r="G1396">
        <v>40.06</v>
      </c>
      <c r="H1396">
        <v>52.49</v>
      </c>
      <c r="I1396">
        <v>25</v>
      </c>
      <c r="J1396">
        <v>0</v>
      </c>
      <c r="K1396" s="32">
        <f>SUM(Tabela2[[#This Row],[Tributação federal para nacionais]:[Tributação municipal]])</f>
        <v>1.1755</v>
      </c>
      <c r="L1396" s="14">
        <f>Tabela2[[#This Row],[importadosFederal]]/100</f>
        <v>0.40060000000000001</v>
      </c>
      <c r="M1396" s="14">
        <f>Tabela2[[#This Row],[nacionalFederal]]/100</f>
        <v>0.52490000000000003</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25</v>
      </c>
      <c r="J1397">
        <v>0</v>
      </c>
      <c r="K1397" s="32">
        <f>SUM(Tabela2[[#This Row],[Tributação federal para nacionais]:[Tributação municipal]])</f>
        <v>1.1755</v>
      </c>
      <c r="L1397" s="14">
        <f>Tabela2[[#This Row],[importadosFederal]]/100</f>
        <v>0.40060000000000001</v>
      </c>
      <c r="M1397" s="14">
        <f>Tabela2[[#This Row],[nacionalFederal]]/100</f>
        <v>0.52490000000000003</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25</v>
      </c>
      <c r="J1398">
        <v>0</v>
      </c>
      <c r="K1398" s="32">
        <f>SUM(Tabela2[[#This Row],[Tributação federal para nacionais]:[Tributação municipal]])</f>
        <v>1.1755</v>
      </c>
      <c r="L1398" s="14">
        <f>Tabela2[[#This Row],[importadosFederal]]/100</f>
        <v>0.40060000000000001</v>
      </c>
      <c r="M1398" s="14">
        <f>Tabela2[[#This Row],[nacionalFederal]]/100</f>
        <v>0.52490000000000003</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25</v>
      </c>
      <c r="J1399">
        <v>0</v>
      </c>
      <c r="K1399" s="32">
        <f>SUM(Tabela2[[#This Row],[Tributação federal para nacionais]:[Tributação municipal]])</f>
        <v>1.1755</v>
      </c>
      <c r="L1399" s="14">
        <f>Tabela2[[#This Row],[importadosFederal]]/100</f>
        <v>0.40060000000000001</v>
      </c>
      <c r="M1399" s="14">
        <f>Tabela2[[#This Row],[nacionalFederal]]/100</f>
        <v>0.52490000000000003</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19.170000000000002</v>
      </c>
      <c r="H1400">
        <v>32.64</v>
      </c>
      <c r="I1400">
        <v>17</v>
      </c>
      <c r="J1400">
        <v>0</v>
      </c>
      <c r="K1400" s="32">
        <f>SUM(Tabela2[[#This Row],[Tributação federal para nacionais]:[Tributação municipal]])</f>
        <v>0.68810000000000004</v>
      </c>
      <c r="L1400" s="14">
        <f>Tabela2[[#This Row],[importadosFederal]]/100</f>
        <v>0.19170000000000001</v>
      </c>
      <c r="M1400" s="14">
        <f>Tabela2[[#This Row],[nacionalFederal]]/100</f>
        <v>0.32640000000000002</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35.51</v>
      </c>
      <c r="H1401">
        <v>48.98</v>
      </c>
      <c r="I1401">
        <v>17</v>
      </c>
      <c r="J1401">
        <v>0</v>
      </c>
      <c r="K1401" s="32">
        <f>SUM(Tabela2[[#This Row],[Tributação federal para nacionais]:[Tributação municipal]])</f>
        <v>1.0148999999999999</v>
      </c>
      <c r="L1401" s="14">
        <f>Tabela2[[#This Row],[importadosFederal]]/100</f>
        <v>0.35509999999999997</v>
      </c>
      <c r="M1401" s="14">
        <f>Tabela2[[#This Row],[nacionalFederal]]/100</f>
        <v>0.48979999999999996</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21.88</v>
      </c>
      <c r="I1402">
        <v>12</v>
      </c>
      <c r="J1402">
        <v>0</v>
      </c>
      <c r="K1402" s="32">
        <f>SUM(Tabela2[[#This Row],[Tributação federal para nacionais]:[Tributação municipal]])</f>
        <v>0.47329999999999994</v>
      </c>
      <c r="L1402" s="14">
        <f>Tabela2[[#This Row],[importadosFederal]]/100</f>
        <v>0.13449999999999998</v>
      </c>
      <c r="M1402" s="14">
        <f>Tabela2[[#This Row],[nacionalFederal]]/100</f>
        <v>0.21879999999999999</v>
      </c>
      <c r="N1402" s="14">
        <f>Tabela2[[#This Row],[estadual]]/100</f>
        <v>0.12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17</v>
      </c>
      <c r="J1403">
        <v>0</v>
      </c>
      <c r="K1403" s="32">
        <f>SUM(Tabela2[[#This Row],[Tributação federal para nacionais]:[Tributação municipal]])</f>
        <v>0.29060000000000002</v>
      </c>
      <c r="L1403" s="14">
        <f>Tabela2[[#This Row],[importadosFederal]]/100</f>
        <v>4.2000000000000003E-2</v>
      </c>
      <c r="M1403" s="14">
        <f>Tabela2[[#This Row],[nacionalFederal]]/100</f>
        <v>7.8600000000000003E-2</v>
      </c>
      <c r="N1403" s="14">
        <f>Tabela2[[#This Row],[estadual]]/100</f>
        <v>0.17</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17</v>
      </c>
      <c r="J1404">
        <v>0</v>
      </c>
      <c r="K1404" s="32">
        <f>SUM(Tabela2[[#This Row],[Tributação federal para nacionais]:[Tributação municipal]])</f>
        <v>0.29060000000000002</v>
      </c>
      <c r="L1404" s="14">
        <f>Tabela2[[#This Row],[importadosFederal]]/100</f>
        <v>4.2000000000000003E-2</v>
      </c>
      <c r="M1404" s="14">
        <f>Tabela2[[#This Row],[nacionalFederal]]/100</f>
        <v>7.8600000000000003E-2</v>
      </c>
      <c r="N1404" s="14">
        <f>Tabela2[[#This Row],[estadual]]/100</f>
        <v>0.17</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17</v>
      </c>
      <c r="J1405">
        <v>0</v>
      </c>
      <c r="K1405" s="32">
        <f>SUM(Tabela2[[#This Row],[Tributação federal para nacionais]:[Tributação municipal]])</f>
        <v>0.29060000000000002</v>
      </c>
      <c r="L1405" s="14">
        <f>Tabela2[[#This Row],[importadosFederal]]/100</f>
        <v>4.2000000000000003E-2</v>
      </c>
      <c r="M1405" s="14">
        <f>Tabela2[[#This Row],[nacionalFederal]]/100</f>
        <v>7.8600000000000003E-2</v>
      </c>
      <c r="N1405" s="14">
        <f>Tabela2[[#This Row],[estadual]]/100</f>
        <v>0.17</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17</v>
      </c>
      <c r="J1406">
        <v>0</v>
      </c>
      <c r="K1406" s="32">
        <f>SUM(Tabela2[[#This Row],[Tributação federal para nacionais]:[Tributação municipal]])</f>
        <v>0.29060000000000002</v>
      </c>
      <c r="L1406" s="14">
        <f>Tabela2[[#This Row],[importadosFederal]]/100</f>
        <v>4.2000000000000003E-2</v>
      </c>
      <c r="M1406" s="14">
        <f>Tabela2[[#This Row],[nacionalFederal]]/100</f>
        <v>7.8600000000000003E-2</v>
      </c>
      <c r="N1406" s="14">
        <f>Tabela2[[#This Row],[estadual]]/100</f>
        <v>0.17</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17</v>
      </c>
      <c r="J1407">
        <v>0</v>
      </c>
      <c r="K1407" s="32">
        <f>SUM(Tabela2[[#This Row],[Tributação federal para nacionais]:[Tributação municipal]])</f>
        <v>0.29060000000000002</v>
      </c>
      <c r="L1407" s="14">
        <f>Tabela2[[#This Row],[importadosFederal]]/100</f>
        <v>4.2000000000000003E-2</v>
      </c>
      <c r="M1407" s="14">
        <f>Tabela2[[#This Row],[nacionalFederal]]/100</f>
        <v>7.8600000000000003E-2</v>
      </c>
      <c r="N1407" s="14">
        <f>Tabela2[[#This Row],[estadual]]/100</f>
        <v>0.17</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17</v>
      </c>
      <c r="J1408">
        <v>0</v>
      </c>
      <c r="K1408" s="32">
        <f>SUM(Tabela2[[#This Row],[Tributação federal para nacionais]:[Tributação municipal]])</f>
        <v>0.29060000000000002</v>
      </c>
      <c r="L1408" s="14">
        <f>Tabela2[[#This Row],[importadosFederal]]/100</f>
        <v>4.2000000000000003E-2</v>
      </c>
      <c r="M1408" s="14">
        <f>Tabela2[[#This Row],[nacionalFederal]]/100</f>
        <v>7.8600000000000003E-2</v>
      </c>
      <c r="N1408" s="14">
        <f>Tabela2[[#This Row],[estadual]]/100</f>
        <v>0.17</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17</v>
      </c>
      <c r="J1409">
        <v>0</v>
      </c>
      <c r="K1409" s="32">
        <f>SUM(Tabela2[[#This Row],[Tributação federal para nacionais]:[Tributação municipal]])</f>
        <v>0.29060000000000002</v>
      </c>
      <c r="L1409" s="14">
        <f>Tabela2[[#This Row],[importadosFederal]]/100</f>
        <v>4.2000000000000003E-2</v>
      </c>
      <c r="M1409" s="14">
        <f>Tabela2[[#This Row],[nacionalFederal]]/100</f>
        <v>7.8600000000000003E-2</v>
      </c>
      <c r="N1409" s="14">
        <f>Tabela2[[#This Row],[estadual]]/100</f>
        <v>0.17</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17</v>
      </c>
      <c r="J1410">
        <v>0</v>
      </c>
      <c r="K1410" s="32">
        <f>SUM(Tabela2[[#This Row],[Tributação federal para nacionais]:[Tributação municipal]])</f>
        <v>0.29060000000000002</v>
      </c>
      <c r="L1410" s="14">
        <f>Tabela2[[#This Row],[importadosFederal]]/100</f>
        <v>4.2000000000000003E-2</v>
      </c>
      <c r="M1410" s="14">
        <f>Tabela2[[#This Row],[nacionalFederal]]/100</f>
        <v>7.8600000000000003E-2</v>
      </c>
      <c r="N1410" s="14">
        <f>Tabela2[[#This Row],[estadual]]/100</f>
        <v>0.17</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17</v>
      </c>
      <c r="J1411">
        <v>0</v>
      </c>
      <c r="K1411" s="32">
        <f>SUM(Tabela2[[#This Row],[Tributação federal para nacionais]:[Tributação municipal]])</f>
        <v>0.29060000000000002</v>
      </c>
      <c r="L1411" s="14">
        <f>Tabela2[[#This Row],[importadosFederal]]/100</f>
        <v>4.2000000000000003E-2</v>
      </c>
      <c r="M1411" s="14">
        <f>Tabela2[[#This Row],[nacionalFederal]]/100</f>
        <v>7.8600000000000003E-2</v>
      </c>
      <c r="N1411" s="14">
        <f>Tabela2[[#This Row],[estadual]]/100</f>
        <v>0.17</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17</v>
      </c>
      <c r="J1412">
        <v>0</v>
      </c>
      <c r="K1412" s="32">
        <f>SUM(Tabela2[[#This Row],[Tributação federal para nacionais]:[Tributação municipal]])</f>
        <v>0.29060000000000002</v>
      </c>
      <c r="L1412" s="14">
        <f>Tabela2[[#This Row],[importadosFederal]]/100</f>
        <v>4.2000000000000003E-2</v>
      </c>
      <c r="M1412" s="14">
        <f>Tabela2[[#This Row],[nacionalFederal]]/100</f>
        <v>7.8600000000000003E-2</v>
      </c>
      <c r="N1412" s="14">
        <f>Tabela2[[#This Row],[estadual]]/100</f>
        <v>0.17</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17</v>
      </c>
      <c r="J1413">
        <v>0</v>
      </c>
      <c r="K1413" s="32">
        <f>SUM(Tabela2[[#This Row],[Tributação federal para nacionais]:[Tributação municipal]])</f>
        <v>0.29060000000000002</v>
      </c>
      <c r="L1413" s="14">
        <f>Tabela2[[#This Row],[importadosFederal]]/100</f>
        <v>4.2000000000000003E-2</v>
      </c>
      <c r="M1413" s="14">
        <f>Tabela2[[#This Row],[nacionalFederal]]/100</f>
        <v>7.8600000000000003E-2</v>
      </c>
      <c r="N1413" s="14">
        <f>Tabela2[[#This Row],[estadual]]/100</f>
        <v>0.17</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17</v>
      </c>
      <c r="J1414">
        <v>0</v>
      </c>
      <c r="K1414" s="32">
        <f>SUM(Tabela2[[#This Row],[Tributação federal para nacionais]:[Tributação municipal]])</f>
        <v>0.29060000000000002</v>
      </c>
      <c r="L1414" s="14">
        <f>Tabela2[[#This Row],[importadosFederal]]/100</f>
        <v>4.2000000000000003E-2</v>
      </c>
      <c r="M1414" s="14">
        <f>Tabela2[[#This Row],[nacionalFederal]]/100</f>
        <v>7.8600000000000003E-2</v>
      </c>
      <c r="N1414" s="14">
        <f>Tabela2[[#This Row],[estadual]]/100</f>
        <v>0.17</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17</v>
      </c>
      <c r="J1415">
        <v>0</v>
      </c>
      <c r="K1415" s="32">
        <f>SUM(Tabela2[[#This Row],[Tributação federal para nacionais]:[Tributação municipal]])</f>
        <v>0.29060000000000002</v>
      </c>
      <c r="L1415" s="14">
        <f>Tabela2[[#This Row],[importadosFederal]]/100</f>
        <v>4.2000000000000003E-2</v>
      </c>
      <c r="M1415" s="14">
        <f>Tabela2[[#This Row],[nacionalFederal]]/100</f>
        <v>7.8600000000000003E-2</v>
      </c>
      <c r="N1415" s="14">
        <f>Tabela2[[#This Row],[estadual]]/100</f>
        <v>0.17</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17</v>
      </c>
      <c r="J1416">
        <v>0</v>
      </c>
      <c r="K1416" s="32">
        <f>SUM(Tabela2[[#This Row],[Tributação federal para nacionais]:[Tributação municipal]])</f>
        <v>0.29060000000000002</v>
      </c>
      <c r="L1416" s="14">
        <f>Tabela2[[#This Row],[importadosFederal]]/100</f>
        <v>4.2000000000000003E-2</v>
      </c>
      <c r="M1416" s="14">
        <f>Tabela2[[#This Row],[nacionalFederal]]/100</f>
        <v>7.8600000000000003E-2</v>
      </c>
      <c r="N1416" s="14">
        <f>Tabela2[[#This Row],[estadual]]/100</f>
        <v>0.17</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17</v>
      </c>
      <c r="J1417">
        <v>0</v>
      </c>
      <c r="K1417" s="32">
        <f>SUM(Tabela2[[#This Row],[Tributação federal para nacionais]:[Tributação municipal]])</f>
        <v>0.29060000000000002</v>
      </c>
      <c r="L1417" s="14">
        <f>Tabela2[[#This Row],[importadosFederal]]/100</f>
        <v>4.2000000000000003E-2</v>
      </c>
      <c r="M1417" s="14">
        <f>Tabela2[[#This Row],[nacionalFederal]]/100</f>
        <v>7.8600000000000003E-2</v>
      </c>
      <c r="N1417" s="14">
        <f>Tabela2[[#This Row],[estadual]]/100</f>
        <v>0.17</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17</v>
      </c>
      <c r="J1418">
        <v>0</v>
      </c>
      <c r="K1418" s="32">
        <f>SUM(Tabela2[[#This Row],[Tributação federal para nacionais]:[Tributação municipal]])</f>
        <v>0.29060000000000002</v>
      </c>
      <c r="L1418" s="14">
        <f>Tabela2[[#This Row],[importadosFederal]]/100</f>
        <v>4.2000000000000003E-2</v>
      </c>
      <c r="M1418" s="14">
        <f>Tabela2[[#This Row],[nacionalFederal]]/100</f>
        <v>7.8600000000000003E-2</v>
      </c>
      <c r="N1418" s="14">
        <f>Tabela2[[#This Row],[estadual]]/100</f>
        <v>0.17</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17201</v>
      </c>
      <c r="G1419">
        <v>4.2</v>
      </c>
      <c r="H1419">
        <v>7.86</v>
      </c>
      <c r="I1419">
        <v>17</v>
      </c>
      <c r="J1419">
        <v>0</v>
      </c>
      <c r="K1419" s="32">
        <f>SUM(Tabela2[[#This Row],[Tributação federal para nacionais]:[Tributação municipal]])</f>
        <v>0.29060000000000002</v>
      </c>
      <c r="L1419" s="14">
        <f>Tabela2[[#This Row],[importadosFederal]]/100</f>
        <v>4.2000000000000003E-2</v>
      </c>
      <c r="M1419" s="14">
        <f>Tabela2[[#This Row],[nacionalFederal]]/100</f>
        <v>7.8600000000000003E-2</v>
      </c>
      <c r="N1419" s="14">
        <f>Tabela2[[#This Row],[estadual]]/100</f>
        <v>0.17</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17</v>
      </c>
      <c r="J1420">
        <v>0</v>
      </c>
      <c r="K1420" s="32">
        <f>SUM(Tabela2[[#This Row],[Tributação federal para nacionais]:[Tributação municipal]])</f>
        <v>0.29060000000000002</v>
      </c>
      <c r="L1420" s="14">
        <f>Tabela2[[#This Row],[importadosFederal]]/100</f>
        <v>4.2000000000000003E-2</v>
      </c>
      <c r="M1420" s="14">
        <f>Tabela2[[#This Row],[nacionalFederal]]/100</f>
        <v>7.8600000000000003E-2</v>
      </c>
      <c r="N1420" s="14">
        <f>Tabela2[[#This Row],[estadual]]/100</f>
        <v>0.17</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17</v>
      </c>
      <c r="J1421">
        <v>0</v>
      </c>
      <c r="K1421" s="32">
        <f>SUM(Tabela2[[#This Row],[Tributação federal para nacionais]:[Tributação municipal]])</f>
        <v>0.29060000000000002</v>
      </c>
      <c r="L1421" s="14">
        <f>Tabela2[[#This Row],[importadosFederal]]/100</f>
        <v>4.2000000000000003E-2</v>
      </c>
      <c r="M1421" s="14">
        <f>Tabela2[[#This Row],[nacionalFederal]]/100</f>
        <v>7.8600000000000003E-2</v>
      </c>
      <c r="N1421" s="14">
        <f>Tabela2[[#This Row],[estadual]]/100</f>
        <v>0.17</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17</v>
      </c>
      <c r="J1422">
        <v>0</v>
      </c>
      <c r="K1422" s="32">
        <f>SUM(Tabela2[[#This Row],[Tributação federal para nacionais]:[Tributação municipal]])</f>
        <v>0.29060000000000002</v>
      </c>
      <c r="L1422" s="14">
        <f>Tabela2[[#This Row],[importadosFederal]]/100</f>
        <v>4.2000000000000003E-2</v>
      </c>
      <c r="M1422" s="14">
        <f>Tabela2[[#This Row],[nacionalFederal]]/100</f>
        <v>7.8600000000000003E-2</v>
      </c>
      <c r="N1422" s="14">
        <f>Tabela2[[#This Row],[estadual]]/100</f>
        <v>0.17</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17</v>
      </c>
      <c r="J1423">
        <v>0</v>
      </c>
      <c r="K1423" s="32">
        <f>SUM(Tabela2[[#This Row],[Tributação federal para nacionais]:[Tributação municipal]])</f>
        <v>0.29060000000000002</v>
      </c>
      <c r="L1423" s="14">
        <f>Tabela2[[#This Row],[importadosFederal]]/100</f>
        <v>4.2000000000000003E-2</v>
      </c>
      <c r="M1423" s="14">
        <f>Tabela2[[#This Row],[nacionalFederal]]/100</f>
        <v>7.8600000000000003E-2</v>
      </c>
      <c r="N1423" s="14">
        <f>Tabela2[[#This Row],[estadual]]/100</f>
        <v>0.17</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17</v>
      </c>
      <c r="J1424">
        <v>0</v>
      </c>
      <c r="K1424" s="32">
        <f>SUM(Tabela2[[#This Row],[Tributação federal para nacionais]:[Tributação municipal]])</f>
        <v>0.29060000000000002</v>
      </c>
      <c r="L1424" s="14">
        <f>Tabela2[[#This Row],[importadosFederal]]/100</f>
        <v>4.2000000000000003E-2</v>
      </c>
      <c r="M1424" s="14">
        <f>Tabela2[[#This Row],[nacionalFederal]]/100</f>
        <v>7.8600000000000003E-2</v>
      </c>
      <c r="N1424" s="14">
        <f>Tabela2[[#This Row],[estadual]]/100</f>
        <v>0.17</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17202</v>
      </c>
      <c r="G1425">
        <v>4.2</v>
      </c>
      <c r="H1425">
        <v>7.86</v>
      </c>
      <c r="I1425">
        <v>17</v>
      </c>
      <c r="J1425">
        <v>0</v>
      </c>
      <c r="K1425" s="32">
        <f>SUM(Tabela2[[#This Row],[Tributação federal para nacionais]:[Tributação municipal]])</f>
        <v>0.29060000000000002</v>
      </c>
      <c r="L1425" s="14">
        <f>Tabela2[[#This Row],[importadosFederal]]/100</f>
        <v>4.2000000000000003E-2</v>
      </c>
      <c r="M1425" s="14">
        <f>Tabela2[[#This Row],[nacionalFederal]]/100</f>
        <v>7.8600000000000003E-2</v>
      </c>
      <c r="N1425" s="14">
        <f>Tabela2[[#This Row],[estadual]]/100</f>
        <v>0.17</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17</v>
      </c>
      <c r="J1426">
        <v>0</v>
      </c>
      <c r="K1426" s="32">
        <f>SUM(Tabela2[[#This Row],[Tributação federal para nacionais]:[Tributação municipal]])</f>
        <v>0.29060000000000002</v>
      </c>
      <c r="L1426" s="14">
        <f>Tabela2[[#This Row],[importadosFederal]]/100</f>
        <v>4.2000000000000003E-2</v>
      </c>
      <c r="M1426" s="14">
        <f>Tabela2[[#This Row],[nacionalFederal]]/100</f>
        <v>7.8600000000000003E-2</v>
      </c>
      <c r="N1426" s="14">
        <f>Tabela2[[#This Row],[estadual]]/100</f>
        <v>0.17</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17</v>
      </c>
      <c r="J1427">
        <v>0</v>
      </c>
      <c r="K1427" s="32">
        <f>SUM(Tabela2[[#This Row],[Tributação federal para nacionais]:[Tributação municipal]])</f>
        <v>0.29060000000000002</v>
      </c>
      <c r="L1427" s="14">
        <f>Tabela2[[#This Row],[importadosFederal]]/100</f>
        <v>4.2000000000000003E-2</v>
      </c>
      <c r="M1427" s="14">
        <f>Tabela2[[#This Row],[nacionalFederal]]/100</f>
        <v>7.8600000000000003E-2</v>
      </c>
      <c r="N1427" s="14">
        <f>Tabela2[[#This Row],[estadual]]/100</f>
        <v>0.17</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17203</v>
      </c>
      <c r="G1428">
        <v>4.2</v>
      </c>
      <c r="H1428">
        <v>7.86</v>
      </c>
      <c r="I1428">
        <v>17</v>
      </c>
      <c r="J1428">
        <v>0</v>
      </c>
      <c r="K1428" s="32">
        <f>SUM(Tabela2[[#This Row],[Tributação federal para nacionais]:[Tributação municipal]])</f>
        <v>0.29060000000000002</v>
      </c>
      <c r="L1428" s="14">
        <f>Tabela2[[#This Row],[importadosFederal]]/100</f>
        <v>4.2000000000000003E-2</v>
      </c>
      <c r="M1428" s="14">
        <f>Tabela2[[#This Row],[nacionalFederal]]/100</f>
        <v>7.8600000000000003E-2</v>
      </c>
      <c r="N1428" s="14">
        <f>Tabela2[[#This Row],[estadual]]/100</f>
        <v>0.17</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17</v>
      </c>
      <c r="J1429">
        <v>0</v>
      </c>
      <c r="K1429" s="32">
        <f>SUM(Tabela2[[#This Row],[Tributação federal para nacionais]:[Tributação municipal]])</f>
        <v>0.29060000000000002</v>
      </c>
      <c r="L1429" s="14">
        <f>Tabela2[[#This Row],[importadosFederal]]/100</f>
        <v>4.2000000000000003E-2</v>
      </c>
      <c r="M1429" s="14">
        <f>Tabela2[[#This Row],[nacionalFederal]]/100</f>
        <v>7.8600000000000003E-2</v>
      </c>
      <c r="N1429" s="14">
        <f>Tabela2[[#This Row],[estadual]]/100</f>
        <v>0.17</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17</v>
      </c>
      <c r="J1430">
        <v>0</v>
      </c>
      <c r="K1430" s="32">
        <f>SUM(Tabela2[[#This Row],[Tributação federal para nacionais]:[Tributação municipal]])</f>
        <v>0.42449999999999999</v>
      </c>
      <c r="L1430" s="14">
        <f>Tabela2[[#This Row],[importadosFederal]]/100</f>
        <v>9.11E-2</v>
      </c>
      <c r="M1430" s="14">
        <f>Tabela2[[#This Row],[nacionalFederal]]/100</f>
        <v>0.16339999999999999</v>
      </c>
      <c r="N1430" s="14">
        <f>Tabela2[[#This Row],[estadual]]/100</f>
        <v>0.17</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17204</v>
      </c>
      <c r="G1431">
        <v>4.2</v>
      </c>
      <c r="H1431">
        <v>8.8000000000000007</v>
      </c>
      <c r="I1431">
        <v>17</v>
      </c>
      <c r="J1431">
        <v>0</v>
      </c>
      <c r="K1431" s="32">
        <f>SUM(Tabela2[[#This Row],[Tributação federal para nacionais]:[Tributação municipal]])</f>
        <v>0.30000000000000004</v>
      </c>
      <c r="L1431" s="14">
        <f>Tabela2[[#This Row],[importadosFederal]]/100</f>
        <v>4.2000000000000003E-2</v>
      </c>
      <c r="M1431" s="14">
        <f>Tabela2[[#This Row],[nacionalFederal]]/100</f>
        <v>8.8000000000000009E-2</v>
      </c>
      <c r="N1431" s="14">
        <f>Tabela2[[#This Row],[estadual]]/100</f>
        <v>0.17</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17</v>
      </c>
      <c r="J1432">
        <v>0</v>
      </c>
      <c r="K1432" s="32">
        <f>SUM(Tabela2[[#This Row],[Tributação federal para nacionais]:[Tributação municipal]])</f>
        <v>0.30000000000000004</v>
      </c>
      <c r="L1432" s="14">
        <f>Tabela2[[#This Row],[importadosFederal]]/100</f>
        <v>4.2000000000000003E-2</v>
      </c>
      <c r="M1432" s="14">
        <f>Tabela2[[#This Row],[nacionalFederal]]/100</f>
        <v>8.8000000000000009E-2</v>
      </c>
      <c r="N1432" s="14">
        <f>Tabela2[[#This Row],[estadual]]/100</f>
        <v>0.17</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17</v>
      </c>
      <c r="J1433">
        <v>0</v>
      </c>
      <c r="K1433" s="32">
        <f>SUM(Tabela2[[#This Row],[Tributação federal para nacionais]:[Tributação municipal]])</f>
        <v>0.42449999999999999</v>
      </c>
      <c r="L1433" s="14">
        <f>Tabela2[[#This Row],[importadosFederal]]/100</f>
        <v>9.11E-2</v>
      </c>
      <c r="M1433" s="14">
        <f>Tabela2[[#This Row],[nacionalFederal]]/100</f>
        <v>0.16339999999999999</v>
      </c>
      <c r="N1433" s="14">
        <f>Tabela2[[#This Row],[estadual]]/100</f>
        <v>0.17</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17</v>
      </c>
      <c r="J1434">
        <v>0</v>
      </c>
      <c r="K1434" s="32">
        <f>SUM(Tabela2[[#This Row],[Tributação federal para nacionais]:[Tributação municipal]])</f>
        <v>0.27060000000000001</v>
      </c>
      <c r="L1434" s="14">
        <f>Tabela2[[#This Row],[importadosFederal]]/100</f>
        <v>4.2000000000000003E-2</v>
      </c>
      <c r="M1434" s="14">
        <f>Tabela2[[#This Row],[nacionalFederal]]/100</f>
        <v>5.8600000000000006E-2</v>
      </c>
      <c r="N1434" s="14">
        <f>Tabela2[[#This Row],[estadual]]/100</f>
        <v>0.17</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17</v>
      </c>
      <c r="J1435">
        <v>0</v>
      </c>
      <c r="K1435" s="32">
        <f>SUM(Tabela2[[#This Row],[Tributação federal para nacionais]:[Tributação municipal]])</f>
        <v>0.27060000000000001</v>
      </c>
      <c r="L1435" s="14">
        <f>Tabela2[[#This Row],[importadosFederal]]/100</f>
        <v>4.2000000000000003E-2</v>
      </c>
      <c r="M1435" s="14">
        <f>Tabela2[[#This Row],[nacionalFederal]]/100</f>
        <v>5.8600000000000006E-2</v>
      </c>
      <c r="N1435" s="14">
        <f>Tabela2[[#This Row],[estadual]]/100</f>
        <v>0.17</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17</v>
      </c>
      <c r="J1436">
        <v>0</v>
      </c>
      <c r="K1436" s="32">
        <f>SUM(Tabela2[[#This Row],[Tributação federal para nacionais]:[Tributação municipal]])</f>
        <v>0.27060000000000001</v>
      </c>
      <c r="L1436" s="14">
        <f>Tabela2[[#This Row],[importadosFederal]]/100</f>
        <v>4.2000000000000003E-2</v>
      </c>
      <c r="M1436" s="14">
        <f>Tabela2[[#This Row],[nacionalFederal]]/100</f>
        <v>5.8600000000000006E-2</v>
      </c>
      <c r="N1436" s="14">
        <f>Tabela2[[#This Row],[estadual]]/100</f>
        <v>0.17</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20.47</v>
      </c>
      <c r="H1437">
        <v>22.58</v>
      </c>
      <c r="I1437">
        <v>17</v>
      </c>
      <c r="J1437">
        <v>0</v>
      </c>
      <c r="K1437" s="32">
        <f>SUM(Tabela2[[#This Row],[Tributação federal para nacionais]:[Tributação municipal]])</f>
        <v>0.60050000000000003</v>
      </c>
      <c r="L1437" s="14">
        <f>Tabela2[[#This Row],[importadosFederal]]/100</f>
        <v>0.20469999999999999</v>
      </c>
      <c r="M1437" s="14">
        <f>Tabela2[[#This Row],[nacionalFederal]]/100</f>
        <v>0.22579999999999997</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17</v>
      </c>
      <c r="J1438">
        <v>0</v>
      </c>
      <c r="K1438" s="32">
        <f>SUM(Tabela2[[#This Row],[Tributação federal para nacionais]:[Tributação municipal]])</f>
        <v>0.30000000000000004</v>
      </c>
      <c r="L1438" s="14">
        <f>Tabela2[[#This Row],[importadosFederal]]/100</f>
        <v>4.2000000000000003E-2</v>
      </c>
      <c r="M1438" s="14">
        <f>Tabela2[[#This Row],[nacionalFederal]]/100</f>
        <v>8.8000000000000009E-2</v>
      </c>
      <c r="N1438" s="14">
        <f>Tabela2[[#This Row],[estadual]]/100</f>
        <v>0.17</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20.47</v>
      </c>
      <c r="H1439">
        <v>26.79</v>
      </c>
      <c r="I1439">
        <v>17</v>
      </c>
      <c r="J1439">
        <v>0</v>
      </c>
      <c r="K1439" s="32">
        <f>SUM(Tabela2[[#This Row],[Tributação federal para nacionais]:[Tributação municipal]])</f>
        <v>0.64259999999999995</v>
      </c>
      <c r="L1439" s="14">
        <f>Tabela2[[#This Row],[importadosFederal]]/100</f>
        <v>0.20469999999999999</v>
      </c>
      <c r="M1439" s="14">
        <f>Tabela2[[#This Row],[nacionalFederal]]/100</f>
        <v>0.26789999999999997</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17</v>
      </c>
      <c r="J1440">
        <v>0</v>
      </c>
      <c r="K1440" s="32">
        <f>SUM(Tabela2[[#This Row],[Tributação federal para nacionais]:[Tributação municipal]])</f>
        <v>0.50640000000000007</v>
      </c>
      <c r="L1440" s="14">
        <f>Tabela2[[#This Row],[importadosFederal]]/100</f>
        <v>0.13449999999999998</v>
      </c>
      <c r="M1440" s="14">
        <f>Tabela2[[#This Row],[nacionalFederal]]/100</f>
        <v>0.20190000000000002</v>
      </c>
      <c r="N1440" s="14">
        <f>Tabela2[[#This Row],[estadual]]/100</f>
        <v>0.17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17</v>
      </c>
      <c r="J1441">
        <v>0</v>
      </c>
      <c r="K1441" s="32">
        <f>SUM(Tabela2[[#This Row],[Tributação federal para nacionais]:[Tributação municipal]])</f>
        <v>0.50640000000000007</v>
      </c>
      <c r="L1441" s="14">
        <f>Tabela2[[#This Row],[importadosFederal]]/100</f>
        <v>0.13449999999999998</v>
      </c>
      <c r="M1441" s="14">
        <f>Tabela2[[#This Row],[nacionalFederal]]/100</f>
        <v>0.20190000000000002</v>
      </c>
      <c r="N1441" s="14">
        <f>Tabela2[[#This Row],[estadual]]/100</f>
        <v>0.17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17205</v>
      </c>
      <c r="G1442">
        <v>13.45</v>
      </c>
      <c r="H1442">
        <v>20.190000000000001</v>
      </c>
      <c r="I1442">
        <v>17</v>
      </c>
      <c r="J1442">
        <v>0</v>
      </c>
      <c r="K1442" s="32">
        <f>SUM(Tabela2[[#This Row],[Tributação federal para nacionais]:[Tributação municipal]])</f>
        <v>0.50640000000000007</v>
      </c>
      <c r="L1442" s="14">
        <f>Tabela2[[#This Row],[importadosFederal]]/100</f>
        <v>0.13449999999999998</v>
      </c>
      <c r="M1442" s="14">
        <f>Tabela2[[#This Row],[nacionalFederal]]/100</f>
        <v>0.20190000000000002</v>
      </c>
      <c r="N1442" s="14">
        <f>Tabela2[[#This Row],[estadual]]/100</f>
        <v>0.17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17</v>
      </c>
      <c r="J1443">
        <v>0</v>
      </c>
      <c r="K1443" s="32">
        <f>SUM(Tabela2[[#This Row],[Tributação federal para nacionais]:[Tributação municipal]])</f>
        <v>0.49050000000000005</v>
      </c>
      <c r="L1443" s="14">
        <f>Tabela2[[#This Row],[importadosFederal]]/100</f>
        <v>0.13449999999999998</v>
      </c>
      <c r="M1443" s="14">
        <f>Tabela2[[#This Row],[nacionalFederal]]/100</f>
        <v>0.18600000000000003</v>
      </c>
      <c r="N1443" s="14">
        <f>Tabela2[[#This Row],[estadual]]/100</f>
        <v>0.17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17</v>
      </c>
      <c r="J1444">
        <v>0</v>
      </c>
      <c r="K1444" s="32">
        <f>SUM(Tabela2[[#This Row],[Tributação federal para nacionais]:[Tributação municipal]])</f>
        <v>0.50640000000000007</v>
      </c>
      <c r="L1444" s="14">
        <f>Tabela2[[#This Row],[importadosFederal]]/100</f>
        <v>0.13449999999999998</v>
      </c>
      <c r="M1444" s="14">
        <f>Tabela2[[#This Row],[nacionalFederal]]/100</f>
        <v>0.20190000000000002</v>
      </c>
      <c r="N1444" s="14">
        <f>Tabela2[[#This Row],[estadual]]/100</f>
        <v>0.17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17</v>
      </c>
      <c r="J1445">
        <v>0</v>
      </c>
      <c r="K1445" s="32">
        <f>SUM(Tabela2[[#This Row],[Tributação federal para nacionais]:[Tributação municipal]])</f>
        <v>0.73720000000000008</v>
      </c>
      <c r="L1445" s="14">
        <f>Tabela2[[#This Row],[importadosFederal]]/100</f>
        <v>0.24989999999999998</v>
      </c>
      <c r="M1445" s="14">
        <f>Tabela2[[#This Row],[nacionalFederal]]/100</f>
        <v>0.31730000000000003</v>
      </c>
      <c r="N1445" s="14">
        <f>Tabela2[[#This Row],[estadual]]/100</f>
        <v>0.17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17</v>
      </c>
      <c r="J1446">
        <v>0</v>
      </c>
      <c r="K1446" s="32">
        <f>SUM(Tabela2[[#This Row],[Tributação federal para nacionais]:[Tributação municipal]])</f>
        <v>0.73720000000000008</v>
      </c>
      <c r="L1446" s="14">
        <f>Tabela2[[#This Row],[importadosFederal]]/100</f>
        <v>0.24989999999999998</v>
      </c>
      <c r="M1446" s="14">
        <f>Tabela2[[#This Row],[nacionalFederal]]/100</f>
        <v>0.31730000000000003</v>
      </c>
      <c r="N1446" s="14">
        <f>Tabela2[[#This Row],[estadual]]/100</f>
        <v>0.17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17205</v>
      </c>
      <c r="G1447">
        <v>24.99</v>
      </c>
      <c r="H1447">
        <v>31.73</v>
      </c>
      <c r="I1447">
        <v>17</v>
      </c>
      <c r="J1447">
        <v>0</v>
      </c>
      <c r="K1447" s="32">
        <f>SUM(Tabela2[[#This Row],[Tributação federal para nacionais]:[Tributação municipal]])</f>
        <v>0.73720000000000008</v>
      </c>
      <c r="L1447" s="14">
        <f>Tabela2[[#This Row],[importadosFederal]]/100</f>
        <v>0.24989999999999998</v>
      </c>
      <c r="M1447" s="14">
        <f>Tabela2[[#This Row],[nacionalFederal]]/100</f>
        <v>0.31730000000000003</v>
      </c>
      <c r="N1447" s="14">
        <f>Tabela2[[#This Row],[estadual]]/100</f>
        <v>0.17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17206</v>
      </c>
      <c r="G1448">
        <v>24.99</v>
      </c>
      <c r="H1448">
        <v>31.73</v>
      </c>
      <c r="I1448">
        <v>17</v>
      </c>
      <c r="J1448">
        <v>0</v>
      </c>
      <c r="K1448" s="32">
        <f>SUM(Tabela2[[#This Row],[Tributação federal para nacionais]:[Tributação municipal]])</f>
        <v>0.73720000000000008</v>
      </c>
      <c r="L1448" s="14">
        <f>Tabela2[[#This Row],[importadosFederal]]/100</f>
        <v>0.24989999999999998</v>
      </c>
      <c r="M1448" s="14">
        <f>Tabela2[[#This Row],[nacionalFederal]]/100</f>
        <v>0.31730000000000003</v>
      </c>
      <c r="N1448" s="14">
        <f>Tabela2[[#This Row],[estadual]]/100</f>
        <v>0.17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17</v>
      </c>
      <c r="J1449">
        <v>0</v>
      </c>
      <c r="K1449" s="32">
        <f>SUM(Tabela2[[#This Row],[Tributação federal para nacionais]:[Tributação municipal]])</f>
        <v>0.73720000000000008</v>
      </c>
      <c r="L1449" s="14">
        <f>Tabela2[[#This Row],[importadosFederal]]/100</f>
        <v>0.24989999999999998</v>
      </c>
      <c r="M1449" s="14">
        <f>Tabela2[[#This Row],[nacionalFederal]]/100</f>
        <v>0.31730000000000003</v>
      </c>
      <c r="N1449" s="14">
        <f>Tabela2[[#This Row],[estadual]]/100</f>
        <v>0.17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17</v>
      </c>
      <c r="J1450">
        <v>0</v>
      </c>
      <c r="K1450" s="32">
        <f>SUM(Tabela2[[#This Row],[Tributação federal para nacionais]:[Tributação municipal]])</f>
        <v>0.50640000000000007</v>
      </c>
      <c r="L1450" s="14">
        <f>Tabela2[[#This Row],[importadosFederal]]/100</f>
        <v>0.13449999999999998</v>
      </c>
      <c r="M1450" s="14">
        <f>Tabela2[[#This Row],[nacionalFederal]]/100</f>
        <v>0.20190000000000002</v>
      </c>
      <c r="N1450" s="14">
        <f>Tabela2[[#This Row],[estadual]]/100</f>
        <v>0.17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37.409999999999997</v>
      </c>
      <c r="H1452">
        <v>50.88</v>
      </c>
      <c r="I1452">
        <v>17</v>
      </c>
      <c r="J1452">
        <v>0</v>
      </c>
      <c r="K1452" s="32">
        <f>SUM(Tabela2[[#This Row],[Tributação federal para nacionais]:[Tributação municipal]])</f>
        <v>1.0528999999999999</v>
      </c>
      <c r="L1452" s="14">
        <f>Tabela2[[#This Row],[importadosFederal]]/100</f>
        <v>0.37409999999999999</v>
      </c>
      <c r="M1452" s="14">
        <f>Tabela2[[#This Row],[nacionalFederal]]/100</f>
        <v>0.50880000000000003</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31.27</v>
      </c>
      <c r="H1454">
        <v>44.74</v>
      </c>
      <c r="I1454">
        <v>17</v>
      </c>
      <c r="J1454">
        <v>0</v>
      </c>
      <c r="K1454" s="32">
        <f>SUM(Tabela2[[#This Row],[Tributação federal para nacionais]:[Tributação municipal]])</f>
        <v>0.93010000000000004</v>
      </c>
      <c r="L1454" s="14">
        <f>Tabela2[[#This Row],[importadosFederal]]/100</f>
        <v>0.31269999999999998</v>
      </c>
      <c r="M1454" s="14">
        <f>Tabela2[[#This Row],[nacionalFederal]]/100</f>
        <v>0.44740000000000002</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37.409999999999997</v>
      </c>
      <c r="H1456">
        <v>50.88</v>
      </c>
      <c r="I1456">
        <v>17</v>
      </c>
      <c r="J1456">
        <v>0</v>
      </c>
      <c r="K1456" s="32">
        <f>SUM(Tabela2[[#This Row],[Tributação federal para nacionais]:[Tributação municipal]])</f>
        <v>1.0528999999999999</v>
      </c>
      <c r="L1456" s="14">
        <f>Tabela2[[#This Row],[importadosFederal]]/100</f>
        <v>0.37409999999999999</v>
      </c>
      <c r="M1456" s="14">
        <f>Tabela2[[#This Row],[nacionalFederal]]/100</f>
        <v>0.50880000000000003</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17207</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7.22</v>
      </c>
      <c r="I1462">
        <v>17</v>
      </c>
      <c r="J1462">
        <v>0</v>
      </c>
      <c r="K1462" s="32">
        <f>SUM(Tabela2[[#This Row],[Tributação federal para nacionais]:[Tributação municipal]])</f>
        <v>0.28420000000000001</v>
      </c>
      <c r="L1462" s="14">
        <f>Tabela2[[#This Row],[importadosFederal]]/100</f>
        <v>4.2000000000000003E-2</v>
      </c>
      <c r="M1462" s="14">
        <f>Tabela2[[#This Row],[nacionalFederal]]/100</f>
        <v>7.22E-2</v>
      </c>
      <c r="N1462" s="14">
        <f>Tabela2[[#This Row],[estadual]]/100</f>
        <v>0.17</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7.22</v>
      </c>
      <c r="I1463">
        <v>17</v>
      </c>
      <c r="J1463">
        <v>0</v>
      </c>
      <c r="K1463" s="32">
        <f>SUM(Tabela2[[#This Row],[Tributação federal para nacionais]:[Tributação municipal]])</f>
        <v>0.28420000000000001</v>
      </c>
      <c r="L1463" s="14">
        <f>Tabela2[[#This Row],[importadosFederal]]/100</f>
        <v>4.2000000000000003E-2</v>
      </c>
      <c r="M1463" s="14">
        <f>Tabela2[[#This Row],[nacionalFederal]]/100</f>
        <v>7.22E-2</v>
      </c>
      <c r="N1463" s="14">
        <f>Tabela2[[#This Row],[estadual]]/100</f>
        <v>0.17</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7.22</v>
      </c>
      <c r="I1464">
        <v>12</v>
      </c>
      <c r="J1464">
        <v>0</v>
      </c>
      <c r="K1464" s="32">
        <f>SUM(Tabela2[[#This Row],[Tributação federal para nacionais]:[Tributação municipal]])</f>
        <v>0.23419999999999999</v>
      </c>
      <c r="L1464" s="14">
        <f>Tabela2[[#This Row],[importadosFederal]]/100</f>
        <v>4.2000000000000003E-2</v>
      </c>
      <c r="M1464" s="14">
        <f>Tabela2[[#This Row],[nacionalFederal]]/100</f>
        <v>7.22E-2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6.68</v>
      </c>
      <c r="I1465">
        <v>17</v>
      </c>
      <c r="J1465">
        <v>0</v>
      </c>
      <c r="K1465" s="32">
        <f>SUM(Tabela2[[#This Row],[Tributação federal para nacionais]:[Tributação municipal]])</f>
        <v>0.27880000000000005</v>
      </c>
      <c r="L1465" s="14">
        <f>Tabela2[[#This Row],[importadosFederal]]/100</f>
        <v>4.2000000000000003E-2</v>
      </c>
      <c r="M1465" s="14">
        <f>Tabela2[[#This Row],[nacionalFederal]]/100</f>
        <v>6.6799999999999998E-2</v>
      </c>
      <c r="N1465" s="14">
        <f>Tabela2[[#This Row],[estadual]]/100</f>
        <v>0.17</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17.02</v>
      </c>
      <c r="I1466">
        <v>17</v>
      </c>
      <c r="J1466">
        <v>0</v>
      </c>
      <c r="K1466" s="32">
        <f>SUM(Tabela2[[#This Row],[Tributação federal para nacionais]:[Tributação municipal]])</f>
        <v>0.47470000000000001</v>
      </c>
      <c r="L1466" s="14">
        <f>Tabela2[[#This Row],[importadosFederal]]/100</f>
        <v>0.13449999999999998</v>
      </c>
      <c r="M1466" s="14">
        <f>Tabela2[[#This Row],[nacionalFederal]]/100</f>
        <v>0.17019999999999999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7.22</v>
      </c>
      <c r="I1467">
        <v>17</v>
      </c>
      <c r="J1467">
        <v>0</v>
      </c>
      <c r="K1467" s="32">
        <f>SUM(Tabela2[[#This Row],[Tributação federal para nacionais]:[Tributação municipal]])</f>
        <v>0.28420000000000001</v>
      </c>
      <c r="L1467" s="14">
        <f>Tabela2[[#This Row],[importadosFederal]]/100</f>
        <v>4.2000000000000003E-2</v>
      </c>
      <c r="M1467" s="14">
        <f>Tabela2[[#This Row],[nacionalFederal]]/100</f>
        <v>7.22E-2</v>
      </c>
      <c r="N1467" s="14">
        <f>Tabela2[[#This Row],[estadual]]/100</f>
        <v>0.17</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17</v>
      </c>
      <c r="J1468">
        <v>0</v>
      </c>
      <c r="K1468" s="32">
        <f>SUM(Tabela2[[#This Row],[Tributação federal para nacionais]:[Tributação municipal]])</f>
        <v>0.26</v>
      </c>
      <c r="L1468" s="14">
        <f>Tabela2[[#This Row],[importadosFederal]]/100</f>
        <v>4.2000000000000003E-2</v>
      </c>
      <c r="M1468" s="14">
        <f>Tabela2[[#This Row],[nacionalFederal]]/100</f>
        <v>4.8000000000000001E-2</v>
      </c>
      <c r="N1468" s="14">
        <f>Tabela2[[#This Row],[estadual]]/100</f>
        <v>0.17</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17</v>
      </c>
      <c r="J1470">
        <v>0</v>
      </c>
      <c r="K1470" s="32">
        <f>SUM(Tabela2[[#This Row],[Tributação federal para nacionais]:[Tributação municipal]])</f>
        <v>0.26</v>
      </c>
      <c r="L1470" s="14">
        <f>Tabela2[[#This Row],[importadosFederal]]/100</f>
        <v>4.2000000000000003E-2</v>
      </c>
      <c r="M1470" s="14">
        <f>Tabela2[[#This Row],[nacionalFederal]]/100</f>
        <v>4.8000000000000001E-2</v>
      </c>
      <c r="N1470" s="14">
        <f>Tabela2[[#This Row],[estadual]]/100</f>
        <v>0.17</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7.22</v>
      </c>
      <c r="I1471">
        <v>17</v>
      </c>
      <c r="J1471">
        <v>0</v>
      </c>
      <c r="K1471" s="32">
        <f>SUM(Tabela2[[#This Row],[Tributação federal para nacionais]:[Tributação municipal]])</f>
        <v>0.28420000000000001</v>
      </c>
      <c r="L1471" s="14">
        <f>Tabela2[[#This Row],[importadosFederal]]/100</f>
        <v>4.2000000000000003E-2</v>
      </c>
      <c r="M1471" s="14">
        <f>Tabela2[[#This Row],[nacionalFederal]]/100</f>
        <v>7.22E-2</v>
      </c>
      <c r="N1471" s="14">
        <f>Tabela2[[#This Row],[estadual]]/100</f>
        <v>0.17</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7.22</v>
      </c>
      <c r="I1472">
        <v>17</v>
      </c>
      <c r="J1472">
        <v>0</v>
      </c>
      <c r="K1472" s="32">
        <f>SUM(Tabela2[[#This Row],[Tributação federal para nacionais]:[Tributação municipal]])</f>
        <v>0.28420000000000001</v>
      </c>
      <c r="L1472" s="14">
        <f>Tabela2[[#This Row],[importadosFederal]]/100</f>
        <v>4.2000000000000003E-2</v>
      </c>
      <c r="M1472" s="14">
        <f>Tabela2[[#This Row],[nacionalFederal]]/100</f>
        <v>7.22E-2</v>
      </c>
      <c r="N1472" s="14">
        <f>Tabela2[[#This Row],[estadual]]/100</f>
        <v>0.17</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7.22</v>
      </c>
      <c r="I1473">
        <v>17</v>
      </c>
      <c r="J1473">
        <v>0</v>
      </c>
      <c r="K1473" s="32">
        <f>SUM(Tabela2[[#This Row],[Tributação federal para nacionais]:[Tributação municipal]])</f>
        <v>0.28420000000000001</v>
      </c>
      <c r="L1473" s="14">
        <f>Tabela2[[#This Row],[importadosFederal]]/100</f>
        <v>4.2000000000000003E-2</v>
      </c>
      <c r="M1473" s="14">
        <f>Tabela2[[#This Row],[nacionalFederal]]/100</f>
        <v>7.22E-2</v>
      </c>
      <c r="N1473" s="14">
        <f>Tabela2[[#This Row],[estadual]]/100</f>
        <v>0.17</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7.22</v>
      </c>
      <c r="I1474">
        <v>17</v>
      </c>
      <c r="J1474">
        <v>0</v>
      </c>
      <c r="K1474" s="32">
        <f>SUM(Tabela2[[#This Row],[Tributação federal para nacionais]:[Tributação municipal]])</f>
        <v>0.28420000000000001</v>
      </c>
      <c r="L1474" s="14">
        <f>Tabela2[[#This Row],[importadosFederal]]/100</f>
        <v>4.2000000000000003E-2</v>
      </c>
      <c r="M1474" s="14">
        <f>Tabela2[[#This Row],[nacionalFederal]]/100</f>
        <v>7.22E-2</v>
      </c>
      <c r="N1474" s="14">
        <f>Tabela2[[#This Row],[estadual]]/100</f>
        <v>0.17</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7.22</v>
      </c>
      <c r="I1475">
        <v>17</v>
      </c>
      <c r="J1475">
        <v>0</v>
      </c>
      <c r="K1475" s="32">
        <f>SUM(Tabela2[[#This Row],[Tributação federal para nacionais]:[Tributação municipal]])</f>
        <v>0.28420000000000001</v>
      </c>
      <c r="L1475" s="14">
        <f>Tabela2[[#This Row],[importadosFederal]]/100</f>
        <v>4.2000000000000003E-2</v>
      </c>
      <c r="M1475" s="14">
        <f>Tabela2[[#This Row],[nacionalFederal]]/100</f>
        <v>7.22E-2</v>
      </c>
      <c r="N1475" s="14">
        <f>Tabela2[[#This Row],[estadual]]/100</f>
        <v>0.17</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7.22</v>
      </c>
      <c r="I1476">
        <v>17</v>
      </c>
      <c r="J1476">
        <v>0</v>
      </c>
      <c r="K1476" s="32">
        <f>SUM(Tabela2[[#This Row],[Tributação federal para nacionais]:[Tributação municipal]])</f>
        <v>0.28420000000000001</v>
      </c>
      <c r="L1476" s="14">
        <f>Tabela2[[#This Row],[importadosFederal]]/100</f>
        <v>4.2000000000000003E-2</v>
      </c>
      <c r="M1476" s="14">
        <f>Tabela2[[#This Row],[nacionalFederal]]/100</f>
        <v>7.22E-2</v>
      </c>
      <c r="N1476" s="14">
        <f>Tabela2[[#This Row],[estadual]]/100</f>
        <v>0.17</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17208</v>
      </c>
      <c r="G1477">
        <v>4.2</v>
      </c>
      <c r="H1477">
        <v>7.22</v>
      </c>
      <c r="I1477">
        <v>17</v>
      </c>
      <c r="J1477">
        <v>0</v>
      </c>
      <c r="K1477" s="32">
        <f>SUM(Tabela2[[#This Row],[Tributação federal para nacionais]:[Tributação municipal]])</f>
        <v>0.28420000000000001</v>
      </c>
      <c r="L1477" s="14">
        <f>Tabela2[[#This Row],[importadosFederal]]/100</f>
        <v>4.2000000000000003E-2</v>
      </c>
      <c r="M1477" s="14">
        <f>Tabela2[[#This Row],[nacionalFederal]]/100</f>
        <v>7.22E-2</v>
      </c>
      <c r="N1477" s="14">
        <f>Tabela2[[#This Row],[estadual]]/100</f>
        <v>0.17</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7.22</v>
      </c>
      <c r="I1478">
        <v>17</v>
      </c>
      <c r="J1478">
        <v>0</v>
      </c>
      <c r="K1478" s="32">
        <f>SUM(Tabela2[[#This Row],[Tributação federal para nacionais]:[Tributação municipal]])</f>
        <v>0.28420000000000001</v>
      </c>
      <c r="L1478" s="14">
        <f>Tabela2[[#This Row],[importadosFederal]]/100</f>
        <v>4.2000000000000003E-2</v>
      </c>
      <c r="M1478" s="14">
        <f>Tabela2[[#This Row],[nacionalFederal]]/100</f>
        <v>7.22E-2</v>
      </c>
      <c r="N1478" s="14">
        <f>Tabela2[[#This Row],[estadual]]/100</f>
        <v>0.17</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7.22</v>
      </c>
      <c r="I1479">
        <v>17</v>
      </c>
      <c r="J1479">
        <v>0</v>
      </c>
      <c r="K1479" s="32">
        <f>SUM(Tabela2[[#This Row],[Tributação federal para nacionais]:[Tributação municipal]])</f>
        <v>0.28420000000000001</v>
      </c>
      <c r="L1479" s="14">
        <f>Tabela2[[#This Row],[importadosFederal]]/100</f>
        <v>4.2000000000000003E-2</v>
      </c>
      <c r="M1479" s="14">
        <f>Tabela2[[#This Row],[nacionalFederal]]/100</f>
        <v>7.22E-2</v>
      </c>
      <c r="N1479" s="14">
        <f>Tabela2[[#This Row],[estadual]]/100</f>
        <v>0.17</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7.22</v>
      </c>
      <c r="I1480">
        <v>17</v>
      </c>
      <c r="J1480">
        <v>0</v>
      </c>
      <c r="K1480" s="32">
        <f>SUM(Tabela2[[#This Row],[Tributação federal para nacionais]:[Tributação municipal]])</f>
        <v>0.28420000000000001</v>
      </c>
      <c r="L1480" s="14">
        <f>Tabela2[[#This Row],[importadosFederal]]/100</f>
        <v>4.2000000000000003E-2</v>
      </c>
      <c r="M1480" s="14">
        <f>Tabela2[[#This Row],[nacionalFederal]]/100</f>
        <v>7.22E-2</v>
      </c>
      <c r="N1480" s="14">
        <f>Tabela2[[#This Row],[estadual]]/100</f>
        <v>0.17</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7.22</v>
      </c>
      <c r="I1481">
        <v>17</v>
      </c>
      <c r="J1481">
        <v>0</v>
      </c>
      <c r="K1481" s="32">
        <f>SUM(Tabela2[[#This Row],[Tributação federal para nacionais]:[Tributação municipal]])</f>
        <v>0.28420000000000001</v>
      </c>
      <c r="L1481" s="14">
        <f>Tabela2[[#This Row],[importadosFederal]]/100</f>
        <v>4.2000000000000003E-2</v>
      </c>
      <c r="M1481" s="14">
        <f>Tabela2[[#This Row],[nacionalFederal]]/100</f>
        <v>7.22E-2</v>
      </c>
      <c r="N1481" s="14">
        <f>Tabela2[[#This Row],[estadual]]/100</f>
        <v>0.17</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7.22</v>
      </c>
      <c r="I1482">
        <v>17</v>
      </c>
      <c r="J1482">
        <v>0</v>
      </c>
      <c r="K1482" s="32">
        <f>SUM(Tabela2[[#This Row],[Tributação federal para nacionais]:[Tributação municipal]])</f>
        <v>0.28420000000000001</v>
      </c>
      <c r="L1482" s="14">
        <f>Tabela2[[#This Row],[importadosFederal]]/100</f>
        <v>4.2000000000000003E-2</v>
      </c>
      <c r="M1482" s="14">
        <f>Tabela2[[#This Row],[nacionalFederal]]/100</f>
        <v>7.22E-2</v>
      </c>
      <c r="N1482" s="14">
        <f>Tabela2[[#This Row],[estadual]]/100</f>
        <v>0.17</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7.22</v>
      </c>
      <c r="I1483">
        <v>17</v>
      </c>
      <c r="J1483">
        <v>0</v>
      </c>
      <c r="K1483" s="32">
        <f>SUM(Tabela2[[#This Row],[Tributação federal para nacionais]:[Tributação municipal]])</f>
        <v>0.28420000000000001</v>
      </c>
      <c r="L1483" s="14">
        <f>Tabela2[[#This Row],[importadosFederal]]/100</f>
        <v>4.2000000000000003E-2</v>
      </c>
      <c r="M1483" s="14">
        <f>Tabela2[[#This Row],[nacionalFederal]]/100</f>
        <v>7.22E-2</v>
      </c>
      <c r="N1483" s="14">
        <f>Tabela2[[#This Row],[estadual]]/100</f>
        <v>0.17</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7.22</v>
      </c>
      <c r="I1484">
        <v>17</v>
      </c>
      <c r="J1484">
        <v>0</v>
      </c>
      <c r="K1484" s="32">
        <f>SUM(Tabela2[[#This Row],[Tributação federal para nacionais]:[Tributação municipal]])</f>
        <v>0.28420000000000001</v>
      </c>
      <c r="L1484" s="14">
        <f>Tabela2[[#This Row],[importadosFederal]]/100</f>
        <v>4.2000000000000003E-2</v>
      </c>
      <c r="M1484" s="14">
        <f>Tabela2[[#This Row],[nacionalFederal]]/100</f>
        <v>7.22E-2</v>
      </c>
      <c r="N1484" s="14">
        <f>Tabela2[[#This Row],[estadual]]/100</f>
        <v>0.17</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17209</v>
      </c>
      <c r="G1485">
        <v>4.2</v>
      </c>
      <c r="H1485">
        <v>7.22</v>
      </c>
      <c r="I1485">
        <v>17</v>
      </c>
      <c r="J1485">
        <v>0</v>
      </c>
      <c r="K1485" s="32">
        <f>SUM(Tabela2[[#This Row],[Tributação federal para nacionais]:[Tributação municipal]])</f>
        <v>0.28420000000000001</v>
      </c>
      <c r="L1485" s="14">
        <f>Tabela2[[#This Row],[importadosFederal]]/100</f>
        <v>4.2000000000000003E-2</v>
      </c>
      <c r="M1485" s="14">
        <f>Tabela2[[#This Row],[nacionalFederal]]/100</f>
        <v>7.22E-2</v>
      </c>
      <c r="N1485" s="14">
        <f>Tabela2[[#This Row],[estadual]]/100</f>
        <v>0.17</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7.22</v>
      </c>
      <c r="I1486">
        <v>17</v>
      </c>
      <c r="J1486">
        <v>0</v>
      </c>
      <c r="K1486" s="32">
        <f>SUM(Tabela2[[#This Row],[Tributação federal para nacionais]:[Tributação municipal]])</f>
        <v>0.28420000000000001</v>
      </c>
      <c r="L1486" s="14">
        <f>Tabela2[[#This Row],[importadosFederal]]/100</f>
        <v>4.2000000000000003E-2</v>
      </c>
      <c r="M1486" s="14">
        <f>Tabela2[[#This Row],[nacionalFederal]]/100</f>
        <v>7.22E-2</v>
      </c>
      <c r="N1486" s="14">
        <f>Tabela2[[#This Row],[estadual]]/100</f>
        <v>0.17</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17</v>
      </c>
      <c r="J1487">
        <v>0</v>
      </c>
      <c r="K1487" s="32">
        <f>SUM(Tabela2[[#This Row],[Tributação federal para nacionais]:[Tributação municipal]])</f>
        <v>0.26</v>
      </c>
      <c r="L1487" s="14">
        <f>Tabela2[[#This Row],[importadosFederal]]/100</f>
        <v>4.2000000000000003E-2</v>
      </c>
      <c r="M1487" s="14">
        <f>Tabela2[[#This Row],[nacionalFederal]]/100</f>
        <v>4.8000000000000001E-2</v>
      </c>
      <c r="N1487" s="14">
        <f>Tabela2[[#This Row],[estadual]]/100</f>
        <v>0.17</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17</v>
      </c>
      <c r="J1488">
        <v>0</v>
      </c>
      <c r="K1488" s="32">
        <f>SUM(Tabela2[[#This Row],[Tributação federal para nacionais]:[Tributação municipal]])</f>
        <v>0.26</v>
      </c>
      <c r="L1488" s="14">
        <f>Tabela2[[#This Row],[importadosFederal]]/100</f>
        <v>4.2000000000000003E-2</v>
      </c>
      <c r="M1488" s="14">
        <f>Tabela2[[#This Row],[nacionalFederal]]/100</f>
        <v>4.8000000000000001E-2</v>
      </c>
      <c r="N1488" s="14">
        <f>Tabela2[[#This Row],[estadual]]/100</f>
        <v>0.17</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17</v>
      </c>
      <c r="J1489">
        <v>0</v>
      </c>
      <c r="K1489" s="32">
        <f>SUM(Tabela2[[#This Row],[Tributação federal para nacionais]:[Tributação municipal]])</f>
        <v>0.26</v>
      </c>
      <c r="L1489" s="14">
        <f>Tabela2[[#This Row],[importadosFederal]]/100</f>
        <v>4.2000000000000003E-2</v>
      </c>
      <c r="M1489" s="14">
        <f>Tabela2[[#This Row],[nacionalFederal]]/100</f>
        <v>4.8000000000000001E-2</v>
      </c>
      <c r="N1489" s="14">
        <f>Tabela2[[#This Row],[estadual]]/100</f>
        <v>0.17</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17</v>
      </c>
      <c r="J1490">
        <v>0</v>
      </c>
      <c r="K1490" s="32">
        <f>SUM(Tabela2[[#This Row],[Tributação federal para nacionais]:[Tributação municipal]])</f>
        <v>0.26</v>
      </c>
      <c r="L1490" s="14">
        <f>Tabela2[[#This Row],[importadosFederal]]/100</f>
        <v>4.2000000000000003E-2</v>
      </c>
      <c r="M1490" s="14">
        <f>Tabela2[[#This Row],[nacionalFederal]]/100</f>
        <v>4.8000000000000001E-2</v>
      </c>
      <c r="N1490" s="14">
        <f>Tabela2[[#This Row],[estadual]]/100</f>
        <v>0.17</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17210</v>
      </c>
      <c r="G1491">
        <v>4.2</v>
      </c>
      <c r="H1491">
        <v>7.22</v>
      </c>
      <c r="I1491">
        <v>17</v>
      </c>
      <c r="J1491">
        <v>0</v>
      </c>
      <c r="K1491" s="32">
        <f>SUM(Tabela2[[#This Row],[Tributação federal para nacionais]:[Tributação municipal]])</f>
        <v>0.28420000000000001</v>
      </c>
      <c r="L1491" s="14">
        <f>Tabela2[[#This Row],[importadosFederal]]/100</f>
        <v>4.2000000000000003E-2</v>
      </c>
      <c r="M1491" s="14">
        <f>Tabela2[[#This Row],[nacionalFederal]]/100</f>
        <v>7.22E-2</v>
      </c>
      <c r="N1491" s="14">
        <f>Tabela2[[#This Row],[estadual]]/100</f>
        <v>0.17</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17211</v>
      </c>
      <c r="G1492">
        <v>4.2</v>
      </c>
      <c r="H1492">
        <v>7.22</v>
      </c>
      <c r="I1492">
        <v>17</v>
      </c>
      <c r="J1492">
        <v>0</v>
      </c>
      <c r="K1492" s="32">
        <f>SUM(Tabela2[[#This Row],[Tributação federal para nacionais]:[Tributação municipal]])</f>
        <v>0.28420000000000001</v>
      </c>
      <c r="L1492" s="14">
        <f>Tabela2[[#This Row],[importadosFederal]]/100</f>
        <v>4.2000000000000003E-2</v>
      </c>
      <c r="M1492" s="14">
        <f>Tabela2[[#This Row],[nacionalFederal]]/100</f>
        <v>7.22E-2</v>
      </c>
      <c r="N1492" s="14">
        <f>Tabela2[[#This Row],[estadual]]/100</f>
        <v>0.17</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17212</v>
      </c>
      <c r="G1493">
        <v>4.2</v>
      </c>
      <c r="H1493">
        <v>7.22</v>
      </c>
      <c r="I1493">
        <v>17</v>
      </c>
      <c r="J1493">
        <v>0</v>
      </c>
      <c r="K1493" s="32">
        <f>SUM(Tabela2[[#This Row],[Tributação federal para nacionais]:[Tributação municipal]])</f>
        <v>0.28420000000000001</v>
      </c>
      <c r="L1493" s="14">
        <f>Tabela2[[#This Row],[importadosFederal]]/100</f>
        <v>4.2000000000000003E-2</v>
      </c>
      <c r="M1493" s="14">
        <f>Tabela2[[#This Row],[nacionalFederal]]/100</f>
        <v>7.22E-2</v>
      </c>
      <c r="N1493" s="14">
        <f>Tabela2[[#This Row],[estadual]]/100</f>
        <v>0.17</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7.22</v>
      </c>
      <c r="I1494">
        <v>17</v>
      </c>
      <c r="J1494">
        <v>0</v>
      </c>
      <c r="K1494" s="32">
        <f>SUM(Tabela2[[#This Row],[Tributação federal para nacionais]:[Tributação municipal]])</f>
        <v>0.28420000000000001</v>
      </c>
      <c r="L1494" s="14">
        <f>Tabela2[[#This Row],[importadosFederal]]/100</f>
        <v>4.2000000000000003E-2</v>
      </c>
      <c r="M1494" s="14">
        <f>Tabela2[[#This Row],[nacionalFederal]]/100</f>
        <v>7.22E-2</v>
      </c>
      <c r="N1494" s="14">
        <f>Tabela2[[#This Row],[estadual]]/100</f>
        <v>0.17</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7.22</v>
      </c>
      <c r="I1495">
        <v>17</v>
      </c>
      <c r="J1495">
        <v>0</v>
      </c>
      <c r="K1495" s="32">
        <f>SUM(Tabela2[[#This Row],[Tributação federal para nacionais]:[Tributação municipal]])</f>
        <v>0.28420000000000001</v>
      </c>
      <c r="L1495" s="14">
        <f>Tabela2[[#This Row],[importadosFederal]]/100</f>
        <v>4.2000000000000003E-2</v>
      </c>
      <c r="M1495" s="14">
        <f>Tabela2[[#This Row],[nacionalFederal]]/100</f>
        <v>7.22E-2</v>
      </c>
      <c r="N1495" s="14">
        <f>Tabela2[[#This Row],[estadual]]/100</f>
        <v>0.17</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7.34</v>
      </c>
      <c r="I1496">
        <v>17</v>
      </c>
      <c r="J1496">
        <v>0</v>
      </c>
      <c r="K1496" s="32">
        <f>SUM(Tabela2[[#This Row],[Tributação federal para nacionais]:[Tributação municipal]])</f>
        <v>0.28539999999999999</v>
      </c>
      <c r="L1496" s="14">
        <f>Tabela2[[#This Row],[importadosFederal]]/100</f>
        <v>4.2000000000000003E-2</v>
      </c>
      <c r="M1496" s="14">
        <f>Tabela2[[#This Row],[nacionalFederal]]/100</f>
        <v>7.3399999999999993E-2</v>
      </c>
      <c r="N1496" s="14">
        <f>Tabela2[[#This Row],[estadual]]/100</f>
        <v>0.17</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7.22</v>
      </c>
      <c r="I1497">
        <v>17</v>
      </c>
      <c r="J1497">
        <v>0</v>
      </c>
      <c r="K1497" s="32">
        <f>SUM(Tabela2[[#This Row],[Tributação federal para nacionais]:[Tributação municipal]])</f>
        <v>0.28420000000000001</v>
      </c>
      <c r="L1497" s="14">
        <f>Tabela2[[#This Row],[importadosFederal]]/100</f>
        <v>4.2000000000000003E-2</v>
      </c>
      <c r="M1497" s="14">
        <f>Tabela2[[#This Row],[nacionalFederal]]/100</f>
        <v>7.22E-2</v>
      </c>
      <c r="N1497" s="14">
        <f>Tabela2[[#This Row],[estadual]]/100</f>
        <v>0.17</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8.3699999999999992</v>
      </c>
      <c r="I1498">
        <v>17</v>
      </c>
      <c r="J1498">
        <v>0</v>
      </c>
      <c r="K1498" s="32">
        <f>SUM(Tabela2[[#This Row],[Tributação federal para nacionais]:[Tributação municipal]])</f>
        <v>0.29570000000000002</v>
      </c>
      <c r="L1498" s="14">
        <f>Tabela2[[#This Row],[importadosFederal]]/100</f>
        <v>4.2000000000000003E-2</v>
      </c>
      <c r="M1498" s="14">
        <f>Tabela2[[#This Row],[nacionalFederal]]/100</f>
        <v>8.3699999999999997E-2</v>
      </c>
      <c r="N1498" s="14">
        <f>Tabela2[[#This Row],[estadual]]/100</f>
        <v>0.17</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8.3699999999999992</v>
      </c>
      <c r="I1499">
        <v>17</v>
      </c>
      <c r="J1499">
        <v>0</v>
      </c>
      <c r="K1499" s="32">
        <f>SUM(Tabela2[[#This Row],[Tributação federal para nacionais]:[Tributação municipal]])</f>
        <v>0.29570000000000002</v>
      </c>
      <c r="L1499" s="14">
        <f>Tabela2[[#This Row],[importadosFederal]]/100</f>
        <v>4.2000000000000003E-2</v>
      </c>
      <c r="M1499" s="14">
        <f>Tabela2[[#This Row],[nacionalFederal]]/100</f>
        <v>8.3699999999999997E-2</v>
      </c>
      <c r="N1499" s="14">
        <f>Tabela2[[#This Row],[estadual]]/100</f>
        <v>0.17</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17213</v>
      </c>
      <c r="G1500">
        <v>4.2</v>
      </c>
      <c r="H1500">
        <v>7.22</v>
      </c>
      <c r="I1500">
        <v>17</v>
      </c>
      <c r="J1500">
        <v>0</v>
      </c>
      <c r="K1500" s="32">
        <f>SUM(Tabela2[[#This Row],[Tributação federal para nacionais]:[Tributação municipal]])</f>
        <v>0.28420000000000001</v>
      </c>
      <c r="L1500" s="14">
        <f>Tabela2[[#This Row],[importadosFederal]]/100</f>
        <v>4.2000000000000003E-2</v>
      </c>
      <c r="M1500" s="14">
        <f>Tabela2[[#This Row],[nacionalFederal]]/100</f>
        <v>7.22E-2</v>
      </c>
      <c r="N1500" s="14">
        <f>Tabela2[[#This Row],[estadual]]/100</f>
        <v>0.17</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7.22</v>
      </c>
      <c r="I1501">
        <v>17</v>
      </c>
      <c r="J1501">
        <v>0</v>
      </c>
      <c r="K1501" s="32">
        <f>SUM(Tabela2[[#This Row],[Tributação federal para nacionais]:[Tributação municipal]])</f>
        <v>0.28420000000000001</v>
      </c>
      <c r="L1501" s="14">
        <f>Tabela2[[#This Row],[importadosFederal]]/100</f>
        <v>4.2000000000000003E-2</v>
      </c>
      <c r="M1501" s="14">
        <f>Tabela2[[#This Row],[nacionalFederal]]/100</f>
        <v>7.22E-2</v>
      </c>
      <c r="N1501" s="14">
        <f>Tabela2[[#This Row],[estadual]]/100</f>
        <v>0.17</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8.3699999999999992</v>
      </c>
      <c r="I1502">
        <v>17</v>
      </c>
      <c r="J1502">
        <v>0</v>
      </c>
      <c r="K1502" s="32">
        <f>SUM(Tabela2[[#This Row],[Tributação federal para nacionais]:[Tributação municipal]])</f>
        <v>0.29570000000000002</v>
      </c>
      <c r="L1502" s="14">
        <f>Tabela2[[#This Row],[importadosFederal]]/100</f>
        <v>4.2000000000000003E-2</v>
      </c>
      <c r="M1502" s="14">
        <f>Tabela2[[#This Row],[nacionalFederal]]/100</f>
        <v>8.3699999999999997E-2</v>
      </c>
      <c r="N1502" s="14">
        <f>Tabela2[[#This Row],[estadual]]/100</f>
        <v>0.17</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7.22</v>
      </c>
      <c r="I1503">
        <v>17</v>
      </c>
      <c r="J1503">
        <v>0</v>
      </c>
      <c r="K1503" s="32">
        <f>SUM(Tabela2[[#This Row],[Tributação federal para nacionais]:[Tributação municipal]])</f>
        <v>0.28420000000000001</v>
      </c>
      <c r="L1503" s="14">
        <f>Tabela2[[#This Row],[importadosFederal]]/100</f>
        <v>4.2000000000000003E-2</v>
      </c>
      <c r="M1503" s="14">
        <f>Tabela2[[#This Row],[nacionalFederal]]/100</f>
        <v>7.22E-2</v>
      </c>
      <c r="N1503" s="14">
        <f>Tabela2[[#This Row],[estadual]]/100</f>
        <v>0.17</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7.22</v>
      </c>
      <c r="I1504">
        <v>17</v>
      </c>
      <c r="J1504">
        <v>0</v>
      </c>
      <c r="K1504" s="32">
        <f>SUM(Tabela2[[#This Row],[Tributação federal para nacionais]:[Tributação municipal]])</f>
        <v>0.28420000000000001</v>
      </c>
      <c r="L1504" s="14">
        <f>Tabela2[[#This Row],[importadosFederal]]/100</f>
        <v>4.2000000000000003E-2</v>
      </c>
      <c r="M1504" s="14">
        <f>Tabela2[[#This Row],[nacionalFederal]]/100</f>
        <v>7.22E-2</v>
      </c>
      <c r="N1504" s="14">
        <f>Tabela2[[#This Row],[estadual]]/100</f>
        <v>0.17</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7.22</v>
      </c>
      <c r="I1505">
        <v>17</v>
      </c>
      <c r="J1505">
        <v>0</v>
      </c>
      <c r="K1505" s="32">
        <f>SUM(Tabela2[[#This Row],[Tributação federal para nacionais]:[Tributação municipal]])</f>
        <v>0.28420000000000001</v>
      </c>
      <c r="L1505" s="14">
        <f>Tabela2[[#This Row],[importadosFederal]]/100</f>
        <v>4.2000000000000003E-2</v>
      </c>
      <c r="M1505" s="14">
        <f>Tabela2[[#This Row],[nacionalFederal]]/100</f>
        <v>7.22E-2</v>
      </c>
      <c r="N1505" s="14">
        <f>Tabela2[[#This Row],[estadual]]/100</f>
        <v>0.17</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7.22</v>
      </c>
      <c r="I1506">
        <v>17</v>
      </c>
      <c r="J1506">
        <v>0</v>
      </c>
      <c r="K1506" s="32">
        <f>SUM(Tabela2[[#This Row],[Tributação federal para nacionais]:[Tributação municipal]])</f>
        <v>0.28420000000000001</v>
      </c>
      <c r="L1506" s="14">
        <f>Tabela2[[#This Row],[importadosFederal]]/100</f>
        <v>4.2000000000000003E-2</v>
      </c>
      <c r="M1506" s="14">
        <f>Tabela2[[#This Row],[nacionalFederal]]/100</f>
        <v>7.22E-2</v>
      </c>
      <c r="N1506" s="14">
        <f>Tabela2[[#This Row],[estadual]]/100</f>
        <v>0.17</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7.22</v>
      </c>
      <c r="I1507">
        <v>17</v>
      </c>
      <c r="J1507">
        <v>0</v>
      </c>
      <c r="K1507" s="32">
        <f>SUM(Tabela2[[#This Row],[Tributação federal para nacionais]:[Tributação municipal]])</f>
        <v>0.28420000000000001</v>
      </c>
      <c r="L1507" s="14">
        <f>Tabela2[[#This Row],[importadosFederal]]/100</f>
        <v>4.2000000000000003E-2</v>
      </c>
      <c r="M1507" s="14">
        <f>Tabela2[[#This Row],[nacionalFederal]]/100</f>
        <v>7.22E-2</v>
      </c>
      <c r="N1507" s="14">
        <f>Tabela2[[#This Row],[estadual]]/100</f>
        <v>0.17</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7.22</v>
      </c>
      <c r="I1508">
        <v>17</v>
      </c>
      <c r="J1508">
        <v>0</v>
      </c>
      <c r="K1508" s="32">
        <f>SUM(Tabela2[[#This Row],[Tributação federal para nacionais]:[Tributação municipal]])</f>
        <v>0.28420000000000001</v>
      </c>
      <c r="L1508" s="14">
        <f>Tabela2[[#This Row],[importadosFederal]]/100</f>
        <v>4.2000000000000003E-2</v>
      </c>
      <c r="M1508" s="14">
        <f>Tabela2[[#This Row],[nacionalFederal]]/100</f>
        <v>7.22E-2</v>
      </c>
      <c r="N1508" s="14">
        <f>Tabela2[[#This Row],[estadual]]/100</f>
        <v>0.17</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7.22</v>
      </c>
      <c r="I1509">
        <v>17</v>
      </c>
      <c r="J1509">
        <v>0</v>
      </c>
      <c r="K1509" s="32">
        <f>SUM(Tabela2[[#This Row],[Tributação federal para nacionais]:[Tributação municipal]])</f>
        <v>0.28420000000000001</v>
      </c>
      <c r="L1509" s="14">
        <f>Tabela2[[#This Row],[importadosFederal]]/100</f>
        <v>4.2000000000000003E-2</v>
      </c>
      <c r="M1509" s="14">
        <f>Tabela2[[#This Row],[nacionalFederal]]/100</f>
        <v>7.22E-2</v>
      </c>
      <c r="N1509" s="14">
        <f>Tabela2[[#This Row],[estadual]]/100</f>
        <v>0.17</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7.22</v>
      </c>
      <c r="I1510">
        <v>17</v>
      </c>
      <c r="J1510">
        <v>0</v>
      </c>
      <c r="K1510" s="32">
        <f>SUM(Tabela2[[#This Row],[Tributação federal para nacionais]:[Tributação municipal]])</f>
        <v>0.28420000000000001</v>
      </c>
      <c r="L1510" s="14">
        <f>Tabela2[[#This Row],[importadosFederal]]/100</f>
        <v>4.2000000000000003E-2</v>
      </c>
      <c r="M1510" s="14">
        <f>Tabela2[[#This Row],[nacionalFederal]]/100</f>
        <v>7.22E-2</v>
      </c>
      <c r="N1510" s="14">
        <f>Tabela2[[#This Row],[estadual]]/100</f>
        <v>0.17</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7.22</v>
      </c>
      <c r="I1511">
        <v>17</v>
      </c>
      <c r="J1511">
        <v>0</v>
      </c>
      <c r="K1511" s="32">
        <f>SUM(Tabela2[[#This Row],[Tributação federal para nacionais]:[Tributação municipal]])</f>
        <v>0.28420000000000001</v>
      </c>
      <c r="L1511" s="14">
        <f>Tabela2[[#This Row],[importadosFederal]]/100</f>
        <v>4.2000000000000003E-2</v>
      </c>
      <c r="M1511" s="14">
        <f>Tabela2[[#This Row],[nacionalFederal]]/100</f>
        <v>7.22E-2</v>
      </c>
      <c r="N1511" s="14">
        <f>Tabela2[[#This Row],[estadual]]/100</f>
        <v>0.17</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7.22</v>
      </c>
      <c r="I1512">
        <v>17</v>
      </c>
      <c r="J1512">
        <v>0</v>
      </c>
      <c r="K1512" s="32">
        <f>SUM(Tabela2[[#This Row],[Tributação federal para nacionais]:[Tributação municipal]])</f>
        <v>0.28420000000000001</v>
      </c>
      <c r="L1512" s="14">
        <f>Tabela2[[#This Row],[importadosFederal]]/100</f>
        <v>4.2000000000000003E-2</v>
      </c>
      <c r="M1512" s="14">
        <f>Tabela2[[#This Row],[nacionalFederal]]/100</f>
        <v>7.22E-2</v>
      </c>
      <c r="N1512" s="14">
        <f>Tabela2[[#This Row],[estadual]]/100</f>
        <v>0.17</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17214</v>
      </c>
      <c r="G1513">
        <v>4.2</v>
      </c>
      <c r="H1513">
        <v>7.22</v>
      </c>
      <c r="I1513">
        <v>17</v>
      </c>
      <c r="J1513">
        <v>0</v>
      </c>
      <c r="K1513" s="32">
        <f>SUM(Tabela2[[#This Row],[Tributação federal para nacionais]:[Tributação municipal]])</f>
        <v>0.28420000000000001</v>
      </c>
      <c r="L1513" s="14">
        <f>Tabela2[[#This Row],[importadosFederal]]/100</f>
        <v>4.2000000000000003E-2</v>
      </c>
      <c r="M1513" s="14">
        <f>Tabela2[[#This Row],[nacionalFederal]]/100</f>
        <v>7.22E-2</v>
      </c>
      <c r="N1513" s="14">
        <f>Tabela2[[#This Row],[estadual]]/100</f>
        <v>0.17</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7.22</v>
      </c>
      <c r="I1514">
        <v>17</v>
      </c>
      <c r="J1514">
        <v>0</v>
      </c>
      <c r="K1514" s="32">
        <f>SUM(Tabela2[[#This Row],[Tributação federal para nacionais]:[Tributação municipal]])</f>
        <v>0.28420000000000001</v>
      </c>
      <c r="L1514" s="14">
        <f>Tabela2[[#This Row],[importadosFederal]]/100</f>
        <v>4.2000000000000003E-2</v>
      </c>
      <c r="M1514" s="14">
        <f>Tabela2[[#This Row],[nacionalFederal]]/100</f>
        <v>7.22E-2</v>
      </c>
      <c r="N1514" s="14">
        <f>Tabela2[[#This Row],[estadual]]/100</f>
        <v>0.17</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7.22</v>
      </c>
      <c r="I1515">
        <v>17</v>
      </c>
      <c r="J1515">
        <v>0</v>
      </c>
      <c r="K1515" s="32">
        <f>SUM(Tabela2[[#This Row],[Tributação federal para nacionais]:[Tributação municipal]])</f>
        <v>0.28420000000000001</v>
      </c>
      <c r="L1515" s="14">
        <f>Tabela2[[#This Row],[importadosFederal]]/100</f>
        <v>4.2000000000000003E-2</v>
      </c>
      <c r="M1515" s="14">
        <f>Tabela2[[#This Row],[nacionalFederal]]/100</f>
        <v>7.22E-2</v>
      </c>
      <c r="N1515" s="14">
        <f>Tabela2[[#This Row],[estadual]]/100</f>
        <v>0.17</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17215</v>
      </c>
      <c r="G1516">
        <v>4.2</v>
      </c>
      <c r="H1516">
        <v>15.3</v>
      </c>
      <c r="I1516">
        <v>17</v>
      </c>
      <c r="J1516">
        <v>0</v>
      </c>
      <c r="K1516" s="32">
        <f>SUM(Tabela2[[#This Row],[Tributação federal para nacionais]:[Tributação municipal]])</f>
        <v>0.36499999999999999</v>
      </c>
      <c r="L1516" s="14">
        <f>Tabela2[[#This Row],[importadosFederal]]/100</f>
        <v>4.2000000000000003E-2</v>
      </c>
      <c r="M1516" s="14">
        <f>Tabela2[[#This Row],[nacionalFederal]]/100</f>
        <v>0.153</v>
      </c>
      <c r="N1516" s="14">
        <f>Tabela2[[#This Row],[estadual]]/100</f>
        <v>0.17</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7.22</v>
      </c>
      <c r="I1517">
        <v>17</v>
      </c>
      <c r="J1517">
        <v>0</v>
      </c>
      <c r="K1517" s="32">
        <f>SUM(Tabela2[[#This Row],[Tributação federal para nacionais]:[Tributação municipal]])</f>
        <v>0.28420000000000001</v>
      </c>
      <c r="L1517" s="14">
        <f>Tabela2[[#This Row],[importadosFederal]]/100</f>
        <v>4.2000000000000003E-2</v>
      </c>
      <c r="M1517" s="14">
        <f>Tabela2[[#This Row],[nacionalFederal]]/100</f>
        <v>7.22E-2</v>
      </c>
      <c r="N1517" s="14">
        <f>Tabela2[[#This Row],[estadual]]/100</f>
        <v>0.17</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7.22</v>
      </c>
      <c r="I1518">
        <v>17</v>
      </c>
      <c r="J1518">
        <v>0</v>
      </c>
      <c r="K1518" s="32">
        <f>SUM(Tabela2[[#This Row],[Tributação federal para nacionais]:[Tributação municipal]])</f>
        <v>0.28420000000000001</v>
      </c>
      <c r="L1518" s="14">
        <f>Tabela2[[#This Row],[importadosFederal]]/100</f>
        <v>4.2000000000000003E-2</v>
      </c>
      <c r="M1518" s="14">
        <f>Tabela2[[#This Row],[nacionalFederal]]/100</f>
        <v>7.22E-2</v>
      </c>
      <c r="N1518" s="14">
        <f>Tabela2[[#This Row],[estadual]]/100</f>
        <v>0.17</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7.22</v>
      </c>
      <c r="I1519">
        <v>17</v>
      </c>
      <c r="J1519">
        <v>0</v>
      </c>
      <c r="K1519" s="32">
        <f>SUM(Tabela2[[#This Row],[Tributação federal para nacionais]:[Tributação municipal]])</f>
        <v>0.28420000000000001</v>
      </c>
      <c r="L1519" s="14">
        <f>Tabela2[[#This Row],[importadosFederal]]/100</f>
        <v>4.2000000000000003E-2</v>
      </c>
      <c r="M1519" s="14">
        <f>Tabela2[[#This Row],[nacionalFederal]]/100</f>
        <v>7.22E-2</v>
      </c>
      <c r="N1519" s="14">
        <f>Tabela2[[#This Row],[estadual]]/100</f>
        <v>0.17</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7.22</v>
      </c>
      <c r="I1520">
        <v>17</v>
      </c>
      <c r="J1520">
        <v>0</v>
      </c>
      <c r="K1520" s="32">
        <f>SUM(Tabela2[[#This Row],[Tributação federal para nacionais]:[Tributação municipal]])</f>
        <v>0.28420000000000001</v>
      </c>
      <c r="L1520" s="14">
        <f>Tabela2[[#This Row],[importadosFederal]]/100</f>
        <v>4.2000000000000003E-2</v>
      </c>
      <c r="M1520" s="14">
        <f>Tabela2[[#This Row],[nacionalFederal]]/100</f>
        <v>7.22E-2</v>
      </c>
      <c r="N1520" s="14">
        <f>Tabela2[[#This Row],[estadual]]/100</f>
        <v>0.17</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17216</v>
      </c>
      <c r="G1521">
        <v>4.2</v>
      </c>
      <c r="H1521">
        <v>7.22</v>
      </c>
      <c r="I1521">
        <v>17</v>
      </c>
      <c r="J1521">
        <v>0</v>
      </c>
      <c r="K1521" s="32">
        <f>SUM(Tabela2[[#This Row],[Tributação federal para nacionais]:[Tributação municipal]])</f>
        <v>0.28420000000000001</v>
      </c>
      <c r="L1521" s="14">
        <f>Tabela2[[#This Row],[importadosFederal]]/100</f>
        <v>4.2000000000000003E-2</v>
      </c>
      <c r="M1521" s="14">
        <f>Tabela2[[#This Row],[nacionalFederal]]/100</f>
        <v>7.22E-2</v>
      </c>
      <c r="N1521" s="14">
        <f>Tabela2[[#This Row],[estadual]]/100</f>
        <v>0.17</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7.22</v>
      </c>
      <c r="I1522">
        <v>17</v>
      </c>
      <c r="J1522">
        <v>0</v>
      </c>
      <c r="K1522" s="32">
        <f>SUM(Tabela2[[#This Row],[Tributação federal para nacionais]:[Tributação municipal]])</f>
        <v>0.28420000000000001</v>
      </c>
      <c r="L1522" s="14">
        <f>Tabela2[[#This Row],[importadosFederal]]/100</f>
        <v>4.2000000000000003E-2</v>
      </c>
      <c r="M1522" s="14">
        <f>Tabela2[[#This Row],[nacionalFederal]]/100</f>
        <v>7.22E-2</v>
      </c>
      <c r="N1522" s="14">
        <f>Tabela2[[#This Row],[estadual]]/100</f>
        <v>0.17</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7.22</v>
      </c>
      <c r="I1523">
        <v>17</v>
      </c>
      <c r="J1523">
        <v>0</v>
      </c>
      <c r="K1523" s="32">
        <f>SUM(Tabela2[[#This Row],[Tributação federal para nacionais]:[Tributação municipal]])</f>
        <v>0.28420000000000001</v>
      </c>
      <c r="L1523" s="14">
        <f>Tabela2[[#This Row],[importadosFederal]]/100</f>
        <v>4.2000000000000003E-2</v>
      </c>
      <c r="M1523" s="14">
        <f>Tabela2[[#This Row],[nacionalFederal]]/100</f>
        <v>7.22E-2</v>
      </c>
      <c r="N1523" s="14">
        <f>Tabela2[[#This Row],[estadual]]/100</f>
        <v>0.17</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7.22</v>
      </c>
      <c r="I1524">
        <v>17</v>
      </c>
      <c r="J1524">
        <v>0</v>
      </c>
      <c r="K1524" s="32">
        <f>SUM(Tabela2[[#This Row],[Tributação federal para nacionais]:[Tributação municipal]])</f>
        <v>0.28420000000000001</v>
      </c>
      <c r="L1524" s="14">
        <f>Tabela2[[#This Row],[importadosFederal]]/100</f>
        <v>4.2000000000000003E-2</v>
      </c>
      <c r="M1524" s="14">
        <f>Tabela2[[#This Row],[nacionalFederal]]/100</f>
        <v>7.22E-2</v>
      </c>
      <c r="N1524" s="14">
        <f>Tabela2[[#This Row],[estadual]]/100</f>
        <v>0.17</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17</v>
      </c>
      <c r="J1525">
        <v>0</v>
      </c>
      <c r="K1525" s="32">
        <f>SUM(Tabela2[[#This Row],[Tributação federal para nacionais]:[Tributação municipal]])</f>
        <v>0.35240000000000005</v>
      </c>
      <c r="L1525" s="14">
        <f>Tabela2[[#This Row],[importadosFederal]]/100</f>
        <v>7.2800000000000004E-2</v>
      </c>
      <c r="M1525" s="14">
        <f>Tabela2[[#This Row],[nacionalFederal]]/100</f>
        <v>0.1096</v>
      </c>
      <c r="N1525" s="14">
        <f>Tabela2[[#This Row],[estadual]]/100</f>
        <v>0.17</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17</v>
      </c>
      <c r="J1526">
        <v>0</v>
      </c>
      <c r="K1526" s="32">
        <f>SUM(Tabela2[[#This Row],[Tributação federal para nacionais]:[Tributação municipal]])</f>
        <v>0.2908</v>
      </c>
      <c r="L1526" s="14">
        <f>Tabela2[[#This Row],[importadosFederal]]/100</f>
        <v>4.2000000000000003E-2</v>
      </c>
      <c r="M1526" s="14">
        <f>Tabela2[[#This Row],[nacionalFederal]]/100</f>
        <v>7.8799999999999995E-2</v>
      </c>
      <c r="N1526" s="14">
        <f>Tabela2[[#This Row],[estadual]]/100</f>
        <v>0.17</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17</v>
      </c>
      <c r="J1527">
        <v>0</v>
      </c>
      <c r="K1527" s="32">
        <f>SUM(Tabela2[[#This Row],[Tributação federal para nacionais]:[Tributação municipal]])</f>
        <v>0.2908</v>
      </c>
      <c r="L1527" s="14">
        <f>Tabela2[[#This Row],[importadosFederal]]/100</f>
        <v>4.2000000000000003E-2</v>
      </c>
      <c r="M1527" s="14">
        <f>Tabela2[[#This Row],[nacionalFederal]]/100</f>
        <v>7.8799999999999995E-2</v>
      </c>
      <c r="N1527" s="14">
        <f>Tabela2[[#This Row],[estadual]]/100</f>
        <v>0.17</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17</v>
      </c>
      <c r="J1528">
        <v>0</v>
      </c>
      <c r="K1528" s="32">
        <f>SUM(Tabela2[[#This Row],[Tributação federal para nacionais]:[Tributação municipal]])</f>
        <v>0.2908</v>
      </c>
      <c r="L1528" s="14">
        <f>Tabela2[[#This Row],[importadosFederal]]/100</f>
        <v>4.2000000000000003E-2</v>
      </c>
      <c r="M1528" s="14">
        <f>Tabela2[[#This Row],[nacionalFederal]]/100</f>
        <v>7.8799999999999995E-2</v>
      </c>
      <c r="N1528" s="14">
        <f>Tabela2[[#This Row],[estadual]]/100</f>
        <v>0.17</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17</v>
      </c>
      <c r="J1529">
        <v>0</v>
      </c>
      <c r="K1529" s="32">
        <f>SUM(Tabela2[[#This Row],[Tributação federal para nacionais]:[Tributação municipal]])</f>
        <v>0.35240000000000005</v>
      </c>
      <c r="L1529" s="14">
        <f>Tabela2[[#This Row],[importadosFederal]]/100</f>
        <v>7.2800000000000004E-2</v>
      </c>
      <c r="M1529" s="14">
        <f>Tabela2[[#This Row],[nacionalFederal]]/100</f>
        <v>0.1096</v>
      </c>
      <c r="N1529" s="14">
        <f>Tabela2[[#This Row],[estadual]]/100</f>
        <v>0.17</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17</v>
      </c>
      <c r="J1530">
        <v>0</v>
      </c>
      <c r="K1530" s="32">
        <f>SUM(Tabela2[[#This Row],[Tributação federal para nacionais]:[Tributação municipal]])</f>
        <v>0.35240000000000005</v>
      </c>
      <c r="L1530" s="14">
        <f>Tabela2[[#This Row],[importadosFederal]]/100</f>
        <v>7.2800000000000004E-2</v>
      </c>
      <c r="M1530" s="14">
        <f>Tabela2[[#This Row],[nacionalFederal]]/100</f>
        <v>0.1096</v>
      </c>
      <c r="N1530" s="14">
        <f>Tabela2[[#This Row],[estadual]]/100</f>
        <v>0.17</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7.22</v>
      </c>
      <c r="I1531">
        <v>17</v>
      </c>
      <c r="J1531">
        <v>0</v>
      </c>
      <c r="K1531" s="32">
        <f>SUM(Tabela2[[#This Row],[Tributação federal para nacionais]:[Tributação municipal]])</f>
        <v>0.28420000000000001</v>
      </c>
      <c r="L1531" s="14">
        <f>Tabela2[[#This Row],[importadosFederal]]/100</f>
        <v>4.2000000000000003E-2</v>
      </c>
      <c r="M1531" s="14">
        <f>Tabela2[[#This Row],[nacionalFederal]]/100</f>
        <v>7.22E-2</v>
      </c>
      <c r="N1531" s="14">
        <f>Tabela2[[#This Row],[estadual]]/100</f>
        <v>0.17</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7.22</v>
      </c>
      <c r="I1532">
        <v>17</v>
      </c>
      <c r="J1532">
        <v>0</v>
      </c>
      <c r="K1532" s="32">
        <f>SUM(Tabela2[[#This Row],[Tributação federal para nacionais]:[Tributação municipal]])</f>
        <v>0.28420000000000001</v>
      </c>
      <c r="L1532" s="14">
        <f>Tabela2[[#This Row],[importadosFederal]]/100</f>
        <v>4.2000000000000003E-2</v>
      </c>
      <c r="M1532" s="14">
        <f>Tabela2[[#This Row],[nacionalFederal]]/100</f>
        <v>7.22E-2</v>
      </c>
      <c r="N1532" s="14">
        <f>Tabela2[[#This Row],[estadual]]/100</f>
        <v>0.17</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17217</v>
      </c>
      <c r="G1533">
        <v>4.2</v>
      </c>
      <c r="H1533">
        <v>7.22</v>
      </c>
      <c r="I1533">
        <v>17</v>
      </c>
      <c r="J1533">
        <v>0</v>
      </c>
      <c r="K1533" s="32">
        <f>SUM(Tabela2[[#This Row],[Tributação federal para nacionais]:[Tributação municipal]])</f>
        <v>0.28420000000000001</v>
      </c>
      <c r="L1533" s="14">
        <f>Tabela2[[#This Row],[importadosFederal]]/100</f>
        <v>4.2000000000000003E-2</v>
      </c>
      <c r="M1533" s="14">
        <f>Tabela2[[#This Row],[nacionalFederal]]/100</f>
        <v>7.22E-2</v>
      </c>
      <c r="N1533" s="14">
        <f>Tabela2[[#This Row],[estadual]]/100</f>
        <v>0.17</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7.22</v>
      </c>
      <c r="I1534">
        <v>17</v>
      </c>
      <c r="J1534">
        <v>0</v>
      </c>
      <c r="K1534" s="32">
        <f>SUM(Tabela2[[#This Row],[Tributação federal para nacionais]:[Tributação municipal]])</f>
        <v>0.28420000000000001</v>
      </c>
      <c r="L1534" s="14">
        <f>Tabela2[[#This Row],[importadosFederal]]/100</f>
        <v>4.2000000000000003E-2</v>
      </c>
      <c r="M1534" s="14">
        <f>Tabela2[[#This Row],[nacionalFederal]]/100</f>
        <v>7.22E-2</v>
      </c>
      <c r="N1534" s="14">
        <f>Tabela2[[#This Row],[estadual]]/100</f>
        <v>0.17</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7.22</v>
      </c>
      <c r="I1535">
        <v>17</v>
      </c>
      <c r="J1535">
        <v>0</v>
      </c>
      <c r="K1535" s="32">
        <f>SUM(Tabela2[[#This Row],[Tributação federal para nacionais]:[Tributação municipal]])</f>
        <v>0.28420000000000001</v>
      </c>
      <c r="L1535" s="14">
        <f>Tabela2[[#This Row],[importadosFederal]]/100</f>
        <v>4.2000000000000003E-2</v>
      </c>
      <c r="M1535" s="14">
        <f>Tabela2[[#This Row],[nacionalFederal]]/100</f>
        <v>7.22E-2</v>
      </c>
      <c r="N1535" s="14">
        <f>Tabela2[[#This Row],[estadual]]/100</f>
        <v>0.17</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7.22</v>
      </c>
      <c r="I1536">
        <v>17</v>
      </c>
      <c r="J1536">
        <v>0</v>
      </c>
      <c r="K1536" s="32">
        <f>SUM(Tabela2[[#This Row],[Tributação federal para nacionais]:[Tributação municipal]])</f>
        <v>0.28420000000000001</v>
      </c>
      <c r="L1536" s="14">
        <f>Tabela2[[#This Row],[importadosFederal]]/100</f>
        <v>4.2000000000000003E-2</v>
      </c>
      <c r="M1536" s="14">
        <f>Tabela2[[#This Row],[nacionalFederal]]/100</f>
        <v>7.22E-2</v>
      </c>
      <c r="N1536" s="14">
        <f>Tabela2[[#This Row],[estadual]]/100</f>
        <v>0.17</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7.22</v>
      </c>
      <c r="I1537">
        <v>17</v>
      </c>
      <c r="J1537">
        <v>0</v>
      </c>
      <c r="K1537" s="32">
        <f>SUM(Tabela2[[#This Row],[Tributação federal para nacionais]:[Tributação municipal]])</f>
        <v>0.28420000000000001</v>
      </c>
      <c r="L1537" s="14">
        <f>Tabela2[[#This Row],[importadosFederal]]/100</f>
        <v>4.2000000000000003E-2</v>
      </c>
      <c r="M1537" s="14">
        <f>Tabela2[[#This Row],[nacionalFederal]]/100</f>
        <v>7.22E-2</v>
      </c>
      <c r="N1537" s="14">
        <f>Tabela2[[#This Row],[estadual]]/100</f>
        <v>0.17</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17218</v>
      </c>
      <c r="G1538">
        <v>4.2</v>
      </c>
      <c r="H1538">
        <v>7.22</v>
      </c>
      <c r="I1538">
        <v>17</v>
      </c>
      <c r="J1538">
        <v>0</v>
      </c>
      <c r="K1538" s="32">
        <f>SUM(Tabela2[[#This Row],[Tributação federal para nacionais]:[Tributação municipal]])</f>
        <v>0.28420000000000001</v>
      </c>
      <c r="L1538" s="14">
        <f>Tabela2[[#This Row],[importadosFederal]]/100</f>
        <v>4.2000000000000003E-2</v>
      </c>
      <c r="M1538" s="14">
        <f>Tabela2[[#This Row],[nacionalFederal]]/100</f>
        <v>7.22E-2</v>
      </c>
      <c r="N1538" s="14">
        <f>Tabela2[[#This Row],[estadual]]/100</f>
        <v>0.17</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7.22</v>
      </c>
      <c r="I1539">
        <v>17</v>
      </c>
      <c r="J1539">
        <v>0</v>
      </c>
      <c r="K1539" s="32">
        <f>SUM(Tabela2[[#This Row],[Tributação federal para nacionais]:[Tributação municipal]])</f>
        <v>0.28420000000000001</v>
      </c>
      <c r="L1539" s="14">
        <f>Tabela2[[#This Row],[importadosFederal]]/100</f>
        <v>4.2000000000000003E-2</v>
      </c>
      <c r="M1539" s="14">
        <f>Tabela2[[#This Row],[nacionalFederal]]/100</f>
        <v>7.22E-2</v>
      </c>
      <c r="N1539" s="14">
        <f>Tabela2[[#This Row],[estadual]]/100</f>
        <v>0.17</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7.22</v>
      </c>
      <c r="I1540">
        <v>17</v>
      </c>
      <c r="J1540">
        <v>0</v>
      </c>
      <c r="K1540" s="32">
        <f>SUM(Tabela2[[#This Row],[Tributação federal para nacionais]:[Tributação municipal]])</f>
        <v>0.28420000000000001</v>
      </c>
      <c r="L1540" s="14">
        <f>Tabela2[[#This Row],[importadosFederal]]/100</f>
        <v>4.2000000000000003E-2</v>
      </c>
      <c r="M1540" s="14">
        <f>Tabela2[[#This Row],[nacionalFederal]]/100</f>
        <v>7.22E-2</v>
      </c>
      <c r="N1540" s="14">
        <f>Tabela2[[#This Row],[estadual]]/100</f>
        <v>0.17</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7.22</v>
      </c>
      <c r="I1541">
        <v>17</v>
      </c>
      <c r="J1541">
        <v>0</v>
      </c>
      <c r="K1541" s="32">
        <f>SUM(Tabela2[[#This Row],[Tributação federal para nacionais]:[Tributação municipal]])</f>
        <v>0.28420000000000001</v>
      </c>
      <c r="L1541" s="14">
        <f>Tabela2[[#This Row],[importadosFederal]]/100</f>
        <v>4.2000000000000003E-2</v>
      </c>
      <c r="M1541" s="14">
        <f>Tabela2[[#This Row],[nacionalFederal]]/100</f>
        <v>7.22E-2</v>
      </c>
      <c r="N1541" s="14">
        <f>Tabela2[[#This Row],[estadual]]/100</f>
        <v>0.17</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17219</v>
      </c>
      <c r="G1542">
        <v>4.2</v>
      </c>
      <c r="H1542">
        <v>7.22</v>
      </c>
      <c r="I1542">
        <v>17</v>
      </c>
      <c r="J1542">
        <v>0</v>
      </c>
      <c r="K1542" s="32">
        <f>SUM(Tabela2[[#This Row],[Tributação federal para nacionais]:[Tributação municipal]])</f>
        <v>0.28420000000000001</v>
      </c>
      <c r="L1542" s="14">
        <f>Tabela2[[#This Row],[importadosFederal]]/100</f>
        <v>4.2000000000000003E-2</v>
      </c>
      <c r="M1542" s="14">
        <f>Tabela2[[#This Row],[nacionalFederal]]/100</f>
        <v>7.22E-2</v>
      </c>
      <c r="N1542" s="14">
        <f>Tabela2[[#This Row],[estadual]]/100</f>
        <v>0.17</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7.22</v>
      </c>
      <c r="I1543">
        <v>17</v>
      </c>
      <c r="J1543">
        <v>0</v>
      </c>
      <c r="K1543" s="32">
        <f>SUM(Tabela2[[#This Row],[Tributação federal para nacionais]:[Tributação municipal]])</f>
        <v>0.28420000000000001</v>
      </c>
      <c r="L1543" s="14">
        <f>Tabela2[[#This Row],[importadosFederal]]/100</f>
        <v>4.2000000000000003E-2</v>
      </c>
      <c r="M1543" s="14">
        <f>Tabela2[[#This Row],[nacionalFederal]]/100</f>
        <v>7.22E-2</v>
      </c>
      <c r="N1543" s="14">
        <f>Tabela2[[#This Row],[estadual]]/100</f>
        <v>0.17</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7.22</v>
      </c>
      <c r="I1544">
        <v>17</v>
      </c>
      <c r="J1544">
        <v>0</v>
      </c>
      <c r="K1544" s="32">
        <f>SUM(Tabela2[[#This Row],[Tributação federal para nacionais]:[Tributação municipal]])</f>
        <v>0.28420000000000001</v>
      </c>
      <c r="L1544" s="14">
        <f>Tabela2[[#This Row],[importadosFederal]]/100</f>
        <v>4.2000000000000003E-2</v>
      </c>
      <c r="M1544" s="14">
        <f>Tabela2[[#This Row],[nacionalFederal]]/100</f>
        <v>7.22E-2</v>
      </c>
      <c r="N1544" s="14">
        <f>Tabela2[[#This Row],[estadual]]/100</f>
        <v>0.17</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17220</v>
      </c>
      <c r="G1545">
        <v>4.2</v>
      </c>
      <c r="H1545">
        <v>7.22</v>
      </c>
      <c r="I1545">
        <v>17</v>
      </c>
      <c r="J1545">
        <v>0</v>
      </c>
      <c r="K1545" s="32">
        <f>SUM(Tabela2[[#This Row],[Tributação federal para nacionais]:[Tributação municipal]])</f>
        <v>0.28420000000000001</v>
      </c>
      <c r="L1545" s="14">
        <f>Tabela2[[#This Row],[importadosFederal]]/100</f>
        <v>4.2000000000000003E-2</v>
      </c>
      <c r="M1545" s="14">
        <f>Tabela2[[#This Row],[nacionalFederal]]/100</f>
        <v>7.22E-2</v>
      </c>
      <c r="N1545" s="14">
        <f>Tabela2[[#This Row],[estadual]]/100</f>
        <v>0.17</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7.22</v>
      </c>
      <c r="I1546">
        <v>17</v>
      </c>
      <c r="J1546">
        <v>0</v>
      </c>
      <c r="K1546" s="32">
        <f>SUM(Tabela2[[#This Row],[Tributação federal para nacionais]:[Tributação municipal]])</f>
        <v>0.28420000000000001</v>
      </c>
      <c r="L1546" s="14">
        <f>Tabela2[[#This Row],[importadosFederal]]/100</f>
        <v>4.2000000000000003E-2</v>
      </c>
      <c r="M1546" s="14">
        <f>Tabela2[[#This Row],[nacionalFederal]]/100</f>
        <v>7.22E-2</v>
      </c>
      <c r="N1546" s="14">
        <f>Tabela2[[#This Row],[estadual]]/100</f>
        <v>0.17</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7.22</v>
      </c>
      <c r="I1547">
        <v>17</v>
      </c>
      <c r="J1547">
        <v>0</v>
      </c>
      <c r="K1547" s="32">
        <f>SUM(Tabela2[[#This Row],[Tributação federal para nacionais]:[Tributação municipal]])</f>
        <v>0.28420000000000001</v>
      </c>
      <c r="L1547" s="14">
        <f>Tabela2[[#This Row],[importadosFederal]]/100</f>
        <v>4.2000000000000003E-2</v>
      </c>
      <c r="M1547" s="14">
        <f>Tabela2[[#This Row],[nacionalFederal]]/100</f>
        <v>7.22E-2</v>
      </c>
      <c r="N1547" s="14">
        <f>Tabela2[[#This Row],[estadual]]/100</f>
        <v>0.17</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7.22</v>
      </c>
      <c r="I1548">
        <v>17</v>
      </c>
      <c r="J1548">
        <v>0</v>
      </c>
      <c r="K1548" s="32">
        <f>SUM(Tabela2[[#This Row],[Tributação federal para nacionais]:[Tributação municipal]])</f>
        <v>0.28420000000000001</v>
      </c>
      <c r="L1548" s="14">
        <f>Tabela2[[#This Row],[importadosFederal]]/100</f>
        <v>4.2000000000000003E-2</v>
      </c>
      <c r="M1548" s="14">
        <f>Tabela2[[#This Row],[nacionalFederal]]/100</f>
        <v>7.22E-2</v>
      </c>
      <c r="N1548" s="14">
        <f>Tabela2[[#This Row],[estadual]]/100</f>
        <v>0.17</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7.22</v>
      </c>
      <c r="I1549">
        <v>17</v>
      </c>
      <c r="J1549">
        <v>0</v>
      </c>
      <c r="K1549" s="32">
        <f>SUM(Tabela2[[#This Row],[Tributação federal para nacionais]:[Tributação municipal]])</f>
        <v>0.28420000000000001</v>
      </c>
      <c r="L1549" s="14">
        <f>Tabela2[[#This Row],[importadosFederal]]/100</f>
        <v>4.2000000000000003E-2</v>
      </c>
      <c r="M1549" s="14">
        <f>Tabela2[[#This Row],[nacionalFederal]]/100</f>
        <v>7.22E-2</v>
      </c>
      <c r="N1549" s="14">
        <f>Tabela2[[#This Row],[estadual]]/100</f>
        <v>0.17</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7.22</v>
      </c>
      <c r="I1550">
        <v>17</v>
      </c>
      <c r="J1550">
        <v>0</v>
      </c>
      <c r="K1550" s="32">
        <f>SUM(Tabela2[[#This Row],[Tributação federal para nacionais]:[Tributação municipal]])</f>
        <v>0.28420000000000001</v>
      </c>
      <c r="L1550" s="14">
        <f>Tabela2[[#This Row],[importadosFederal]]/100</f>
        <v>4.2000000000000003E-2</v>
      </c>
      <c r="M1550" s="14">
        <f>Tabela2[[#This Row],[nacionalFederal]]/100</f>
        <v>7.22E-2</v>
      </c>
      <c r="N1550" s="14">
        <f>Tabela2[[#This Row],[estadual]]/100</f>
        <v>0.17</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15.56</v>
      </c>
      <c r="I1551">
        <v>17</v>
      </c>
      <c r="J1551">
        <v>0</v>
      </c>
      <c r="K1551" s="32">
        <f>SUM(Tabela2[[#This Row],[Tributação federal para nacionais]:[Tributação municipal]])</f>
        <v>0.46010000000000006</v>
      </c>
      <c r="L1551" s="14">
        <f>Tabela2[[#This Row],[importadosFederal]]/100</f>
        <v>0.13449999999999998</v>
      </c>
      <c r="M1551" s="14">
        <f>Tabela2[[#This Row],[nacionalFederal]]/100</f>
        <v>0.15560000000000002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18222</v>
      </c>
      <c r="D1553"/>
      <c r="E1553">
        <v>0</v>
      </c>
      <c r="F1553" s="33" t="s">
        <v>18223</v>
      </c>
      <c r="G1553">
        <v>13.45</v>
      </c>
      <c r="H1553">
        <v>15.56</v>
      </c>
      <c r="I1553">
        <v>17</v>
      </c>
      <c r="J1553">
        <v>0</v>
      </c>
      <c r="K1553" s="32">
        <f>SUM(Tabela2[[#This Row],[Tributação federal para nacionais]:[Tributação municipal]])</f>
        <v>0.46010000000000006</v>
      </c>
      <c r="L1553" s="14">
        <f>Tabela2[[#This Row],[importadosFederal]]/100</f>
        <v>0.13449999999999998</v>
      </c>
      <c r="M1553" s="14">
        <f>Tabela2[[#This Row],[nacionalFederal]]/100</f>
        <v>0.15560000000000002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18224</v>
      </c>
      <c r="D1554"/>
      <c r="E1554">
        <v>0</v>
      </c>
      <c r="F1554" s="33" t="s">
        <v>17</v>
      </c>
      <c r="G1554">
        <v>13.45</v>
      </c>
      <c r="H1554">
        <v>15.56</v>
      </c>
      <c r="I1554">
        <v>17</v>
      </c>
      <c r="J1554">
        <v>0</v>
      </c>
      <c r="K1554" s="32">
        <f>SUM(Tabela2[[#This Row],[Tributação federal para nacionais]:[Tributação municipal]])</f>
        <v>0.46010000000000006</v>
      </c>
      <c r="L1554" s="14">
        <f>Tabela2[[#This Row],[importadosFederal]]/100</f>
        <v>0.13449999999999998</v>
      </c>
      <c r="M1554" s="14">
        <f>Tabela2[[#This Row],[nacionalFederal]]/100</f>
        <v>0.15560000000000002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17221</v>
      </c>
      <c r="G1555">
        <v>13.45</v>
      </c>
      <c r="H1555">
        <v>15.56</v>
      </c>
      <c r="I1555">
        <v>17</v>
      </c>
      <c r="J1555">
        <v>0</v>
      </c>
      <c r="K1555" s="32">
        <f>SUM(Tabela2[[#This Row],[Tributação federal para nacionais]:[Tributação municipal]])</f>
        <v>0.46010000000000006</v>
      </c>
      <c r="L1555" s="14">
        <f>Tabela2[[#This Row],[importadosFederal]]/100</f>
        <v>0.13449999999999998</v>
      </c>
      <c r="M1555" s="14">
        <f>Tabela2[[#This Row],[nacionalFederal]]/100</f>
        <v>0.15560000000000002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15.56</v>
      </c>
      <c r="I1556">
        <v>17</v>
      </c>
      <c r="J1556">
        <v>0</v>
      </c>
      <c r="K1556" s="32">
        <f>SUM(Tabela2[[#This Row],[Tributação federal para nacionais]:[Tributação municipal]])</f>
        <v>0.46010000000000006</v>
      </c>
      <c r="L1556" s="14">
        <f>Tabela2[[#This Row],[importadosFederal]]/100</f>
        <v>0.13449999999999998</v>
      </c>
      <c r="M1556" s="14">
        <f>Tabela2[[#This Row],[nacionalFederal]]/100</f>
        <v>0.15560000000000002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15.56</v>
      </c>
      <c r="I1557">
        <v>17</v>
      </c>
      <c r="J1557">
        <v>0</v>
      </c>
      <c r="K1557" s="32">
        <f>SUM(Tabela2[[#This Row],[Tributação federal para nacionais]:[Tributação municipal]])</f>
        <v>0.46010000000000006</v>
      </c>
      <c r="L1557" s="14">
        <f>Tabela2[[#This Row],[importadosFederal]]/100</f>
        <v>0.13449999999999998</v>
      </c>
      <c r="M1557" s="14">
        <f>Tabela2[[#This Row],[nacionalFederal]]/100</f>
        <v>0.15560000000000002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15.56</v>
      </c>
      <c r="I1558">
        <v>17</v>
      </c>
      <c r="J1558">
        <v>0</v>
      </c>
      <c r="K1558" s="32">
        <f>SUM(Tabela2[[#This Row],[Tributação federal para nacionais]:[Tributação municipal]])</f>
        <v>0.46010000000000006</v>
      </c>
      <c r="L1558" s="14">
        <f>Tabela2[[#This Row],[importadosFederal]]/100</f>
        <v>0.13449999999999998</v>
      </c>
      <c r="M1558" s="14">
        <f>Tabela2[[#This Row],[nacionalFederal]]/100</f>
        <v>0.15560000000000002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15.56</v>
      </c>
      <c r="I1559">
        <v>17</v>
      </c>
      <c r="J1559">
        <v>0</v>
      </c>
      <c r="K1559" s="32">
        <f>SUM(Tabela2[[#This Row],[Tributação federal para nacionais]:[Tributação municipal]])</f>
        <v>0.46010000000000006</v>
      </c>
      <c r="L1559" s="14">
        <f>Tabela2[[#This Row],[importadosFederal]]/100</f>
        <v>0.13449999999999998</v>
      </c>
      <c r="M1559" s="14">
        <f>Tabela2[[#This Row],[nacionalFederal]]/100</f>
        <v>0.15560000000000002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15.56</v>
      </c>
      <c r="I1560">
        <v>17</v>
      </c>
      <c r="J1560">
        <v>0</v>
      </c>
      <c r="K1560" s="32">
        <f>SUM(Tabela2[[#This Row],[Tributação federal para nacionais]:[Tributação municipal]])</f>
        <v>0.46010000000000006</v>
      </c>
      <c r="L1560" s="14">
        <f>Tabela2[[#This Row],[importadosFederal]]/100</f>
        <v>0.13449999999999998</v>
      </c>
      <c r="M1560" s="14">
        <f>Tabela2[[#This Row],[nacionalFederal]]/100</f>
        <v>0.15560000000000002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15.56</v>
      </c>
      <c r="I1561">
        <v>17</v>
      </c>
      <c r="J1561">
        <v>0</v>
      </c>
      <c r="K1561" s="32">
        <f>SUM(Tabela2[[#This Row],[Tributação federal para nacionais]:[Tributação municipal]])</f>
        <v>0.46010000000000006</v>
      </c>
      <c r="L1561" s="14">
        <f>Tabela2[[#This Row],[importadosFederal]]/100</f>
        <v>0.13449999999999998</v>
      </c>
      <c r="M1561" s="14">
        <f>Tabela2[[#This Row],[nacionalFederal]]/100</f>
        <v>0.15560000000000002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15.56</v>
      </c>
      <c r="I1562">
        <v>17</v>
      </c>
      <c r="J1562">
        <v>0</v>
      </c>
      <c r="K1562" s="32">
        <f>SUM(Tabela2[[#This Row],[Tributação federal para nacionais]:[Tributação municipal]])</f>
        <v>0.46010000000000006</v>
      </c>
      <c r="L1562" s="14">
        <f>Tabela2[[#This Row],[importadosFederal]]/100</f>
        <v>0.13449999999999998</v>
      </c>
      <c r="M1562" s="14">
        <f>Tabela2[[#This Row],[nacionalFederal]]/100</f>
        <v>0.15560000000000002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15.56</v>
      </c>
      <c r="I1563">
        <v>17</v>
      </c>
      <c r="J1563">
        <v>0</v>
      </c>
      <c r="K1563" s="32">
        <f>SUM(Tabela2[[#This Row],[Tributação federal para nacionais]:[Tributação municipal]])</f>
        <v>0.46010000000000006</v>
      </c>
      <c r="L1563" s="14">
        <f>Tabela2[[#This Row],[importadosFederal]]/100</f>
        <v>0.13449999999999998</v>
      </c>
      <c r="M1563" s="14">
        <f>Tabela2[[#This Row],[nacionalFederal]]/100</f>
        <v>0.15560000000000002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15.56</v>
      </c>
      <c r="I1564">
        <v>17</v>
      </c>
      <c r="J1564">
        <v>0</v>
      </c>
      <c r="K1564" s="32">
        <f>SUM(Tabela2[[#This Row],[Tributação federal para nacionais]:[Tributação municipal]])</f>
        <v>0.46010000000000006</v>
      </c>
      <c r="L1564" s="14">
        <f>Tabela2[[#This Row],[importadosFederal]]/100</f>
        <v>0.13449999999999998</v>
      </c>
      <c r="M1564" s="14">
        <f>Tabela2[[#This Row],[nacionalFederal]]/100</f>
        <v>0.15560000000000002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17.02</v>
      </c>
      <c r="I1565">
        <v>17</v>
      </c>
      <c r="J1565">
        <v>0</v>
      </c>
      <c r="K1565" s="32">
        <f>SUM(Tabela2[[#This Row],[Tributação federal para nacionais]:[Tributação municipal]])</f>
        <v>0.47470000000000001</v>
      </c>
      <c r="L1565" s="14">
        <f>Tabela2[[#This Row],[importadosFederal]]/100</f>
        <v>0.13449999999999998</v>
      </c>
      <c r="M1565" s="14">
        <f>Tabela2[[#This Row],[nacionalFederal]]/100</f>
        <v>0.17019999999999999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15.56</v>
      </c>
      <c r="I1566">
        <v>17</v>
      </c>
      <c r="J1566">
        <v>0</v>
      </c>
      <c r="K1566" s="32">
        <f>SUM(Tabela2[[#This Row],[Tributação federal para nacionais]:[Tributação municipal]])</f>
        <v>0.46010000000000006</v>
      </c>
      <c r="L1566" s="14">
        <f>Tabela2[[#This Row],[importadosFederal]]/100</f>
        <v>0.13449999999999998</v>
      </c>
      <c r="M1566" s="14">
        <f>Tabela2[[#This Row],[nacionalFederal]]/100</f>
        <v>0.15560000000000002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15.56</v>
      </c>
      <c r="I1567">
        <v>17</v>
      </c>
      <c r="J1567">
        <v>0</v>
      </c>
      <c r="K1567" s="32">
        <f>SUM(Tabela2[[#This Row],[Tributação federal para nacionais]:[Tributação municipal]])</f>
        <v>0.46010000000000006</v>
      </c>
      <c r="L1567" s="14">
        <f>Tabela2[[#This Row],[importadosFederal]]/100</f>
        <v>0.13449999999999998</v>
      </c>
      <c r="M1567" s="14">
        <f>Tabela2[[#This Row],[nacionalFederal]]/100</f>
        <v>0.15560000000000002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15.56</v>
      </c>
      <c r="I1568">
        <v>17</v>
      </c>
      <c r="J1568">
        <v>0</v>
      </c>
      <c r="K1568" s="32">
        <f>SUM(Tabela2[[#This Row],[Tributação federal para nacionais]:[Tributação municipal]])</f>
        <v>0.46010000000000006</v>
      </c>
      <c r="L1568" s="14">
        <f>Tabela2[[#This Row],[importadosFederal]]/100</f>
        <v>0.13449999999999998</v>
      </c>
      <c r="M1568" s="14">
        <f>Tabela2[[#This Row],[nacionalFederal]]/100</f>
        <v>0.15560000000000002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15.56</v>
      </c>
      <c r="I1569">
        <v>17</v>
      </c>
      <c r="J1569">
        <v>0</v>
      </c>
      <c r="K1569" s="32">
        <f>SUM(Tabela2[[#This Row],[Tributação federal para nacionais]:[Tributação municipal]])</f>
        <v>0.46010000000000006</v>
      </c>
      <c r="L1569" s="14">
        <f>Tabela2[[#This Row],[importadosFederal]]/100</f>
        <v>0.13449999999999998</v>
      </c>
      <c r="M1569" s="14">
        <f>Tabela2[[#This Row],[nacionalFederal]]/100</f>
        <v>0.15560000000000002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15.56</v>
      </c>
      <c r="I1570">
        <v>17</v>
      </c>
      <c r="J1570">
        <v>0</v>
      </c>
      <c r="K1570" s="32">
        <f>SUM(Tabela2[[#This Row],[Tributação federal para nacionais]:[Tributação municipal]])</f>
        <v>0.46010000000000006</v>
      </c>
      <c r="L1570" s="14">
        <f>Tabela2[[#This Row],[importadosFederal]]/100</f>
        <v>0.13449999999999998</v>
      </c>
      <c r="M1570" s="14">
        <f>Tabela2[[#This Row],[nacionalFederal]]/100</f>
        <v>0.15560000000000002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17222</v>
      </c>
      <c r="G1571">
        <v>13.45</v>
      </c>
      <c r="H1571">
        <v>15.56</v>
      </c>
      <c r="I1571">
        <v>17</v>
      </c>
      <c r="J1571">
        <v>0</v>
      </c>
      <c r="K1571" s="32">
        <f>SUM(Tabela2[[#This Row],[Tributação federal para nacionais]:[Tributação municipal]])</f>
        <v>0.46010000000000006</v>
      </c>
      <c r="L1571" s="14">
        <f>Tabela2[[#This Row],[importadosFederal]]/100</f>
        <v>0.13449999999999998</v>
      </c>
      <c r="M1571" s="14">
        <f>Tabela2[[#This Row],[nacionalFederal]]/100</f>
        <v>0.15560000000000002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17.02</v>
      </c>
      <c r="I1572">
        <v>17</v>
      </c>
      <c r="J1572">
        <v>0</v>
      </c>
      <c r="K1572" s="32">
        <f>SUM(Tabela2[[#This Row],[Tributação federal para nacionais]:[Tributação municipal]])</f>
        <v>0.47470000000000001</v>
      </c>
      <c r="L1572" s="14">
        <f>Tabela2[[#This Row],[importadosFederal]]/100</f>
        <v>0.13449999999999998</v>
      </c>
      <c r="M1572" s="14">
        <f>Tabela2[[#This Row],[nacionalFederal]]/100</f>
        <v>0.17019999999999999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17.02</v>
      </c>
      <c r="I1573">
        <v>17</v>
      </c>
      <c r="J1573">
        <v>0</v>
      </c>
      <c r="K1573" s="32">
        <f>SUM(Tabela2[[#This Row],[Tributação federal para nacionais]:[Tributação municipal]])</f>
        <v>0.47470000000000001</v>
      </c>
      <c r="L1573" s="14">
        <f>Tabela2[[#This Row],[importadosFederal]]/100</f>
        <v>0.13449999999999998</v>
      </c>
      <c r="M1573" s="14">
        <f>Tabela2[[#This Row],[nacionalFederal]]/100</f>
        <v>0.17019999999999999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15.56</v>
      </c>
      <c r="I1574">
        <v>17</v>
      </c>
      <c r="J1574">
        <v>0</v>
      </c>
      <c r="K1574" s="32">
        <f>SUM(Tabela2[[#This Row],[Tributação federal para nacionais]:[Tributação municipal]])</f>
        <v>0.46010000000000006</v>
      </c>
      <c r="L1574" s="14">
        <f>Tabela2[[#This Row],[importadosFederal]]/100</f>
        <v>0.13449999999999998</v>
      </c>
      <c r="M1574" s="14">
        <f>Tabela2[[#This Row],[nacionalFederal]]/100</f>
        <v>0.15560000000000002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15.56</v>
      </c>
      <c r="I1575">
        <v>17</v>
      </c>
      <c r="J1575">
        <v>0</v>
      </c>
      <c r="K1575" s="32">
        <f>SUM(Tabela2[[#This Row],[Tributação federal para nacionais]:[Tributação municipal]])</f>
        <v>0.46010000000000006</v>
      </c>
      <c r="L1575" s="14">
        <f>Tabela2[[#This Row],[importadosFederal]]/100</f>
        <v>0.13449999999999998</v>
      </c>
      <c r="M1575" s="14">
        <f>Tabela2[[#This Row],[nacionalFederal]]/100</f>
        <v>0.15560000000000002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15.56</v>
      </c>
      <c r="I1576">
        <v>17</v>
      </c>
      <c r="J1576">
        <v>0</v>
      </c>
      <c r="K1576" s="32">
        <f>SUM(Tabela2[[#This Row],[Tributação federal para nacionais]:[Tributação municipal]])</f>
        <v>0.46010000000000006</v>
      </c>
      <c r="L1576" s="14">
        <f>Tabela2[[#This Row],[importadosFederal]]/100</f>
        <v>0.13449999999999998</v>
      </c>
      <c r="M1576" s="14">
        <f>Tabela2[[#This Row],[nacionalFederal]]/100</f>
        <v>0.15560000000000002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15.56</v>
      </c>
      <c r="I1577">
        <v>17</v>
      </c>
      <c r="J1577">
        <v>0</v>
      </c>
      <c r="K1577" s="32">
        <f>SUM(Tabela2[[#This Row],[Tributação federal para nacionais]:[Tributação municipal]])</f>
        <v>0.46010000000000006</v>
      </c>
      <c r="L1577" s="14">
        <f>Tabela2[[#This Row],[importadosFederal]]/100</f>
        <v>0.13449999999999998</v>
      </c>
      <c r="M1577" s="14">
        <f>Tabela2[[#This Row],[nacionalFederal]]/100</f>
        <v>0.15560000000000002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15.56</v>
      </c>
      <c r="I1578">
        <v>17</v>
      </c>
      <c r="J1578">
        <v>0</v>
      </c>
      <c r="K1578" s="32">
        <f>SUM(Tabela2[[#This Row],[Tributação federal para nacionais]:[Tributação municipal]])</f>
        <v>0.46010000000000006</v>
      </c>
      <c r="L1578" s="14">
        <f>Tabela2[[#This Row],[importadosFederal]]/100</f>
        <v>0.13449999999999998</v>
      </c>
      <c r="M1578" s="14">
        <f>Tabela2[[#This Row],[nacionalFederal]]/100</f>
        <v>0.15560000000000002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15.56</v>
      </c>
      <c r="I1579">
        <v>17</v>
      </c>
      <c r="J1579">
        <v>0</v>
      </c>
      <c r="K1579" s="32">
        <f>SUM(Tabela2[[#This Row],[Tributação federal para nacionais]:[Tributação municipal]])</f>
        <v>0.46010000000000006</v>
      </c>
      <c r="L1579" s="14">
        <f>Tabela2[[#This Row],[importadosFederal]]/100</f>
        <v>0.13449999999999998</v>
      </c>
      <c r="M1579" s="14">
        <f>Tabela2[[#This Row],[nacionalFederal]]/100</f>
        <v>0.15560000000000002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15.56</v>
      </c>
      <c r="I1580">
        <v>17</v>
      </c>
      <c r="J1580">
        <v>0</v>
      </c>
      <c r="K1580" s="32">
        <f>SUM(Tabela2[[#This Row],[Tributação federal para nacionais]:[Tributação municipal]])</f>
        <v>0.46010000000000006</v>
      </c>
      <c r="L1580" s="14">
        <f>Tabela2[[#This Row],[importadosFederal]]/100</f>
        <v>0.13449999999999998</v>
      </c>
      <c r="M1580" s="14">
        <f>Tabela2[[#This Row],[nacionalFederal]]/100</f>
        <v>0.15560000000000002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15.56</v>
      </c>
      <c r="I1581">
        <v>17</v>
      </c>
      <c r="J1581">
        <v>0</v>
      </c>
      <c r="K1581" s="32">
        <f>SUM(Tabela2[[#This Row],[Tributação federal para nacionais]:[Tributação municipal]])</f>
        <v>0.46010000000000006</v>
      </c>
      <c r="L1581" s="14">
        <f>Tabela2[[#This Row],[importadosFederal]]/100</f>
        <v>0.13449999999999998</v>
      </c>
      <c r="M1581" s="14">
        <f>Tabela2[[#This Row],[nacionalFederal]]/100</f>
        <v>0.15560000000000002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15.56</v>
      </c>
      <c r="I1582">
        <v>17</v>
      </c>
      <c r="J1582">
        <v>0</v>
      </c>
      <c r="K1582" s="32">
        <f>SUM(Tabela2[[#This Row],[Tributação federal para nacionais]:[Tributação municipal]])</f>
        <v>0.46010000000000006</v>
      </c>
      <c r="L1582" s="14">
        <f>Tabela2[[#This Row],[importadosFederal]]/100</f>
        <v>0.13449999999999998</v>
      </c>
      <c r="M1582" s="14">
        <f>Tabela2[[#This Row],[nacionalFederal]]/100</f>
        <v>0.15560000000000002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15.56</v>
      </c>
      <c r="I1583">
        <v>17</v>
      </c>
      <c r="J1583">
        <v>0</v>
      </c>
      <c r="K1583" s="32">
        <f>SUM(Tabela2[[#This Row],[Tributação federal para nacionais]:[Tributação municipal]])</f>
        <v>0.46010000000000006</v>
      </c>
      <c r="L1583" s="14">
        <f>Tabela2[[#This Row],[importadosFederal]]/100</f>
        <v>0.13449999999999998</v>
      </c>
      <c r="M1583" s="14">
        <f>Tabela2[[#This Row],[nacionalFederal]]/100</f>
        <v>0.15560000000000002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15.56</v>
      </c>
      <c r="I1584">
        <v>17</v>
      </c>
      <c r="J1584">
        <v>0</v>
      </c>
      <c r="K1584" s="32">
        <f>SUM(Tabela2[[#This Row],[Tributação federal para nacionais]:[Tributação municipal]])</f>
        <v>0.46010000000000006</v>
      </c>
      <c r="L1584" s="14">
        <f>Tabela2[[#This Row],[importadosFederal]]/100</f>
        <v>0.13449999999999998</v>
      </c>
      <c r="M1584" s="14">
        <f>Tabela2[[#This Row],[nacionalFederal]]/100</f>
        <v>0.15560000000000002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17.02</v>
      </c>
      <c r="I1585">
        <v>17</v>
      </c>
      <c r="J1585">
        <v>0</v>
      </c>
      <c r="K1585" s="32">
        <f>SUM(Tabela2[[#This Row],[Tributação federal para nacionais]:[Tributação municipal]])</f>
        <v>0.47470000000000001</v>
      </c>
      <c r="L1585" s="14">
        <f>Tabela2[[#This Row],[importadosFederal]]/100</f>
        <v>0.13449999999999998</v>
      </c>
      <c r="M1585" s="14">
        <f>Tabela2[[#This Row],[nacionalFederal]]/100</f>
        <v>0.17019999999999999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15.56</v>
      </c>
      <c r="I1586">
        <v>17</v>
      </c>
      <c r="J1586">
        <v>0</v>
      </c>
      <c r="K1586" s="32">
        <f>SUM(Tabela2[[#This Row],[Tributação federal para nacionais]:[Tributação municipal]])</f>
        <v>0.46010000000000006</v>
      </c>
      <c r="L1586" s="14">
        <f>Tabela2[[#This Row],[importadosFederal]]/100</f>
        <v>0.13449999999999998</v>
      </c>
      <c r="M1586" s="14">
        <f>Tabela2[[#This Row],[nacionalFederal]]/100</f>
        <v>0.15560000000000002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15.56</v>
      </c>
      <c r="I1587">
        <v>17</v>
      </c>
      <c r="J1587">
        <v>0</v>
      </c>
      <c r="K1587" s="32">
        <f>SUM(Tabela2[[#This Row],[Tributação federal para nacionais]:[Tributação municipal]])</f>
        <v>0.46010000000000006</v>
      </c>
      <c r="L1587" s="14">
        <f>Tabela2[[#This Row],[importadosFederal]]/100</f>
        <v>0.13449999999999998</v>
      </c>
      <c r="M1587" s="14">
        <f>Tabela2[[#This Row],[nacionalFederal]]/100</f>
        <v>0.15560000000000002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17223</v>
      </c>
      <c r="G1588">
        <v>13.45</v>
      </c>
      <c r="H1588">
        <v>17.02</v>
      </c>
      <c r="I1588">
        <v>17</v>
      </c>
      <c r="J1588">
        <v>0</v>
      </c>
      <c r="K1588" s="32">
        <f>SUM(Tabela2[[#This Row],[Tributação federal para nacionais]:[Tributação municipal]])</f>
        <v>0.47470000000000001</v>
      </c>
      <c r="L1588" s="14">
        <f>Tabela2[[#This Row],[importadosFederal]]/100</f>
        <v>0.13449999999999998</v>
      </c>
      <c r="M1588" s="14">
        <f>Tabela2[[#This Row],[nacionalFederal]]/100</f>
        <v>0.17019999999999999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17224</v>
      </c>
      <c r="G1589">
        <v>13.45</v>
      </c>
      <c r="H1589">
        <v>17.02</v>
      </c>
      <c r="I1589">
        <v>17</v>
      </c>
      <c r="J1589">
        <v>0</v>
      </c>
      <c r="K1589" s="32">
        <f>SUM(Tabela2[[#This Row],[Tributação federal para nacionais]:[Tributação municipal]])</f>
        <v>0.47470000000000001</v>
      </c>
      <c r="L1589" s="14">
        <f>Tabela2[[#This Row],[importadosFederal]]/100</f>
        <v>0.13449999999999998</v>
      </c>
      <c r="M1589" s="14">
        <f>Tabela2[[#This Row],[nacionalFederal]]/100</f>
        <v>0.17019999999999999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17.02</v>
      </c>
      <c r="I1590">
        <v>17</v>
      </c>
      <c r="J1590">
        <v>0</v>
      </c>
      <c r="K1590" s="32">
        <f>SUM(Tabela2[[#This Row],[Tributação federal para nacionais]:[Tributação municipal]])</f>
        <v>0.47470000000000001</v>
      </c>
      <c r="L1590" s="14">
        <f>Tabela2[[#This Row],[importadosFederal]]/100</f>
        <v>0.13449999999999998</v>
      </c>
      <c r="M1590" s="14">
        <f>Tabela2[[#This Row],[nacionalFederal]]/100</f>
        <v>0.17019999999999999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17.02</v>
      </c>
      <c r="I1591">
        <v>17</v>
      </c>
      <c r="J1591">
        <v>0</v>
      </c>
      <c r="K1591" s="32">
        <f>SUM(Tabela2[[#This Row],[Tributação federal para nacionais]:[Tributação municipal]])</f>
        <v>0.47470000000000001</v>
      </c>
      <c r="L1591" s="14">
        <f>Tabela2[[#This Row],[importadosFederal]]/100</f>
        <v>0.13449999999999998</v>
      </c>
      <c r="M1591" s="14">
        <f>Tabela2[[#This Row],[nacionalFederal]]/100</f>
        <v>0.17019999999999999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17225</v>
      </c>
      <c r="G1592">
        <v>13.45</v>
      </c>
      <c r="H1592">
        <v>17.02</v>
      </c>
      <c r="I1592">
        <v>17</v>
      </c>
      <c r="J1592">
        <v>0</v>
      </c>
      <c r="K1592" s="32">
        <f>SUM(Tabela2[[#This Row],[Tributação federal para nacionais]:[Tributação municipal]])</f>
        <v>0.47470000000000001</v>
      </c>
      <c r="L1592" s="14">
        <f>Tabela2[[#This Row],[importadosFederal]]/100</f>
        <v>0.13449999999999998</v>
      </c>
      <c r="M1592" s="14">
        <f>Tabela2[[#This Row],[nacionalFederal]]/100</f>
        <v>0.17019999999999999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17.02</v>
      </c>
      <c r="I1593">
        <v>17</v>
      </c>
      <c r="J1593">
        <v>0</v>
      </c>
      <c r="K1593" s="32">
        <f>SUM(Tabela2[[#This Row],[Tributação federal para nacionais]:[Tributação municipal]])</f>
        <v>0.47470000000000001</v>
      </c>
      <c r="L1593" s="14">
        <f>Tabela2[[#This Row],[importadosFederal]]/100</f>
        <v>0.13449999999999998</v>
      </c>
      <c r="M1593" s="14">
        <f>Tabela2[[#This Row],[nacionalFederal]]/100</f>
        <v>0.17019999999999999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17.02</v>
      </c>
      <c r="I1594">
        <v>17</v>
      </c>
      <c r="J1594">
        <v>0</v>
      </c>
      <c r="K1594" s="32">
        <f>SUM(Tabela2[[#This Row],[Tributação federal para nacionais]:[Tributação municipal]])</f>
        <v>0.47470000000000001</v>
      </c>
      <c r="L1594" s="14">
        <f>Tabela2[[#This Row],[importadosFederal]]/100</f>
        <v>0.13449999999999998</v>
      </c>
      <c r="M1594" s="14">
        <f>Tabela2[[#This Row],[nacionalFederal]]/100</f>
        <v>0.17019999999999999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17.02</v>
      </c>
      <c r="I1595">
        <v>17</v>
      </c>
      <c r="J1595">
        <v>0</v>
      </c>
      <c r="K1595" s="32">
        <f>SUM(Tabela2[[#This Row],[Tributação federal para nacionais]:[Tributação municipal]])</f>
        <v>0.47470000000000001</v>
      </c>
      <c r="L1595" s="14">
        <f>Tabela2[[#This Row],[importadosFederal]]/100</f>
        <v>0.13449999999999998</v>
      </c>
      <c r="M1595" s="14">
        <f>Tabela2[[#This Row],[nacionalFederal]]/100</f>
        <v>0.17019999999999999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17.02</v>
      </c>
      <c r="I1596">
        <v>17</v>
      </c>
      <c r="J1596">
        <v>0</v>
      </c>
      <c r="K1596" s="32">
        <f>SUM(Tabela2[[#This Row],[Tributação federal para nacionais]:[Tributação municipal]])</f>
        <v>0.47470000000000001</v>
      </c>
      <c r="L1596" s="14">
        <f>Tabela2[[#This Row],[importadosFederal]]/100</f>
        <v>0.13449999999999998</v>
      </c>
      <c r="M1596" s="14">
        <f>Tabela2[[#This Row],[nacionalFederal]]/100</f>
        <v>0.17019999999999999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17.02</v>
      </c>
      <c r="I1597">
        <v>17</v>
      </c>
      <c r="J1597">
        <v>0</v>
      </c>
      <c r="K1597" s="32">
        <f>SUM(Tabela2[[#This Row],[Tributação federal para nacionais]:[Tributação municipal]])</f>
        <v>0.47470000000000001</v>
      </c>
      <c r="L1597" s="14">
        <f>Tabela2[[#This Row],[importadosFederal]]/100</f>
        <v>0.13449999999999998</v>
      </c>
      <c r="M1597" s="14">
        <f>Tabela2[[#This Row],[nacionalFederal]]/100</f>
        <v>0.17019999999999999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15.56</v>
      </c>
      <c r="I1598">
        <v>17</v>
      </c>
      <c r="J1598">
        <v>0</v>
      </c>
      <c r="K1598" s="32">
        <f>SUM(Tabela2[[#This Row],[Tributação federal para nacionais]:[Tributação municipal]])</f>
        <v>0.46010000000000006</v>
      </c>
      <c r="L1598" s="14">
        <f>Tabela2[[#This Row],[importadosFederal]]/100</f>
        <v>0.13449999999999998</v>
      </c>
      <c r="M1598" s="14">
        <f>Tabela2[[#This Row],[nacionalFederal]]/100</f>
        <v>0.15560000000000002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17.02</v>
      </c>
      <c r="I1599">
        <v>17</v>
      </c>
      <c r="J1599">
        <v>0</v>
      </c>
      <c r="K1599" s="32">
        <f>SUM(Tabela2[[#This Row],[Tributação federal para nacionais]:[Tributação municipal]])</f>
        <v>0.47470000000000001</v>
      </c>
      <c r="L1599" s="14">
        <f>Tabela2[[#This Row],[importadosFederal]]/100</f>
        <v>0.13449999999999998</v>
      </c>
      <c r="M1599" s="14">
        <f>Tabela2[[#This Row],[nacionalFederal]]/100</f>
        <v>0.17019999999999999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17.02</v>
      </c>
      <c r="I1600">
        <v>17</v>
      </c>
      <c r="J1600">
        <v>0</v>
      </c>
      <c r="K1600" s="32">
        <f>SUM(Tabela2[[#This Row],[Tributação federal para nacionais]:[Tributação municipal]])</f>
        <v>0.47470000000000001</v>
      </c>
      <c r="L1600" s="14">
        <f>Tabela2[[#This Row],[importadosFederal]]/100</f>
        <v>0.13449999999999998</v>
      </c>
      <c r="M1600" s="14">
        <f>Tabela2[[#This Row],[nacionalFederal]]/100</f>
        <v>0.17019999999999999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17.02</v>
      </c>
      <c r="I1601">
        <v>17</v>
      </c>
      <c r="J1601">
        <v>0</v>
      </c>
      <c r="K1601" s="32">
        <f>SUM(Tabela2[[#This Row],[Tributação federal para nacionais]:[Tributação municipal]])</f>
        <v>0.47470000000000001</v>
      </c>
      <c r="L1601" s="14">
        <f>Tabela2[[#This Row],[importadosFederal]]/100</f>
        <v>0.13449999999999998</v>
      </c>
      <c r="M1601" s="14">
        <f>Tabela2[[#This Row],[nacionalFederal]]/100</f>
        <v>0.17019999999999999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17.02</v>
      </c>
      <c r="I1602">
        <v>17</v>
      </c>
      <c r="J1602">
        <v>0</v>
      </c>
      <c r="K1602" s="32">
        <f>SUM(Tabela2[[#This Row],[Tributação federal para nacionais]:[Tributação municipal]])</f>
        <v>0.47470000000000001</v>
      </c>
      <c r="L1602" s="14">
        <f>Tabela2[[#This Row],[importadosFederal]]/100</f>
        <v>0.13449999999999998</v>
      </c>
      <c r="M1602" s="14">
        <f>Tabela2[[#This Row],[nacionalFederal]]/100</f>
        <v>0.17019999999999999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25</v>
      </c>
      <c r="J1603">
        <v>0</v>
      </c>
      <c r="K1603" s="32">
        <f>SUM(Tabela2[[#This Row],[Tributação federal para nacionais]:[Tributação municipal]])</f>
        <v>0.45200000000000001</v>
      </c>
      <c r="L1603" s="14">
        <f>Tabela2[[#This Row],[importadosFederal]]/100</f>
        <v>9.8000000000000004E-2</v>
      </c>
      <c r="M1603" s="14">
        <f>Tabela2[[#This Row],[nacionalFederal]]/100</f>
        <v>0.10400000000000001</v>
      </c>
      <c r="N1603" s="14">
        <f>Tabela2[[#This Row],[estadual]]/100</f>
        <v>0.25</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25</v>
      </c>
      <c r="J1604">
        <v>0</v>
      </c>
      <c r="K1604" s="32">
        <f>SUM(Tabela2[[#This Row],[Tributação federal para nacionais]:[Tributação municipal]])</f>
        <v>0.45200000000000001</v>
      </c>
      <c r="L1604" s="14">
        <f>Tabela2[[#This Row],[importadosFederal]]/100</f>
        <v>9.8000000000000004E-2</v>
      </c>
      <c r="M1604" s="14">
        <f>Tabela2[[#This Row],[nacionalFederal]]/100</f>
        <v>0.10400000000000001</v>
      </c>
      <c r="N1604" s="14">
        <f>Tabela2[[#This Row],[estadual]]/100</f>
        <v>0.25</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25</v>
      </c>
      <c r="J1605">
        <v>0</v>
      </c>
      <c r="K1605" s="32">
        <f>SUM(Tabela2[[#This Row],[Tributação federal para nacionais]:[Tributação municipal]])</f>
        <v>0.45200000000000001</v>
      </c>
      <c r="L1605" s="14">
        <f>Tabela2[[#This Row],[importadosFederal]]/100</f>
        <v>9.8000000000000004E-2</v>
      </c>
      <c r="M1605" s="14">
        <f>Tabela2[[#This Row],[nacionalFederal]]/100</f>
        <v>0.10400000000000001</v>
      </c>
      <c r="N1605" s="14">
        <f>Tabela2[[#This Row],[estadual]]/100</f>
        <v>0.25</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25</v>
      </c>
      <c r="J1606">
        <v>0</v>
      </c>
      <c r="K1606" s="32">
        <f>SUM(Tabela2[[#This Row],[Tributação federal para nacionais]:[Tributação municipal]])</f>
        <v>0.45200000000000001</v>
      </c>
      <c r="L1606" s="14">
        <f>Tabela2[[#This Row],[importadosFederal]]/100</f>
        <v>9.8000000000000004E-2</v>
      </c>
      <c r="M1606" s="14">
        <f>Tabela2[[#This Row],[nacionalFederal]]/100</f>
        <v>0.10400000000000001</v>
      </c>
      <c r="N1606" s="14">
        <f>Tabela2[[#This Row],[estadual]]/100</f>
        <v>0.25</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25</v>
      </c>
      <c r="J1607">
        <v>0</v>
      </c>
      <c r="K1607" s="32">
        <f>SUM(Tabela2[[#This Row],[Tributação federal para nacionais]:[Tributação municipal]])</f>
        <v>0.45200000000000001</v>
      </c>
      <c r="L1607" s="14">
        <f>Tabela2[[#This Row],[importadosFederal]]/100</f>
        <v>9.8000000000000004E-2</v>
      </c>
      <c r="M1607" s="14">
        <f>Tabela2[[#This Row],[nacionalFederal]]/100</f>
        <v>0.10400000000000001</v>
      </c>
      <c r="N1607" s="14">
        <f>Tabela2[[#This Row],[estadual]]/100</f>
        <v>0.25</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25</v>
      </c>
      <c r="J1608">
        <v>0</v>
      </c>
      <c r="K1608" s="32">
        <f>SUM(Tabela2[[#This Row],[Tributação federal para nacionais]:[Tributação municipal]])</f>
        <v>0.45200000000000001</v>
      </c>
      <c r="L1608" s="14">
        <f>Tabela2[[#This Row],[importadosFederal]]/100</f>
        <v>9.8000000000000004E-2</v>
      </c>
      <c r="M1608" s="14">
        <f>Tabela2[[#This Row],[nacionalFederal]]/100</f>
        <v>0.10400000000000001</v>
      </c>
      <c r="N1608" s="14">
        <f>Tabela2[[#This Row],[estadual]]/100</f>
        <v>0.25</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17226</v>
      </c>
      <c r="G1609">
        <v>9.8000000000000007</v>
      </c>
      <c r="H1609">
        <v>10.4</v>
      </c>
      <c r="I1609">
        <v>10</v>
      </c>
      <c r="J1609">
        <v>0</v>
      </c>
      <c r="K1609" s="32">
        <f>SUM(Tabela2[[#This Row],[Tributação federal para nacionais]:[Tributação municipal]])</f>
        <v>0.30200000000000005</v>
      </c>
      <c r="L1609" s="14">
        <f>Tabela2[[#This Row],[importadosFederal]]/100</f>
        <v>9.8000000000000004E-2</v>
      </c>
      <c r="M1609" s="14">
        <f>Tabela2[[#This Row],[nacionalFederal]]/100</f>
        <v>0.10400000000000001</v>
      </c>
      <c r="N1609" s="14">
        <f>Tabela2[[#This Row],[estadual]]/100</f>
        <v>0.1</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25</v>
      </c>
      <c r="J1610">
        <v>0</v>
      </c>
      <c r="K1610" s="32">
        <f>SUM(Tabela2[[#This Row],[Tributação federal para nacionais]:[Tributação municipal]])</f>
        <v>0.45200000000000001</v>
      </c>
      <c r="L1610" s="14">
        <f>Tabela2[[#This Row],[importadosFederal]]/100</f>
        <v>9.8000000000000004E-2</v>
      </c>
      <c r="M1610" s="14">
        <f>Tabela2[[#This Row],[nacionalFederal]]/100</f>
        <v>0.10400000000000001</v>
      </c>
      <c r="N1610" s="14">
        <f>Tabela2[[#This Row],[estadual]]/100</f>
        <v>0.25</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25</v>
      </c>
      <c r="J1611">
        <v>0</v>
      </c>
      <c r="K1611" s="32">
        <f>SUM(Tabela2[[#This Row],[Tributação federal para nacionais]:[Tributação municipal]])</f>
        <v>0.45200000000000001</v>
      </c>
      <c r="L1611" s="14">
        <f>Tabela2[[#This Row],[importadosFederal]]/100</f>
        <v>9.8000000000000004E-2</v>
      </c>
      <c r="M1611" s="14">
        <f>Tabela2[[#This Row],[nacionalFederal]]/100</f>
        <v>0.10400000000000001</v>
      </c>
      <c r="N1611" s="14">
        <f>Tabela2[[#This Row],[estadual]]/100</f>
        <v>0.25</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17227</v>
      </c>
      <c r="G1612">
        <v>9.8000000000000007</v>
      </c>
      <c r="H1612">
        <v>10.4</v>
      </c>
      <c r="I1612">
        <v>25</v>
      </c>
      <c r="J1612">
        <v>0</v>
      </c>
      <c r="K1612" s="32">
        <f>SUM(Tabela2[[#This Row],[Tributação federal para nacionais]:[Tributação municipal]])</f>
        <v>0.45200000000000001</v>
      </c>
      <c r="L1612" s="14">
        <f>Tabela2[[#This Row],[importadosFederal]]/100</f>
        <v>9.8000000000000004E-2</v>
      </c>
      <c r="M1612" s="14">
        <f>Tabela2[[#This Row],[nacionalFederal]]/100</f>
        <v>0.10400000000000001</v>
      </c>
      <c r="N1612" s="14">
        <f>Tabela2[[#This Row],[estadual]]/100</f>
        <v>0.25</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25</v>
      </c>
      <c r="J1613">
        <v>0</v>
      </c>
      <c r="K1613" s="32">
        <f>SUM(Tabela2[[#This Row],[Tributação federal para nacionais]:[Tributação municipal]])</f>
        <v>0.45200000000000001</v>
      </c>
      <c r="L1613" s="14">
        <f>Tabela2[[#This Row],[importadosFederal]]/100</f>
        <v>9.8000000000000004E-2</v>
      </c>
      <c r="M1613" s="14">
        <f>Tabela2[[#This Row],[nacionalFederal]]/100</f>
        <v>0.10400000000000001</v>
      </c>
      <c r="N1613" s="14">
        <f>Tabela2[[#This Row],[estadual]]/100</f>
        <v>0.25</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17228</v>
      </c>
      <c r="G1614">
        <v>9.8000000000000007</v>
      </c>
      <c r="H1614">
        <v>10.4</v>
      </c>
      <c r="I1614">
        <v>25</v>
      </c>
      <c r="J1614">
        <v>0</v>
      </c>
      <c r="K1614" s="32">
        <f>SUM(Tabela2[[#This Row],[Tributação federal para nacionais]:[Tributação municipal]])</f>
        <v>0.45200000000000001</v>
      </c>
      <c r="L1614" s="14">
        <f>Tabela2[[#This Row],[importadosFederal]]/100</f>
        <v>9.8000000000000004E-2</v>
      </c>
      <c r="M1614" s="14">
        <f>Tabela2[[#This Row],[nacionalFederal]]/100</f>
        <v>0.10400000000000001</v>
      </c>
      <c r="N1614" s="14">
        <f>Tabela2[[#This Row],[estadual]]/100</f>
        <v>0.25</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17229</v>
      </c>
      <c r="G1615">
        <v>9.8000000000000007</v>
      </c>
      <c r="H1615">
        <v>10.4</v>
      </c>
      <c r="I1615">
        <v>25</v>
      </c>
      <c r="J1615">
        <v>0</v>
      </c>
      <c r="K1615" s="32">
        <f>SUM(Tabela2[[#This Row],[Tributação federal para nacionais]:[Tributação municipal]])</f>
        <v>0.45200000000000001</v>
      </c>
      <c r="L1615" s="14">
        <f>Tabela2[[#This Row],[importadosFederal]]/100</f>
        <v>9.8000000000000004E-2</v>
      </c>
      <c r="M1615" s="14">
        <f>Tabela2[[#This Row],[nacionalFederal]]/100</f>
        <v>0.10400000000000001</v>
      </c>
      <c r="N1615" s="14">
        <f>Tabela2[[#This Row],[estadual]]/100</f>
        <v>0.25</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17230</v>
      </c>
      <c r="G1616">
        <v>9.8000000000000007</v>
      </c>
      <c r="H1616">
        <v>10.4</v>
      </c>
      <c r="I1616">
        <v>25</v>
      </c>
      <c r="J1616">
        <v>0</v>
      </c>
      <c r="K1616" s="32">
        <f>SUM(Tabela2[[#This Row],[Tributação federal para nacionais]:[Tributação municipal]])</f>
        <v>0.45200000000000001</v>
      </c>
      <c r="L1616" s="14">
        <f>Tabela2[[#This Row],[importadosFederal]]/100</f>
        <v>9.8000000000000004E-2</v>
      </c>
      <c r="M1616" s="14">
        <f>Tabela2[[#This Row],[nacionalFederal]]/100</f>
        <v>0.10400000000000001</v>
      </c>
      <c r="N1616" s="14">
        <f>Tabela2[[#This Row],[estadual]]/100</f>
        <v>0.25</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25</v>
      </c>
      <c r="J1617">
        <v>0</v>
      </c>
      <c r="K1617" s="32">
        <f>SUM(Tabela2[[#This Row],[Tributação federal para nacionais]:[Tributação municipal]])</f>
        <v>0.45200000000000001</v>
      </c>
      <c r="L1617" s="14">
        <f>Tabela2[[#This Row],[importadosFederal]]/100</f>
        <v>9.8000000000000004E-2</v>
      </c>
      <c r="M1617" s="14">
        <f>Tabela2[[#This Row],[nacionalFederal]]/100</f>
        <v>0.10400000000000001</v>
      </c>
      <c r="N1617" s="14">
        <f>Tabela2[[#This Row],[estadual]]/100</f>
        <v>0.25</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25</v>
      </c>
      <c r="J1618">
        <v>0</v>
      </c>
      <c r="K1618" s="32">
        <f>SUM(Tabela2[[#This Row],[Tributação federal para nacionais]:[Tributação municipal]])</f>
        <v>0.45200000000000001</v>
      </c>
      <c r="L1618" s="14">
        <f>Tabela2[[#This Row],[importadosFederal]]/100</f>
        <v>9.8000000000000004E-2</v>
      </c>
      <c r="M1618" s="14">
        <f>Tabela2[[#This Row],[nacionalFederal]]/100</f>
        <v>0.10400000000000001</v>
      </c>
      <c r="N1618" s="14">
        <f>Tabela2[[#This Row],[estadual]]/100</f>
        <v>0.25</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25</v>
      </c>
      <c r="J1619">
        <v>0</v>
      </c>
      <c r="K1619" s="32">
        <f>SUM(Tabela2[[#This Row],[Tributação federal para nacionais]:[Tributação municipal]])</f>
        <v>0.45200000000000001</v>
      </c>
      <c r="L1619" s="14">
        <f>Tabela2[[#This Row],[importadosFederal]]/100</f>
        <v>9.8000000000000004E-2</v>
      </c>
      <c r="M1619" s="14">
        <f>Tabela2[[#This Row],[nacionalFederal]]/100</f>
        <v>0.10400000000000001</v>
      </c>
      <c r="N1619" s="14">
        <f>Tabela2[[#This Row],[estadual]]/100</f>
        <v>0.25</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25</v>
      </c>
      <c r="J1620">
        <v>0</v>
      </c>
      <c r="K1620" s="32">
        <f>SUM(Tabela2[[#This Row],[Tributação federal para nacionais]:[Tributação municipal]])</f>
        <v>0.45200000000000001</v>
      </c>
      <c r="L1620" s="14">
        <f>Tabela2[[#This Row],[importadosFederal]]/100</f>
        <v>9.8000000000000004E-2</v>
      </c>
      <c r="M1620" s="14">
        <f>Tabela2[[#This Row],[nacionalFederal]]/100</f>
        <v>0.10400000000000001</v>
      </c>
      <c r="N1620" s="14">
        <f>Tabela2[[#This Row],[estadual]]/100</f>
        <v>0.25</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25</v>
      </c>
      <c r="J1621">
        <v>0</v>
      </c>
      <c r="K1621" s="32">
        <f>SUM(Tabela2[[#This Row],[Tributação federal para nacionais]:[Tributação municipal]])</f>
        <v>0.45200000000000001</v>
      </c>
      <c r="L1621" s="14">
        <f>Tabela2[[#This Row],[importadosFederal]]/100</f>
        <v>9.8000000000000004E-2</v>
      </c>
      <c r="M1621" s="14">
        <f>Tabela2[[#This Row],[nacionalFederal]]/100</f>
        <v>0.10400000000000001</v>
      </c>
      <c r="N1621" s="14">
        <f>Tabela2[[#This Row],[estadual]]/100</f>
        <v>0.25</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12.23</v>
      </c>
      <c r="H1622">
        <v>12.83</v>
      </c>
      <c r="I1622">
        <v>0</v>
      </c>
      <c r="J1622">
        <v>0</v>
      </c>
      <c r="K1622" s="32">
        <f>SUM(Tabela2[[#This Row],[Tributação federal para nacionais]:[Tributação municipal]])</f>
        <v>0.25059999999999999</v>
      </c>
      <c r="L1622" s="14">
        <f>Tabela2[[#This Row],[importadosFederal]]/100</f>
        <v>0.12230000000000001</v>
      </c>
      <c r="M1622" s="14">
        <f>Tabela2[[#This Row],[nacionalFederal]]/100</f>
        <v>0.1283</v>
      </c>
      <c r="N1622" s="14">
        <f>Tabela2[[#This Row],[estadual]]/100</f>
        <v>0</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12.23</v>
      </c>
      <c r="H1623">
        <v>12.83</v>
      </c>
      <c r="I1623">
        <v>25</v>
      </c>
      <c r="J1623">
        <v>0</v>
      </c>
      <c r="K1623" s="32">
        <f>SUM(Tabela2[[#This Row],[Tributação federal para nacionais]:[Tributação municipal]])</f>
        <v>0.50059999999999993</v>
      </c>
      <c r="L1623" s="14">
        <f>Tabela2[[#This Row],[importadosFederal]]/100</f>
        <v>0.12230000000000001</v>
      </c>
      <c r="M1623" s="14">
        <f>Tabela2[[#This Row],[nacionalFederal]]/100</f>
        <v>0.1283</v>
      </c>
      <c r="N1623" s="14">
        <f>Tabela2[[#This Row],[estadual]]/100</f>
        <v>0.25</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25</v>
      </c>
      <c r="J1624">
        <v>0</v>
      </c>
      <c r="K1624" s="32">
        <f>SUM(Tabela2[[#This Row],[Tributação federal para nacionais]:[Tributação municipal]])</f>
        <v>0.45200000000000001</v>
      </c>
      <c r="L1624" s="14">
        <f>Tabela2[[#This Row],[importadosFederal]]/100</f>
        <v>9.8000000000000004E-2</v>
      </c>
      <c r="M1624" s="14">
        <f>Tabela2[[#This Row],[nacionalFederal]]/100</f>
        <v>0.10400000000000001</v>
      </c>
      <c r="N1624" s="14">
        <f>Tabela2[[#This Row],[estadual]]/100</f>
        <v>0.25</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25</v>
      </c>
      <c r="J1625">
        <v>0</v>
      </c>
      <c r="K1625" s="32">
        <f>SUM(Tabela2[[#This Row],[Tributação federal para nacionais]:[Tributação municipal]])</f>
        <v>0.45200000000000001</v>
      </c>
      <c r="L1625" s="14">
        <f>Tabela2[[#This Row],[importadosFederal]]/100</f>
        <v>9.8000000000000004E-2</v>
      </c>
      <c r="M1625" s="14">
        <f>Tabela2[[#This Row],[nacionalFederal]]/100</f>
        <v>0.10400000000000001</v>
      </c>
      <c r="N1625" s="14">
        <f>Tabela2[[#This Row],[estadual]]/100</f>
        <v>0.25</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17231</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13.58</v>
      </c>
      <c r="H1635">
        <v>14.18</v>
      </c>
      <c r="I1635">
        <v>25</v>
      </c>
      <c r="J1635">
        <v>0</v>
      </c>
      <c r="K1635" s="32">
        <f>SUM(Tabela2[[#This Row],[Tributação federal para nacionais]:[Tributação municipal]])</f>
        <v>0.52760000000000007</v>
      </c>
      <c r="L1635" s="14">
        <f>Tabela2[[#This Row],[importadosFederal]]/100</f>
        <v>0.1358</v>
      </c>
      <c r="M1635" s="14">
        <f>Tabela2[[#This Row],[nacionalFederal]]/100</f>
        <v>0.14180000000000001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17232</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17233</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14.08</v>
      </c>
      <c r="I1644">
        <v>25</v>
      </c>
      <c r="J1644">
        <v>0</v>
      </c>
      <c r="K1644" s="32">
        <f>SUM(Tabela2[[#This Row],[Tributação federal para nacionais]:[Tributação municipal]])</f>
        <v>0.48880000000000001</v>
      </c>
      <c r="L1644" s="14">
        <f>Tabela2[[#This Row],[importadosFederal]]/100</f>
        <v>9.8000000000000004E-2</v>
      </c>
      <c r="M1644" s="14">
        <f>Tabela2[[#This Row],[nacionalFederal]]/100</f>
        <v>0.14080000000000001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17234</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17232</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17235</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17236</v>
      </c>
      <c r="G1653">
        <v>19.170000000000002</v>
      </c>
      <c r="H1653">
        <v>19.77</v>
      </c>
      <c r="I1653">
        <v>17</v>
      </c>
      <c r="J1653">
        <v>0</v>
      </c>
      <c r="K1653" s="32">
        <f>SUM(Tabela2[[#This Row],[Tributação federal para nacionais]:[Tributação municipal]])</f>
        <v>0.55940000000000001</v>
      </c>
      <c r="L1653" s="14">
        <f>Tabela2[[#This Row],[importadosFederal]]/100</f>
        <v>0.19170000000000001</v>
      </c>
      <c r="M1653" s="14">
        <f>Tabela2[[#This Row],[nacionalFederal]]/100</f>
        <v>0.19769999999999999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17237</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25</v>
      </c>
      <c r="J1657">
        <v>0</v>
      </c>
      <c r="K1657" s="32">
        <f>SUM(Tabela2[[#This Row],[Tributação federal para nacionais]:[Tributação municipal]])</f>
        <v>0.45200000000000001</v>
      </c>
      <c r="L1657" s="14">
        <f>Tabela2[[#This Row],[importadosFederal]]/100</f>
        <v>9.8000000000000004E-2</v>
      </c>
      <c r="M1657" s="14">
        <f>Tabela2[[#This Row],[nacionalFederal]]/100</f>
        <v>0.10400000000000001</v>
      </c>
      <c r="N1657" s="14">
        <f>Tabela2[[#This Row],[estadual]]/100</f>
        <v>0.25</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25</v>
      </c>
      <c r="J1658">
        <v>0</v>
      </c>
      <c r="K1658" s="32">
        <f>SUM(Tabela2[[#This Row],[Tributação federal para nacionais]:[Tributação municipal]])</f>
        <v>0.45200000000000001</v>
      </c>
      <c r="L1658" s="14">
        <f>Tabela2[[#This Row],[importadosFederal]]/100</f>
        <v>9.8000000000000004E-2</v>
      </c>
      <c r="M1658" s="14">
        <f>Tabela2[[#This Row],[nacionalFederal]]/100</f>
        <v>0.10400000000000001</v>
      </c>
      <c r="N1658" s="14">
        <f>Tabela2[[#This Row],[estadual]]/100</f>
        <v>0.25</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25</v>
      </c>
      <c r="J1659">
        <v>0</v>
      </c>
      <c r="K1659" s="32">
        <f>SUM(Tabela2[[#This Row],[Tributação federal para nacionais]:[Tributação municipal]])</f>
        <v>0.45200000000000001</v>
      </c>
      <c r="L1659" s="14">
        <f>Tabela2[[#This Row],[importadosFederal]]/100</f>
        <v>9.8000000000000004E-2</v>
      </c>
      <c r="M1659" s="14">
        <f>Tabela2[[#This Row],[nacionalFederal]]/100</f>
        <v>0.10400000000000001</v>
      </c>
      <c r="N1659" s="14">
        <f>Tabela2[[#This Row],[estadual]]/100</f>
        <v>0.25</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25</v>
      </c>
      <c r="J1660">
        <v>0</v>
      </c>
      <c r="K1660" s="32">
        <f>SUM(Tabela2[[#This Row],[Tributação federal para nacionais]:[Tributação municipal]])</f>
        <v>0.36</v>
      </c>
      <c r="L1660" s="14">
        <f>Tabela2[[#This Row],[importadosFederal]]/100</f>
        <v>5.2000000000000005E-2</v>
      </c>
      <c r="M1660" s="14">
        <f>Tabela2[[#This Row],[nacionalFederal]]/100</f>
        <v>5.7999999999999996E-2</v>
      </c>
      <c r="N1660" s="14">
        <f>Tabela2[[#This Row],[estadual]]/100</f>
        <v>0.25</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17238</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25</v>
      </c>
      <c r="J1662">
        <v>0</v>
      </c>
      <c r="K1662" s="32">
        <f>SUM(Tabela2[[#This Row],[Tributação federal para nacionais]:[Tributação municipal]])</f>
        <v>0.45200000000000001</v>
      </c>
      <c r="L1662" s="14">
        <f>Tabela2[[#This Row],[importadosFederal]]/100</f>
        <v>9.8000000000000004E-2</v>
      </c>
      <c r="M1662" s="14">
        <f>Tabela2[[#This Row],[nacionalFederal]]/100</f>
        <v>0.10400000000000001</v>
      </c>
      <c r="N1662" s="14">
        <f>Tabela2[[#This Row],[estadual]]/100</f>
        <v>0.25</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25</v>
      </c>
      <c r="J1663">
        <v>0</v>
      </c>
      <c r="K1663" s="32">
        <f>SUM(Tabela2[[#This Row],[Tributação federal para nacionais]:[Tributação municipal]])</f>
        <v>0.33999999999999997</v>
      </c>
      <c r="L1663" s="14">
        <f>Tabela2[[#This Row],[importadosFederal]]/100</f>
        <v>4.2000000000000003E-2</v>
      </c>
      <c r="M1663" s="14">
        <f>Tabela2[[#This Row],[nacionalFederal]]/100</f>
        <v>4.8000000000000001E-2</v>
      </c>
      <c r="N1663" s="14">
        <f>Tabela2[[#This Row],[estadual]]/100</f>
        <v>0.25</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25</v>
      </c>
      <c r="J1664">
        <v>0</v>
      </c>
      <c r="K1664" s="32">
        <f>SUM(Tabela2[[#This Row],[Tributação federal para nacionais]:[Tributação municipal]])</f>
        <v>0.45200000000000001</v>
      </c>
      <c r="L1664" s="14">
        <f>Tabela2[[#This Row],[importadosFederal]]/100</f>
        <v>9.8000000000000004E-2</v>
      </c>
      <c r="M1664" s="14">
        <f>Tabela2[[#This Row],[nacionalFederal]]/100</f>
        <v>0.10400000000000001</v>
      </c>
      <c r="N1664" s="14">
        <f>Tabela2[[#This Row],[estadual]]/100</f>
        <v>0.25</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25</v>
      </c>
      <c r="J1665">
        <v>0</v>
      </c>
      <c r="K1665" s="32">
        <f>SUM(Tabela2[[#This Row],[Tributação federal para nacionais]:[Tributação municipal]])</f>
        <v>0.45200000000000001</v>
      </c>
      <c r="L1665" s="14">
        <f>Tabela2[[#This Row],[importadosFederal]]/100</f>
        <v>9.8000000000000004E-2</v>
      </c>
      <c r="M1665" s="14">
        <f>Tabela2[[#This Row],[nacionalFederal]]/100</f>
        <v>0.10400000000000001</v>
      </c>
      <c r="N1665" s="14">
        <f>Tabela2[[#This Row],[estadual]]/100</f>
        <v>0.25</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13.43</v>
      </c>
      <c r="H1666">
        <v>15.91</v>
      </c>
      <c r="I1666">
        <v>25</v>
      </c>
      <c r="J1666">
        <v>0</v>
      </c>
      <c r="K1666" s="32">
        <f>SUM(Tabela2[[#This Row],[Tributação federal para nacionais]:[Tributação municipal]])</f>
        <v>0.54339999999999999</v>
      </c>
      <c r="L1666" s="14">
        <f>Tabela2[[#This Row],[importadosFederal]]/100</f>
        <v>0.1343</v>
      </c>
      <c r="M1666" s="14">
        <f>Tabela2[[#This Row],[nacionalFederal]]/100</f>
        <v>0.15909999999999999</v>
      </c>
      <c r="N1666" s="14">
        <f>Tabela2[[#This Row],[estadual]]/100</f>
        <v>0.25</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12.28</v>
      </c>
      <c r="I1667">
        <v>25</v>
      </c>
      <c r="J1667">
        <v>0</v>
      </c>
      <c r="K1667" s="32">
        <f>SUM(Tabela2[[#This Row],[Tributação federal para nacionais]:[Tributação municipal]])</f>
        <v>0.4708</v>
      </c>
      <c r="L1667" s="14">
        <f>Tabela2[[#This Row],[importadosFederal]]/100</f>
        <v>9.8000000000000004E-2</v>
      </c>
      <c r="M1667" s="14">
        <f>Tabela2[[#This Row],[nacionalFederal]]/100</f>
        <v>0.12279999999999999</v>
      </c>
      <c r="N1667" s="14">
        <f>Tabela2[[#This Row],[estadual]]/100</f>
        <v>0.25</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12.28</v>
      </c>
      <c r="I1668">
        <v>25</v>
      </c>
      <c r="J1668">
        <v>0</v>
      </c>
      <c r="K1668" s="32">
        <f>SUM(Tabela2[[#This Row],[Tributação federal para nacionais]:[Tributação municipal]])</f>
        <v>0.4708</v>
      </c>
      <c r="L1668" s="14">
        <f>Tabela2[[#This Row],[importadosFederal]]/100</f>
        <v>9.8000000000000004E-2</v>
      </c>
      <c r="M1668" s="14">
        <f>Tabela2[[#This Row],[nacionalFederal]]/100</f>
        <v>0.12279999999999999</v>
      </c>
      <c r="N1668" s="14">
        <f>Tabela2[[#This Row],[estadual]]/100</f>
        <v>0.25</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25</v>
      </c>
      <c r="J1669">
        <v>0</v>
      </c>
      <c r="K1669" s="32">
        <f>SUM(Tabela2[[#This Row],[Tributação federal para nacionais]:[Tributação municipal]])</f>
        <v>0.502</v>
      </c>
      <c r="L1669" s="14">
        <f>Tabela2[[#This Row],[importadosFederal]]/100</f>
        <v>0.12300000000000001</v>
      </c>
      <c r="M1669" s="14">
        <f>Tabela2[[#This Row],[nacionalFederal]]/100</f>
        <v>0.129</v>
      </c>
      <c r="N1669" s="14">
        <f>Tabela2[[#This Row],[estadual]]/100</f>
        <v>0.25</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25</v>
      </c>
      <c r="J1670">
        <v>0</v>
      </c>
      <c r="K1670" s="32">
        <f>SUM(Tabela2[[#This Row],[Tributação federal para nacionais]:[Tributação municipal]])</f>
        <v>0.51469999999999994</v>
      </c>
      <c r="L1670" s="14">
        <f>Tabela2[[#This Row],[importadosFederal]]/100</f>
        <v>0.12300000000000001</v>
      </c>
      <c r="M1670" s="14">
        <f>Tabela2[[#This Row],[nacionalFederal]]/100</f>
        <v>0.14169999999999999</v>
      </c>
      <c r="N1670" s="14">
        <f>Tabela2[[#This Row],[estadual]]/100</f>
        <v>0.25</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25</v>
      </c>
      <c r="J1671">
        <v>0</v>
      </c>
      <c r="K1671" s="32">
        <f>SUM(Tabela2[[#This Row],[Tributação federal para nacionais]:[Tributação municipal]])</f>
        <v>0.45200000000000001</v>
      </c>
      <c r="L1671" s="14">
        <f>Tabela2[[#This Row],[importadosFederal]]/100</f>
        <v>9.8000000000000004E-2</v>
      </c>
      <c r="M1671" s="14">
        <f>Tabela2[[#This Row],[nacionalFederal]]/100</f>
        <v>0.10400000000000001</v>
      </c>
      <c r="N1671" s="14">
        <f>Tabela2[[#This Row],[estadual]]/100</f>
        <v>0.25</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25</v>
      </c>
      <c r="J1672">
        <v>0</v>
      </c>
      <c r="K1672" s="32">
        <f>SUM(Tabela2[[#This Row],[Tributação federal para nacionais]:[Tributação municipal]])</f>
        <v>0.502</v>
      </c>
      <c r="L1672" s="14">
        <f>Tabela2[[#This Row],[importadosFederal]]/100</f>
        <v>0.12300000000000001</v>
      </c>
      <c r="M1672" s="14">
        <f>Tabela2[[#This Row],[nacionalFederal]]/100</f>
        <v>0.129</v>
      </c>
      <c r="N1672" s="14">
        <f>Tabela2[[#This Row],[estadual]]/100</f>
        <v>0.25</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25</v>
      </c>
      <c r="J1673">
        <v>0</v>
      </c>
      <c r="K1673" s="32">
        <f>SUM(Tabela2[[#This Row],[Tributação federal para nacionais]:[Tributação municipal]])</f>
        <v>0.45200000000000001</v>
      </c>
      <c r="L1673" s="14">
        <f>Tabela2[[#This Row],[importadosFederal]]/100</f>
        <v>9.8000000000000004E-2</v>
      </c>
      <c r="M1673" s="14">
        <f>Tabela2[[#This Row],[nacionalFederal]]/100</f>
        <v>0.10400000000000001</v>
      </c>
      <c r="N1673" s="14">
        <f>Tabela2[[#This Row],[estadual]]/100</f>
        <v>0.25</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25</v>
      </c>
      <c r="J1674">
        <v>0</v>
      </c>
      <c r="K1674" s="32">
        <f>SUM(Tabela2[[#This Row],[Tributação federal para nacionais]:[Tributação municipal]])</f>
        <v>0.45200000000000001</v>
      </c>
      <c r="L1674" s="14">
        <f>Tabela2[[#This Row],[importadosFederal]]/100</f>
        <v>9.8000000000000004E-2</v>
      </c>
      <c r="M1674" s="14">
        <f>Tabela2[[#This Row],[nacionalFederal]]/100</f>
        <v>0.10400000000000001</v>
      </c>
      <c r="N1674" s="14">
        <f>Tabela2[[#This Row],[estadual]]/100</f>
        <v>0.25</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17239</v>
      </c>
      <c r="G1675">
        <v>9.8000000000000007</v>
      </c>
      <c r="H1675">
        <v>10.4</v>
      </c>
      <c r="I1675">
        <v>25</v>
      </c>
      <c r="J1675">
        <v>0</v>
      </c>
      <c r="K1675" s="32">
        <f>SUM(Tabela2[[#This Row],[Tributação federal para nacionais]:[Tributação municipal]])</f>
        <v>0.45200000000000001</v>
      </c>
      <c r="L1675" s="14">
        <f>Tabela2[[#This Row],[importadosFederal]]/100</f>
        <v>9.8000000000000004E-2</v>
      </c>
      <c r="M1675" s="14">
        <f>Tabela2[[#This Row],[nacionalFederal]]/100</f>
        <v>0.10400000000000001</v>
      </c>
      <c r="N1675" s="14">
        <f>Tabela2[[#This Row],[estadual]]/100</f>
        <v>0.25</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8.8000000000000007</v>
      </c>
      <c r="I1677">
        <v>0</v>
      </c>
      <c r="J1677">
        <v>0</v>
      </c>
      <c r="K1677" s="32">
        <f>SUM(Tabela2[[#This Row],[Tributação federal para nacionais]:[Tributação municipal]])</f>
        <v>0.13</v>
      </c>
      <c r="L1677" s="14">
        <f>Tabela2[[#This Row],[importadosFederal]]/100</f>
        <v>4.2000000000000003E-2</v>
      </c>
      <c r="M1677" s="14">
        <f>Tabela2[[#This Row],[nacionalFederal]]/100</f>
        <v>8.8000000000000009E-2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14.64</v>
      </c>
      <c r="I1678">
        <v>0</v>
      </c>
      <c r="J1678">
        <v>0</v>
      </c>
      <c r="K1678" s="32">
        <f>SUM(Tabela2[[#This Row],[Tributação federal para nacionais]:[Tributação municipal]])</f>
        <v>0.28089999999999998</v>
      </c>
      <c r="L1678" s="14">
        <f>Tabela2[[#This Row],[importadosFederal]]/100</f>
        <v>0.13449999999999998</v>
      </c>
      <c r="M1678" s="14">
        <f>Tabela2[[#This Row],[nacionalFederal]]/100</f>
        <v>0.1464</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14.64</v>
      </c>
      <c r="I1679">
        <v>0</v>
      </c>
      <c r="J1679">
        <v>0</v>
      </c>
      <c r="K1679" s="32">
        <f>SUM(Tabela2[[#This Row],[Tributação federal para nacionais]:[Tributação municipal]])</f>
        <v>0.28089999999999998</v>
      </c>
      <c r="L1679" s="14">
        <f>Tabela2[[#This Row],[importadosFederal]]/100</f>
        <v>0.13449999999999998</v>
      </c>
      <c r="M1679" s="14">
        <f>Tabela2[[#This Row],[nacionalFederal]]/100</f>
        <v>0.1464</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17240</v>
      </c>
      <c r="G1680">
        <v>13.45</v>
      </c>
      <c r="H1680">
        <v>14.64</v>
      </c>
      <c r="I1680">
        <v>0</v>
      </c>
      <c r="J1680">
        <v>0</v>
      </c>
      <c r="K1680" s="32">
        <f>SUM(Tabela2[[#This Row],[Tributação federal para nacionais]:[Tributação municipal]])</f>
        <v>0.28089999999999998</v>
      </c>
      <c r="L1680" s="14">
        <f>Tabela2[[#This Row],[importadosFederal]]/100</f>
        <v>0.13449999999999998</v>
      </c>
      <c r="M1680" s="14">
        <f>Tabela2[[#This Row],[nacionalFederal]]/100</f>
        <v>0.1464</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17241</v>
      </c>
      <c r="G1681">
        <v>13.45</v>
      </c>
      <c r="H1681">
        <v>14.64</v>
      </c>
      <c r="I1681">
        <v>0</v>
      </c>
      <c r="J1681">
        <v>0</v>
      </c>
      <c r="K1681" s="32">
        <f>SUM(Tabela2[[#This Row],[Tributação federal para nacionais]:[Tributação municipal]])</f>
        <v>0.28089999999999998</v>
      </c>
      <c r="L1681" s="14">
        <f>Tabela2[[#This Row],[importadosFederal]]/100</f>
        <v>0.13449999999999998</v>
      </c>
      <c r="M1681" s="14">
        <f>Tabela2[[#This Row],[nacionalFederal]]/100</f>
        <v>0.1464</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14.64</v>
      </c>
      <c r="I1682">
        <v>0</v>
      </c>
      <c r="J1682">
        <v>0</v>
      </c>
      <c r="K1682" s="32">
        <f>SUM(Tabela2[[#This Row],[Tributação federal para nacionais]:[Tributação municipal]])</f>
        <v>0.28089999999999998</v>
      </c>
      <c r="L1682" s="14">
        <f>Tabela2[[#This Row],[importadosFederal]]/100</f>
        <v>0.13449999999999998</v>
      </c>
      <c r="M1682" s="14">
        <f>Tabela2[[#This Row],[nacionalFederal]]/100</f>
        <v>0.1464</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16.27</v>
      </c>
      <c r="I1683">
        <v>0</v>
      </c>
      <c r="J1683">
        <v>0</v>
      </c>
      <c r="K1683" s="32">
        <f>SUM(Tabela2[[#This Row],[Tributação federal para nacionais]:[Tributação municipal]])</f>
        <v>0.29719999999999996</v>
      </c>
      <c r="L1683" s="14">
        <f>Tabela2[[#This Row],[importadosFederal]]/100</f>
        <v>0.13449999999999998</v>
      </c>
      <c r="M1683" s="14">
        <f>Tabela2[[#This Row],[nacionalFederal]]/100</f>
        <v>0.16269999999999998</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17.53</v>
      </c>
      <c r="I1684">
        <v>0</v>
      </c>
      <c r="J1684">
        <v>0</v>
      </c>
      <c r="K1684" s="32">
        <f>SUM(Tabela2[[#This Row],[Tributação federal para nacionais]:[Tributação municipal]])</f>
        <v>0.30979999999999996</v>
      </c>
      <c r="L1684" s="14">
        <f>Tabela2[[#This Row],[importadosFederal]]/100</f>
        <v>0.13449999999999998</v>
      </c>
      <c r="M1684" s="14">
        <f>Tabela2[[#This Row],[nacionalFederal]]/100</f>
        <v>0.17530000000000001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6.5</v>
      </c>
      <c r="I1685">
        <v>0</v>
      </c>
      <c r="J1685">
        <v>0</v>
      </c>
      <c r="K1685" s="32">
        <f>SUM(Tabela2[[#This Row],[Tributação federal para nacionais]:[Tributação municipal]])</f>
        <v>0.10700000000000001</v>
      </c>
      <c r="L1685" s="14">
        <f>Tabela2[[#This Row],[importadosFederal]]/100</f>
        <v>4.2000000000000003E-2</v>
      </c>
      <c r="M1685" s="14">
        <f>Tabela2[[#This Row],[nacionalFederal]]/100</f>
        <v>6.5000000000000002E-2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17242</v>
      </c>
      <c r="G1686">
        <v>4.2</v>
      </c>
      <c r="H1686">
        <v>6.5</v>
      </c>
      <c r="I1686">
        <v>0</v>
      </c>
      <c r="J1686">
        <v>0</v>
      </c>
      <c r="K1686" s="32">
        <f>SUM(Tabela2[[#This Row],[Tributação federal para nacionais]:[Tributação municipal]])</f>
        <v>0.10700000000000001</v>
      </c>
      <c r="L1686" s="14">
        <f>Tabela2[[#This Row],[importadosFederal]]/100</f>
        <v>4.2000000000000003E-2</v>
      </c>
      <c r="M1686" s="14">
        <f>Tabela2[[#This Row],[nacionalFederal]]/100</f>
        <v>6.5000000000000002E-2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5.39</v>
      </c>
      <c r="I1687">
        <v>0</v>
      </c>
      <c r="J1687">
        <v>0</v>
      </c>
      <c r="K1687" s="32">
        <f>SUM(Tabela2[[#This Row],[Tributação federal para nacionais]:[Tributação municipal]])</f>
        <v>9.5899999999999999E-2</v>
      </c>
      <c r="L1687" s="14">
        <f>Tabela2[[#This Row],[importadosFederal]]/100</f>
        <v>4.2000000000000003E-2</v>
      </c>
      <c r="M1687" s="14">
        <f>Tabela2[[#This Row],[nacionalFederal]]/100</f>
        <v>5.3899999999999997E-2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5.39</v>
      </c>
      <c r="I1688">
        <v>0</v>
      </c>
      <c r="J1688">
        <v>0</v>
      </c>
      <c r="K1688" s="32">
        <f>SUM(Tabela2[[#This Row],[Tributação federal para nacionais]:[Tributação municipal]])</f>
        <v>9.5899999999999999E-2</v>
      </c>
      <c r="L1688" s="14">
        <f>Tabela2[[#This Row],[importadosFederal]]/100</f>
        <v>4.2000000000000003E-2</v>
      </c>
      <c r="M1688" s="14">
        <f>Tabela2[[#This Row],[nacionalFederal]]/100</f>
        <v>5.3899999999999997E-2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17243</v>
      </c>
      <c r="G1689">
        <v>4.2</v>
      </c>
      <c r="H1689">
        <v>6.5</v>
      </c>
      <c r="I1689">
        <v>0</v>
      </c>
      <c r="J1689">
        <v>0</v>
      </c>
      <c r="K1689" s="32">
        <f>SUM(Tabela2[[#This Row],[Tributação federal para nacionais]:[Tributação municipal]])</f>
        <v>0.10700000000000001</v>
      </c>
      <c r="L1689" s="14">
        <f>Tabela2[[#This Row],[importadosFederal]]/100</f>
        <v>4.2000000000000003E-2</v>
      </c>
      <c r="M1689" s="14">
        <f>Tabela2[[#This Row],[nacionalFederal]]/100</f>
        <v>6.5000000000000002E-2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6.5</v>
      </c>
      <c r="I1690">
        <v>0</v>
      </c>
      <c r="J1690">
        <v>0</v>
      </c>
      <c r="K1690" s="32">
        <f>SUM(Tabela2[[#This Row],[Tributação federal para nacionais]:[Tributação municipal]])</f>
        <v>0.10700000000000001</v>
      </c>
      <c r="L1690" s="14">
        <f>Tabela2[[#This Row],[importadosFederal]]/100</f>
        <v>4.2000000000000003E-2</v>
      </c>
      <c r="M1690" s="14">
        <f>Tabela2[[#This Row],[nacionalFederal]]/100</f>
        <v>6.5000000000000002E-2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17244</v>
      </c>
      <c r="G1691">
        <v>13.45</v>
      </c>
      <c r="H1691">
        <v>14.64</v>
      </c>
      <c r="I1691">
        <v>0</v>
      </c>
      <c r="J1691">
        <v>0</v>
      </c>
      <c r="K1691" s="32">
        <f>SUM(Tabela2[[#This Row],[Tributação federal para nacionais]:[Tributação municipal]])</f>
        <v>0.28089999999999998</v>
      </c>
      <c r="L1691" s="14">
        <f>Tabela2[[#This Row],[importadosFederal]]/100</f>
        <v>0.13449999999999998</v>
      </c>
      <c r="M1691" s="14">
        <f>Tabela2[[#This Row],[nacionalFederal]]/100</f>
        <v>0.1464</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6.5</v>
      </c>
      <c r="I1692">
        <v>0</v>
      </c>
      <c r="J1692">
        <v>0</v>
      </c>
      <c r="K1692" s="32">
        <f>SUM(Tabela2[[#This Row],[Tributação federal para nacionais]:[Tributação municipal]])</f>
        <v>0.10700000000000001</v>
      </c>
      <c r="L1692" s="14">
        <f>Tabela2[[#This Row],[importadosFederal]]/100</f>
        <v>4.2000000000000003E-2</v>
      </c>
      <c r="M1692" s="14">
        <f>Tabela2[[#This Row],[nacionalFederal]]/100</f>
        <v>6.5000000000000002E-2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15.75</v>
      </c>
      <c r="I1693">
        <v>0</v>
      </c>
      <c r="J1693">
        <v>0</v>
      </c>
      <c r="K1693" s="32">
        <f>SUM(Tabela2[[#This Row],[Tributação federal para nacionais]:[Tributação municipal]])</f>
        <v>0.29199999999999998</v>
      </c>
      <c r="L1693" s="14">
        <f>Tabela2[[#This Row],[importadosFederal]]/100</f>
        <v>0.13449999999999998</v>
      </c>
      <c r="M1693" s="14">
        <f>Tabela2[[#This Row],[nacionalFederal]]/100</f>
        <v>0.1575</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5.39</v>
      </c>
      <c r="I1694">
        <v>0</v>
      </c>
      <c r="J1694">
        <v>0</v>
      </c>
      <c r="K1694" s="32">
        <f>SUM(Tabela2[[#This Row],[Tributação federal para nacionais]:[Tributação municipal]])</f>
        <v>9.5899999999999999E-2</v>
      </c>
      <c r="L1694" s="14">
        <f>Tabela2[[#This Row],[importadosFederal]]/100</f>
        <v>4.2000000000000003E-2</v>
      </c>
      <c r="M1694" s="14">
        <f>Tabela2[[#This Row],[nacionalFederal]]/100</f>
        <v>5.3899999999999997E-2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5.39</v>
      </c>
      <c r="I1695">
        <v>0</v>
      </c>
      <c r="J1695">
        <v>0</v>
      </c>
      <c r="K1695" s="32">
        <f>SUM(Tabela2[[#This Row],[Tributação federal para nacionais]:[Tributação municipal]])</f>
        <v>9.5899999999999999E-2</v>
      </c>
      <c r="L1695" s="14">
        <f>Tabela2[[#This Row],[importadosFederal]]/100</f>
        <v>4.2000000000000003E-2</v>
      </c>
      <c r="M1695" s="14">
        <f>Tabela2[[#This Row],[nacionalFederal]]/100</f>
        <v>5.3899999999999997E-2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5.39</v>
      </c>
      <c r="I1696">
        <v>0</v>
      </c>
      <c r="J1696">
        <v>0</v>
      </c>
      <c r="K1696" s="32">
        <f>SUM(Tabela2[[#This Row],[Tributação federal para nacionais]:[Tributação municipal]])</f>
        <v>9.5899999999999999E-2</v>
      </c>
      <c r="L1696" s="14">
        <f>Tabela2[[#This Row],[importadosFederal]]/100</f>
        <v>4.2000000000000003E-2</v>
      </c>
      <c r="M1696" s="14">
        <f>Tabela2[[#This Row],[nacionalFederal]]/100</f>
        <v>5.3899999999999997E-2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14.64</v>
      </c>
      <c r="I1697">
        <v>0</v>
      </c>
      <c r="J1697">
        <v>0</v>
      </c>
      <c r="K1697" s="32">
        <f>SUM(Tabela2[[#This Row],[Tributação federal para nacionais]:[Tributação municipal]])</f>
        <v>0.28089999999999998</v>
      </c>
      <c r="L1697" s="14">
        <f>Tabela2[[#This Row],[importadosFederal]]/100</f>
        <v>0.13449999999999998</v>
      </c>
      <c r="M1697" s="14">
        <f>Tabela2[[#This Row],[nacionalFederal]]/100</f>
        <v>0.1464</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14.64</v>
      </c>
      <c r="I1698">
        <v>0</v>
      </c>
      <c r="J1698">
        <v>0</v>
      </c>
      <c r="K1698" s="32">
        <f>SUM(Tabela2[[#This Row],[Tributação federal para nacionais]:[Tributação municipal]])</f>
        <v>0.28089999999999998</v>
      </c>
      <c r="L1698" s="14">
        <f>Tabela2[[#This Row],[importadosFederal]]/100</f>
        <v>0.13449999999999998</v>
      </c>
      <c r="M1698" s="14">
        <f>Tabela2[[#This Row],[nacionalFederal]]/100</f>
        <v>0.1464</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14.64</v>
      </c>
      <c r="I1699">
        <v>0</v>
      </c>
      <c r="J1699">
        <v>0</v>
      </c>
      <c r="K1699" s="32">
        <f>SUM(Tabela2[[#This Row],[Tributação federal para nacionais]:[Tributação municipal]])</f>
        <v>0.28089999999999998</v>
      </c>
      <c r="L1699" s="14">
        <f>Tabela2[[#This Row],[importadosFederal]]/100</f>
        <v>0.13449999999999998</v>
      </c>
      <c r="M1699" s="14">
        <f>Tabela2[[#This Row],[nacionalFederal]]/100</f>
        <v>0.1464</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14.64</v>
      </c>
      <c r="I1700">
        <v>0</v>
      </c>
      <c r="J1700">
        <v>0</v>
      </c>
      <c r="K1700" s="32">
        <f>SUM(Tabela2[[#This Row],[Tributação federal para nacionais]:[Tributação municipal]])</f>
        <v>0.28089999999999998</v>
      </c>
      <c r="L1700" s="14">
        <f>Tabela2[[#This Row],[importadosFederal]]/100</f>
        <v>0.13449999999999998</v>
      </c>
      <c r="M1700" s="14">
        <f>Tabela2[[#This Row],[nacionalFederal]]/100</f>
        <v>0.1464</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14.64</v>
      </c>
      <c r="I1701">
        <v>0</v>
      </c>
      <c r="J1701">
        <v>0</v>
      </c>
      <c r="K1701" s="32">
        <f>SUM(Tabela2[[#This Row],[Tributação federal para nacionais]:[Tributação municipal]])</f>
        <v>0.28089999999999998</v>
      </c>
      <c r="L1701" s="14">
        <f>Tabela2[[#This Row],[importadosFederal]]/100</f>
        <v>0.13449999999999998</v>
      </c>
      <c r="M1701" s="14">
        <f>Tabela2[[#This Row],[nacionalFederal]]/100</f>
        <v>0.1464</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14.64</v>
      </c>
      <c r="I1702">
        <v>0</v>
      </c>
      <c r="J1702">
        <v>0</v>
      </c>
      <c r="K1702" s="32">
        <f>SUM(Tabela2[[#This Row],[Tributação federal para nacionais]:[Tributação municipal]])</f>
        <v>0.28089999999999998</v>
      </c>
      <c r="L1702" s="14">
        <f>Tabela2[[#This Row],[importadosFederal]]/100</f>
        <v>0.13449999999999998</v>
      </c>
      <c r="M1702" s="14">
        <f>Tabela2[[#This Row],[nacionalFederal]]/100</f>
        <v>0.1464</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14.64</v>
      </c>
      <c r="I1703">
        <v>0</v>
      </c>
      <c r="J1703">
        <v>0</v>
      </c>
      <c r="K1703" s="32">
        <f>SUM(Tabela2[[#This Row],[Tributação federal para nacionais]:[Tributação municipal]])</f>
        <v>0.28089999999999998</v>
      </c>
      <c r="L1703" s="14">
        <f>Tabela2[[#This Row],[importadosFederal]]/100</f>
        <v>0.13449999999999998</v>
      </c>
      <c r="M1703" s="14">
        <f>Tabela2[[#This Row],[nacionalFederal]]/100</f>
        <v>0.1464</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17245</v>
      </c>
      <c r="G1704">
        <v>13.45</v>
      </c>
      <c r="H1704">
        <v>14.64</v>
      </c>
      <c r="I1704">
        <v>0</v>
      </c>
      <c r="J1704">
        <v>0</v>
      </c>
      <c r="K1704" s="32">
        <f>SUM(Tabela2[[#This Row],[Tributação federal para nacionais]:[Tributação municipal]])</f>
        <v>0.28089999999999998</v>
      </c>
      <c r="L1704" s="14">
        <f>Tabela2[[#This Row],[importadosFederal]]/100</f>
        <v>0.13449999999999998</v>
      </c>
      <c r="M1704" s="14">
        <f>Tabela2[[#This Row],[nacionalFederal]]/100</f>
        <v>0.1464</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14.64</v>
      </c>
      <c r="I1705">
        <v>0</v>
      </c>
      <c r="J1705">
        <v>0</v>
      </c>
      <c r="K1705" s="32">
        <f>SUM(Tabela2[[#This Row],[Tributação federal para nacionais]:[Tributação municipal]])</f>
        <v>0.28089999999999998</v>
      </c>
      <c r="L1705" s="14">
        <f>Tabela2[[#This Row],[importadosFederal]]/100</f>
        <v>0.13449999999999998</v>
      </c>
      <c r="M1705" s="14">
        <f>Tabela2[[#This Row],[nacionalFederal]]/100</f>
        <v>0.1464</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14.64</v>
      </c>
      <c r="I1706">
        <v>0</v>
      </c>
      <c r="J1706">
        <v>0</v>
      </c>
      <c r="K1706" s="32">
        <f>SUM(Tabela2[[#This Row],[Tributação federal para nacionais]:[Tributação municipal]])</f>
        <v>0.28089999999999998</v>
      </c>
      <c r="L1706" s="14">
        <f>Tabela2[[#This Row],[importadosFederal]]/100</f>
        <v>0.13449999999999998</v>
      </c>
      <c r="M1706" s="14">
        <f>Tabela2[[#This Row],[nacionalFederal]]/100</f>
        <v>0.1464</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6.5</v>
      </c>
      <c r="I1707">
        <v>0</v>
      </c>
      <c r="J1707">
        <v>0</v>
      </c>
      <c r="K1707" s="32">
        <f>SUM(Tabela2[[#This Row],[Tributação federal para nacionais]:[Tributação municipal]])</f>
        <v>0.10700000000000001</v>
      </c>
      <c r="L1707" s="14">
        <f>Tabela2[[#This Row],[importadosFederal]]/100</f>
        <v>4.2000000000000003E-2</v>
      </c>
      <c r="M1707" s="14">
        <f>Tabela2[[#This Row],[nacionalFederal]]/100</f>
        <v>6.5000000000000002E-2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8.58</v>
      </c>
      <c r="I1708">
        <v>0</v>
      </c>
      <c r="J1708">
        <v>0</v>
      </c>
      <c r="K1708" s="32">
        <f>SUM(Tabela2[[#This Row],[Tributação federal para nacionais]:[Tributação municipal]])</f>
        <v>0.1278</v>
      </c>
      <c r="L1708" s="14">
        <f>Tabela2[[#This Row],[importadosFederal]]/100</f>
        <v>4.2000000000000003E-2</v>
      </c>
      <c r="M1708" s="14">
        <f>Tabela2[[#This Row],[nacionalFederal]]/100</f>
        <v>8.5800000000000001E-2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18.690000000000001</v>
      </c>
      <c r="I1709">
        <v>0</v>
      </c>
      <c r="J1709">
        <v>0</v>
      </c>
      <c r="K1709" s="32">
        <f>SUM(Tabela2[[#This Row],[Tributação federal para nacionais]:[Tributação municipal]])</f>
        <v>0.32140000000000002</v>
      </c>
      <c r="L1709" s="14">
        <f>Tabela2[[#This Row],[importadosFederal]]/100</f>
        <v>0.13449999999999998</v>
      </c>
      <c r="M1709" s="14">
        <f>Tabela2[[#This Row],[nacionalFederal]]/100</f>
        <v>0.18690000000000001</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7.57</v>
      </c>
      <c r="I1710">
        <v>0</v>
      </c>
      <c r="J1710">
        <v>0</v>
      </c>
      <c r="K1710" s="32">
        <f>SUM(Tabela2[[#This Row],[Tributação federal para nacionais]:[Tributação municipal]])</f>
        <v>0.1177</v>
      </c>
      <c r="L1710" s="14">
        <f>Tabela2[[#This Row],[importadosFederal]]/100</f>
        <v>4.2000000000000003E-2</v>
      </c>
      <c r="M1710" s="14">
        <f>Tabela2[[#This Row],[nacionalFederal]]/100</f>
        <v>7.5700000000000003E-2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17246</v>
      </c>
      <c r="G1711">
        <v>4.2</v>
      </c>
      <c r="H1711">
        <v>5.95</v>
      </c>
      <c r="I1711">
        <v>0</v>
      </c>
      <c r="J1711">
        <v>0</v>
      </c>
      <c r="K1711" s="32">
        <f>SUM(Tabela2[[#This Row],[Tributação federal para nacionais]:[Tributação municipal]])</f>
        <v>0.10150000000000001</v>
      </c>
      <c r="L1711" s="14">
        <f>Tabela2[[#This Row],[importadosFederal]]/100</f>
        <v>4.2000000000000003E-2</v>
      </c>
      <c r="M1711" s="14">
        <f>Tabela2[[#This Row],[nacionalFederal]]/100</f>
        <v>5.9500000000000004E-2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7.53</v>
      </c>
      <c r="I1712">
        <v>0</v>
      </c>
      <c r="J1712">
        <v>0</v>
      </c>
      <c r="K1712" s="32">
        <f>SUM(Tabela2[[#This Row],[Tributação federal para nacionais]:[Tributação municipal]])</f>
        <v>0.11730000000000002</v>
      </c>
      <c r="L1712" s="14">
        <f>Tabela2[[#This Row],[importadosFederal]]/100</f>
        <v>4.2000000000000003E-2</v>
      </c>
      <c r="M1712" s="14">
        <f>Tabela2[[#This Row],[nacionalFederal]]/100</f>
        <v>7.5300000000000006E-2</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16.78</v>
      </c>
      <c r="I1713">
        <v>0</v>
      </c>
      <c r="J1713">
        <v>0</v>
      </c>
      <c r="K1713" s="32">
        <f>SUM(Tabela2[[#This Row],[Tributação federal para nacionais]:[Tributação municipal]])</f>
        <v>0.30230000000000001</v>
      </c>
      <c r="L1713" s="14">
        <f>Tabela2[[#This Row],[importadosFederal]]/100</f>
        <v>0.13449999999999998</v>
      </c>
      <c r="M1713" s="14">
        <f>Tabela2[[#This Row],[nacionalFederal]]/100</f>
        <v>0.1678</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14.64</v>
      </c>
      <c r="I1714">
        <v>0</v>
      </c>
      <c r="J1714">
        <v>0</v>
      </c>
      <c r="K1714" s="32">
        <f>SUM(Tabela2[[#This Row],[Tributação federal para nacionais]:[Tributação municipal]])</f>
        <v>0.28089999999999998</v>
      </c>
      <c r="L1714" s="14">
        <f>Tabela2[[#This Row],[importadosFederal]]/100</f>
        <v>0.13449999999999998</v>
      </c>
      <c r="M1714" s="14">
        <f>Tabela2[[#This Row],[nacionalFederal]]/100</f>
        <v>0.1464</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11.35</v>
      </c>
      <c r="I1715">
        <v>0</v>
      </c>
      <c r="J1715">
        <v>0</v>
      </c>
      <c r="K1715" s="32">
        <f>SUM(Tabela2[[#This Row],[Tributação federal para nacionais]:[Tributação municipal]])</f>
        <v>0.1555</v>
      </c>
      <c r="L1715" s="14">
        <f>Tabela2[[#This Row],[importadosFederal]]/100</f>
        <v>4.2000000000000003E-2</v>
      </c>
      <c r="M1715" s="14">
        <f>Tabela2[[#This Row],[nacionalFederal]]/100</f>
        <v>0.11349999999999999</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7.57</v>
      </c>
      <c r="I1716">
        <v>0</v>
      </c>
      <c r="J1716">
        <v>0</v>
      </c>
      <c r="K1716" s="32">
        <f>SUM(Tabela2[[#This Row],[Tributação federal para nacionais]:[Tributação municipal]])</f>
        <v>0.1177</v>
      </c>
      <c r="L1716" s="14">
        <f>Tabela2[[#This Row],[importadosFederal]]/100</f>
        <v>4.2000000000000003E-2</v>
      </c>
      <c r="M1716" s="14">
        <f>Tabela2[[#This Row],[nacionalFederal]]/100</f>
        <v>7.5700000000000003E-2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14.64</v>
      </c>
      <c r="I1717">
        <v>0</v>
      </c>
      <c r="J1717">
        <v>0</v>
      </c>
      <c r="K1717" s="32">
        <f>SUM(Tabela2[[#This Row],[Tributação federal para nacionais]:[Tributação municipal]])</f>
        <v>0.28089999999999998</v>
      </c>
      <c r="L1717" s="14">
        <f>Tabela2[[#This Row],[importadosFederal]]/100</f>
        <v>0.13449999999999998</v>
      </c>
      <c r="M1717" s="14">
        <f>Tabela2[[#This Row],[nacionalFederal]]/100</f>
        <v>0.1464</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14.64</v>
      </c>
      <c r="I1718">
        <v>0</v>
      </c>
      <c r="J1718">
        <v>0</v>
      </c>
      <c r="K1718" s="32">
        <f>SUM(Tabela2[[#This Row],[Tributação federal para nacionais]:[Tributação municipal]])</f>
        <v>0.28089999999999998</v>
      </c>
      <c r="L1718" s="14">
        <f>Tabela2[[#This Row],[importadosFederal]]/100</f>
        <v>0.13449999999999998</v>
      </c>
      <c r="M1718" s="14">
        <f>Tabela2[[#This Row],[nacionalFederal]]/100</f>
        <v>0.1464</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14.64</v>
      </c>
      <c r="I1719">
        <v>0</v>
      </c>
      <c r="J1719">
        <v>0</v>
      </c>
      <c r="K1719" s="32">
        <f>SUM(Tabela2[[#This Row],[Tributação federal para nacionais]:[Tributação municipal]])</f>
        <v>0.28089999999999998</v>
      </c>
      <c r="L1719" s="14">
        <f>Tabela2[[#This Row],[importadosFederal]]/100</f>
        <v>0.13449999999999998</v>
      </c>
      <c r="M1719" s="14">
        <f>Tabela2[[#This Row],[nacionalFederal]]/100</f>
        <v>0.1464</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16.78</v>
      </c>
      <c r="I1720">
        <v>0</v>
      </c>
      <c r="J1720">
        <v>0</v>
      </c>
      <c r="K1720" s="32">
        <f>SUM(Tabela2[[#This Row],[Tributação federal para nacionais]:[Tributação municipal]])</f>
        <v>0.30230000000000001</v>
      </c>
      <c r="L1720" s="14">
        <f>Tabela2[[#This Row],[importadosFederal]]/100</f>
        <v>0.13449999999999998</v>
      </c>
      <c r="M1720" s="14">
        <f>Tabela2[[#This Row],[nacionalFederal]]/100</f>
        <v>0.1678</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16.78</v>
      </c>
      <c r="I1721">
        <v>0</v>
      </c>
      <c r="J1721">
        <v>0</v>
      </c>
      <c r="K1721" s="32">
        <f>SUM(Tabela2[[#This Row],[Tributação federal para nacionais]:[Tributação municipal]])</f>
        <v>0.30230000000000001</v>
      </c>
      <c r="L1721" s="14">
        <f>Tabela2[[#This Row],[importadosFederal]]/100</f>
        <v>0.13449999999999998</v>
      </c>
      <c r="M1721" s="14">
        <f>Tabela2[[#This Row],[nacionalFederal]]/100</f>
        <v>0.1678</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17247</v>
      </c>
      <c r="G1722">
        <v>4.2</v>
      </c>
      <c r="H1722">
        <v>7.53</v>
      </c>
      <c r="I1722">
        <v>0</v>
      </c>
      <c r="J1722">
        <v>0</v>
      </c>
      <c r="K1722" s="32">
        <f>SUM(Tabela2[[#This Row],[Tributação federal para nacionais]:[Tributação municipal]])</f>
        <v>0.11730000000000002</v>
      </c>
      <c r="L1722" s="14">
        <f>Tabela2[[#This Row],[importadosFederal]]/100</f>
        <v>4.2000000000000003E-2</v>
      </c>
      <c r="M1722" s="14">
        <f>Tabela2[[#This Row],[nacionalFederal]]/100</f>
        <v>7.5300000000000006E-2</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17248</v>
      </c>
      <c r="G1723">
        <v>13.45</v>
      </c>
      <c r="H1723">
        <v>14.64</v>
      </c>
      <c r="I1723">
        <v>0</v>
      </c>
      <c r="J1723">
        <v>0</v>
      </c>
      <c r="K1723" s="32">
        <f>SUM(Tabela2[[#This Row],[Tributação federal para nacionais]:[Tributação municipal]])</f>
        <v>0.28089999999999998</v>
      </c>
      <c r="L1723" s="14">
        <f>Tabela2[[#This Row],[importadosFederal]]/100</f>
        <v>0.13449999999999998</v>
      </c>
      <c r="M1723" s="14">
        <f>Tabela2[[#This Row],[nacionalFederal]]/100</f>
        <v>0.1464</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17249</v>
      </c>
      <c r="G1724">
        <v>13.45</v>
      </c>
      <c r="H1724">
        <v>14.64</v>
      </c>
      <c r="I1724">
        <v>0</v>
      </c>
      <c r="J1724">
        <v>0</v>
      </c>
      <c r="K1724" s="32">
        <f>SUM(Tabela2[[#This Row],[Tributação federal para nacionais]:[Tributação municipal]])</f>
        <v>0.28089999999999998</v>
      </c>
      <c r="L1724" s="14">
        <f>Tabela2[[#This Row],[importadosFederal]]/100</f>
        <v>0.13449999999999998</v>
      </c>
      <c r="M1724" s="14">
        <f>Tabela2[[#This Row],[nacionalFederal]]/100</f>
        <v>0.1464</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16.78</v>
      </c>
      <c r="I1725">
        <v>0</v>
      </c>
      <c r="J1725">
        <v>0</v>
      </c>
      <c r="K1725" s="32">
        <f>SUM(Tabela2[[#This Row],[Tributação federal para nacionais]:[Tributação municipal]])</f>
        <v>0.30230000000000001</v>
      </c>
      <c r="L1725" s="14">
        <f>Tabela2[[#This Row],[importadosFederal]]/100</f>
        <v>0.13449999999999998</v>
      </c>
      <c r="M1725" s="14">
        <f>Tabela2[[#This Row],[nacionalFederal]]/100</f>
        <v>0.1678</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16.78</v>
      </c>
      <c r="I1726">
        <v>0</v>
      </c>
      <c r="J1726">
        <v>0</v>
      </c>
      <c r="K1726" s="32">
        <f>SUM(Tabela2[[#This Row],[Tributação federal para nacionais]:[Tributação municipal]])</f>
        <v>0.30230000000000001</v>
      </c>
      <c r="L1726" s="14">
        <f>Tabela2[[#This Row],[importadosFederal]]/100</f>
        <v>0.13449999999999998</v>
      </c>
      <c r="M1726" s="14">
        <f>Tabela2[[#This Row],[nacionalFederal]]/100</f>
        <v>0.1678</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14.64</v>
      </c>
      <c r="I1727">
        <v>0</v>
      </c>
      <c r="J1727">
        <v>0</v>
      </c>
      <c r="K1727" s="32">
        <f>SUM(Tabela2[[#This Row],[Tributação federal para nacionais]:[Tributação municipal]])</f>
        <v>0.28089999999999998</v>
      </c>
      <c r="L1727" s="14">
        <f>Tabela2[[#This Row],[importadosFederal]]/100</f>
        <v>0.13449999999999998</v>
      </c>
      <c r="M1727" s="14">
        <f>Tabela2[[#This Row],[nacionalFederal]]/100</f>
        <v>0.1464</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5.39</v>
      </c>
      <c r="I1728">
        <v>0</v>
      </c>
      <c r="J1728">
        <v>0</v>
      </c>
      <c r="K1728" s="32">
        <f>SUM(Tabela2[[#This Row],[Tributação federal para nacionais]:[Tributação municipal]])</f>
        <v>9.5899999999999999E-2</v>
      </c>
      <c r="L1728" s="14">
        <f>Tabela2[[#This Row],[importadosFederal]]/100</f>
        <v>4.2000000000000003E-2</v>
      </c>
      <c r="M1728" s="14">
        <f>Tabela2[[#This Row],[nacionalFederal]]/100</f>
        <v>5.3899999999999997E-2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5.95</v>
      </c>
      <c r="I1729">
        <v>0</v>
      </c>
      <c r="J1729">
        <v>0</v>
      </c>
      <c r="K1729" s="32">
        <f>SUM(Tabela2[[#This Row],[Tributação federal para nacionais]:[Tributação municipal]])</f>
        <v>0.10150000000000001</v>
      </c>
      <c r="L1729" s="14">
        <f>Tabela2[[#This Row],[importadosFederal]]/100</f>
        <v>4.2000000000000003E-2</v>
      </c>
      <c r="M1729" s="14">
        <f>Tabela2[[#This Row],[nacionalFederal]]/100</f>
        <v>5.9500000000000004E-2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16.78</v>
      </c>
      <c r="I1730">
        <v>0</v>
      </c>
      <c r="J1730">
        <v>0</v>
      </c>
      <c r="K1730" s="32">
        <f>SUM(Tabela2[[#This Row],[Tributação federal para nacionais]:[Tributação municipal]])</f>
        <v>0.30230000000000001</v>
      </c>
      <c r="L1730" s="14">
        <f>Tabela2[[#This Row],[importadosFederal]]/100</f>
        <v>0.13449999999999998</v>
      </c>
      <c r="M1730" s="14">
        <f>Tabela2[[#This Row],[nacionalFederal]]/100</f>
        <v>0.1678</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14.64</v>
      </c>
      <c r="I1731">
        <v>0</v>
      </c>
      <c r="J1731">
        <v>0</v>
      </c>
      <c r="K1731" s="32">
        <f>SUM(Tabela2[[#This Row],[Tributação federal para nacionais]:[Tributação municipal]])</f>
        <v>0.28089999999999998</v>
      </c>
      <c r="L1731" s="14">
        <f>Tabela2[[#This Row],[importadosFederal]]/100</f>
        <v>0.13449999999999998</v>
      </c>
      <c r="M1731" s="14">
        <f>Tabela2[[#This Row],[nacionalFederal]]/100</f>
        <v>0.1464</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16.78</v>
      </c>
      <c r="I1732">
        <v>0</v>
      </c>
      <c r="J1732">
        <v>0</v>
      </c>
      <c r="K1732" s="32">
        <f>SUM(Tabela2[[#This Row],[Tributação federal para nacionais]:[Tributação municipal]])</f>
        <v>0.30230000000000001</v>
      </c>
      <c r="L1732" s="14">
        <f>Tabela2[[#This Row],[importadosFederal]]/100</f>
        <v>0.13449999999999998</v>
      </c>
      <c r="M1732" s="14">
        <f>Tabela2[[#This Row],[nacionalFederal]]/100</f>
        <v>0.1678</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14.64</v>
      </c>
      <c r="I1733">
        <v>0</v>
      </c>
      <c r="J1733">
        <v>0</v>
      </c>
      <c r="K1733" s="32">
        <f>SUM(Tabela2[[#This Row],[Tributação federal para nacionais]:[Tributação municipal]])</f>
        <v>0.28089999999999998</v>
      </c>
      <c r="L1733" s="14">
        <f>Tabela2[[#This Row],[importadosFederal]]/100</f>
        <v>0.13449999999999998</v>
      </c>
      <c r="M1733" s="14">
        <f>Tabela2[[#This Row],[nacionalFederal]]/100</f>
        <v>0.1464</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16.78</v>
      </c>
      <c r="I1734">
        <v>0</v>
      </c>
      <c r="J1734">
        <v>0</v>
      </c>
      <c r="K1734" s="32">
        <f>SUM(Tabela2[[#This Row],[Tributação federal para nacionais]:[Tributação municipal]])</f>
        <v>0.30230000000000001</v>
      </c>
      <c r="L1734" s="14">
        <f>Tabela2[[#This Row],[importadosFederal]]/100</f>
        <v>0.13449999999999998</v>
      </c>
      <c r="M1734" s="14">
        <f>Tabela2[[#This Row],[nacionalFederal]]/100</f>
        <v>0.1678</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5.39</v>
      </c>
      <c r="I1735">
        <v>0</v>
      </c>
      <c r="J1735">
        <v>0</v>
      </c>
      <c r="K1735" s="32">
        <f>SUM(Tabela2[[#This Row],[Tributação federal para nacionais]:[Tributação municipal]])</f>
        <v>9.5899999999999999E-2</v>
      </c>
      <c r="L1735" s="14">
        <f>Tabela2[[#This Row],[importadosFederal]]/100</f>
        <v>4.2000000000000003E-2</v>
      </c>
      <c r="M1735" s="14">
        <f>Tabela2[[#This Row],[nacionalFederal]]/100</f>
        <v>5.3899999999999997E-2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14.64</v>
      </c>
      <c r="I1736">
        <v>0</v>
      </c>
      <c r="J1736">
        <v>0</v>
      </c>
      <c r="K1736" s="32">
        <f>SUM(Tabela2[[#This Row],[Tributação federal para nacionais]:[Tributação municipal]])</f>
        <v>0.28089999999999998</v>
      </c>
      <c r="L1736" s="14">
        <f>Tabela2[[#This Row],[importadosFederal]]/100</f>
        <v>0.13449999999999998</v>
      </c>
      <c r="M1736" s="14">
        <f>Tabela2[[#This Row],[nacionalFederal]]/100</f>
        <v>0.1464</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14.64</v>
      </c>
      <c r="I1737">
        <v>0</v>
      </c>
      <c r="J1737">
        <v>0</v>
      </c>
      <c r="K1737" s="32">
        <f>SUM(Tabela2[[#This Row],[Tributação federal para nacionais]:[Tributação municipal]])</f>
        <v>0.28089999999999998</v>
      </c>
      <c r="L1737" s="14">
        <f>Tabela2[[#This Row],[importadosFederal]]/100</f>
        <v>0.13449999999999998</v>
      </c>
      <c r="M1737" s="14">
        <f>Tabela2[[#This Row],[nacionalFederal]]/100</f>
        <v>0.1464</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14.64</v>
      </c>
      <c r="I1738">
        <v>0</v>
      </c>
      <c r="J1738">
        <v>0</v>
      </c>
      <c r="K1738" s="32">
        <f>SUM(Tabela2[[#This Row],[Tributação federal para nacionais]:[Tributação municipal]])</f>
        <v>0.28089999999999998</v>
      </c>
      <c r="L1738" s="14">
        <f>Tabela2[[#This Row],[importadosFederal]]/100</f>
        <v>0.13449999999999998</v>
      </c>
      <c r="M1738" s="14">
        <f>Tabela2[[#This Row],[nacionalFederal]]/100</f>
        <v>0.1464</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14.64</v>
      </c>
      <c r="I1739">
        <v>0</v>
      </c>
      <c r="J1739">
        <v>0</v>
      </c>
      <c r="K1739" s="32">
        <f>SUM(Tabela2[[#This Row],[Tributação federal para nacionais]:[Tributação municipal]])</f>
        <v>0.28089999999999998</v>
      </c>
      <c r="L1739" s="14">
        <f>Tabela2[[#This Row],[importadosFederal]]/100</f>
        <v>0.13449999999999998</v>
      </c>
      <c r="M1739" s="14">
        <f>Tabela2[[#This Row],[nacionalFederal]]/100</f>
        <v>0.1464</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14.64</v>
      </c>
      <c r="I1740">
        <v>0</v>
      </c>
      <c r="J1740">
        <v>0</v>
      </c>
      <c r="K1740" s="32">
        <f>SUM(Tabela2[[#This Row],[Tributação federal para nacionais]:[Tributação municipal]])</f>
        <v>0.28089999999999998</v>
      </c>
      <c r="L1740" s="14">
        <f>Tabela2[[#This Row],[importadosFederal]]/100</f>
        <v>0.13449999999999998</v>
      </c>
      <c r="M1740" s="14">
        <f>Tabela2[[#This Row],[nacionalFederal]]/100</f>
        <v>0.1464</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5.39</v>
      </c>
      <c r="I1741">
        <v>0</v>
      </c>
      <c r="J1741">
        <v>0</v>
      </c>
      <c r="K1741" s="32">
        <f>SUM(Tabela2[[#This Row],[Tributação federal para nacionais]:[Tributação municipal]])</f>
        <v>9.5899999999999999E-2</v>
      </c>
      <c r="L1741" s="14">
        <f>Tabela2[[#This Row],[importadosFederal]]/100</f>
        <v>4.2000000000000003E-2</v>
      </c>
      <c r="M1741" s="14">
        <f>Tabela2[[#This Row],[nacionalFederal]]/100</f>
        <v>5.3899999999999997E-2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17250</v>
      </c>
      <c r="G1742">
        <v>13.45</v>
      </c>
      <c r="H1742">
        <v>14.64</v>
      </c>
      <c r="I1742">
        <v>0</v>
      </c>
      <c r="J1742">
        <v>0</v>
      </c>
      <c r="K1742" s="32">
        <f>SUM(Tabela2[[#This Row],[Tributação federal para nacionais]:[Tributação municipal]])</f>
        <v>0.28089999999999998</v>
      </c>
      <c r="L1742" s="14">
        <f>Tabela2[[#This Row],[importadosFederal]]/100</f>
        <v>0.13449999999999998</v>
      </c>
      <c r="M1742" s="14">
        <f>Tabela2[[#This Row],[nacionalFederal]]/100</f>
        <v>0.1464</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17251</v>
      </c>
      <c r="G1743">
        <v>4.2</v>
      </c>
      <c r="H1743">
        <v>5.39</v>
      </c>
      <c r="I1743">
        <v>0</v>
      </c>
      <c r="J1743">
        <v>0</v>
      </c>
      <c r="K1743" s="32">
        <f>SUM(Tabela2[[#This Row],[Tributação federal para nacionais]:[Tributação municipal]])</f>
        <v>9.5899999999999999E-2</v>
      </c>
      <c r="L1743" s="14">
        <f>Tabela2[[#This Row],[importadosFederal]]/100</f>
        <v>4.2000000000000003E-2</v>
      </c>
      <c r="M1743" s="14">
        <f>Tabela2[[#This Row],[nacionalFederal]]/100</f>
        <v>5.3899999999999997E-2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17252</v>
      </c>
      <c r="G1744">
        <v>13.45</v>
      </c>
      <c r="H1744">
        <v>14.64</v>
      </c>
      <c r="I1744">
        <v>0</v>
      </c>
      <c r="J1744">
        <v>0</v>
      </c>
      <c r="K1744" s="32">
        <f>SUM(Tabela2[[#This Row],[Tributação federal para nacionais]:[Tributação municipal]])</f>
        <v>0.28089999999999998</v>
      </c>
      <c r="L1744" s="14">
        <f>Tabela2[[#This Row],[importadosFederal]]/100</f>
        <v>0.13449999999999998</v>
      </c>
      <c r="M1744" s="14">
        <f>Tabela2[[#This Row],[nacionalFederal]]/100</f>
        <v>0.1464</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14.64</v>
      </c>
      <c r="I1745">
        <v>0</v>
      </c>
      <c r="J1745">
        <v>0</v>
      </c>
      <c r="K1745" s="32">
        <f>SUM(Tabela2[[#This Row],[Tributação federal para nacionais]:[Tributação municipal]])</f>
        <v>0.28089999999999998</v>
      </c>
      <c r="L1745" s="14">
        <f>Tabela2[[#This Row],[importadosFederal]]/100</f>
        <v>0.13449999999999998</v>
      </c>
      <c r="M1745" s="14">
        <f>Tabela2[[#This Row],[nacionalFederal]]/100</f>
        <v>0.1464</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5.39</v>
      </c>
      <c r="I1746">
        <v>0</v>
      </c>
      <c r="J1746">
        <v>0</v>
      </c>
      <c r="K1746" s="32">
        <f>SUM(Tabela2[[#This Row],[Tributação federal para nacionais]:[Tributação municipal]])</f>
        <v>9.5899999999999999E-2</v>
      </c>
      <c r="L1746" s="14">
        <f>Tabela2[[#This Row],[importadosFederal]]/100</f>
        <v>4.2000000000000003E-2</v>
      </c>
      <c r="M1746" s="14">
        <f>Tabela2[[#This Row],[nacionalFederal]]/100</f>
        <v>5.3899999999999997E-2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16.78</v>
      </c>
      <c r="I1747">
        <v>0</v>
      </c>
      <c r="J1747">
        <v>0</v>
      </c>
      <c r="K1747" s="32">
        <f>SUM(Tabela2[[#This Row],[Tributação federal para nacionais]:[Tributação municipal]])</f>
        <v>0.30230000000000001</v>
      </c>
      <c r="L1747" s="14">
        <f>Tabela2[[#This Row],[importadosFederal]]/100</f>
        <v>0.13449999999999998</v>
      </c>
      <c r="M1747" s="14">
        <f>Tabela2[[#This Row],[nacionalFederal]]/100</f>
        <v>0.1678</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14.64</v>
      </c>
      <c r="I1748">
        <v>0</v>
      </c>
      <c r="J1748">
        <v>0</v>
      </c>
      <c r="K1748" s="32">
        <f>SUM(Tabela2[[#This Row],[Tributação federal para nacionais]:[Tributação municipal]])</f>
        <v>0.28089999999999998</v>
      </c>
      <c r="L1748" s="14">
        <f>Tabela2[[#This Row],[importadosFederal]]/100</f>
        <v>0.13449999999999998</v>
      </c>
      <c r="M1748" s="14">
        <f>Tabela2[[#This Row],[nacionalFederal]]/100</f>
        <v>0.1464</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14.64</v>
      </c>
      <c r="I1749">
        <v>0</v>
      </c>
      <c r="J1749">
        <v>0</v>
      </c>
      <c r="K1749" s="32">
        <f>SUM(Tabela2[[#This Row],[Tributação federal para nacionais]:[Tributação municipal]])</f>
        <v>0.28089999999999998</v>
      </c>
      <c r="L1749" s="14">
        <f>Tabela2[[#This Row],[importadosFederal]]/100</f>
        <v>0.13449999999999998</v>
      </c>
      <c r="M1749" s="14">
        <f>Tabela2[[#This Row],[nacionalFederal]]/100</f>
        <v>0.1464</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5.95</v>
      </c>
      <c r="I1750">
        <v>17</v>
      </c>
      <c r="J1750">
        <v>0</v>
      </c>
      <c r="K1750" s="32">
        <f>SUM(Tabela2[[#This Row],[Tributação federal para nacionais]:[Tributação municipal]])</f>
        <v>0.27150000000000002</v>
      </c>
      <c r="L1750" s="14">
        <f>Tabela2[[#This Row],[importadosFederal]]/100</f>
        <v>4.2000000000000003E-2</v>
      </c>
      <c r="M1750" s="14">
        <f>Tabela2[[#This Row],[nacionalFederal]]/100</f>
        <v>5.9500000000000004E-2</v>
      </c>
      <c r="N1750" s="14">
        <f>Tabela2[[#This Row],[estadual]]/100</f>
        <v>0.17</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17253</v>
      </c>
      <c r="G1751">
        <v>4.2</v>
      </c>
      <c r="H1751">
        <v>6.68</v>
      </c>
      <c r="I1751">
        <v>17</v>
      </c>
      <c r="J1751">
        <v>0</v>
      </c>
      <c r="K1751" s="32">
        <f>SUM(Tabela2[[#This Row],[Tributação federal para nacionais]:[Tributação municipal]])</f>
        <v>0.27880000000000005</v>
      </c>
      <c r="L1751" s="14">
        <f>Tabela2[[#This Row],[importadosFederal]]/100</f>
        <v>4.2000000000000003E-2</v>
      </c>
      <c r="M1751" s="14">
        <f>Tabela2[[#This Row],[nacionalFederal]]/100</f>
        <v>6.6799999999999998E-2</v>
      </c>
      <c r="N1751" s="14">
        <f>Tabela2[[#This Row],[estadual]]/100</f>
        <v>0.17</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16.940000000000001</v>
      </c>
      <c r="I1752">
        <v>0</v>
      </c>
      <c r="J1752">
        <v>0</v>
      </c>
      <c r="K1752" s="32">
        <f>SUM(Tabela2[[#This Row],[Tributação federal para nacionais]:[Tributação municipal]])</f>
        <v>0.3039</v>
      </c>
      <c r="L1752" s="14">
        <f>Tabela2[[#This Row],[importadosFederal]]/100</f>
        <v>0.13449999999999998</v>
      </c>
      <c r="M1752" s="14">
        <f>Tabela2[[#This Row],[nacionalFederal]]/100</f>
        <v>0.16940000000000002</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17254</v>
      </c>
      <c r="G1753">
        <v>13.45</v>
      </c>
      <c r="H1753">
        <v>16.940000000000001</v>
      </c>
      <c r="I1753">
        <v>0</v>
      </c>
      <c r="J1753">
        <v>0</v>
      </c>
      <c r="K1753" s="32">
        <f>SUM(Tabela2[[#This Row],[Tributação federal para nacionais]:[Tributação municipal]])</f>
        <v>0.3039</v>
      </c>
      <c r="L1753" s="14">
        <f>Tabela2[[#This Row],[importadosFederal]]/100</f>
        <v>0.13449999999999998</v>
      </c>
      <c r="M1753" s="14">
        <f>Tabela2[[#This Row],[nacionalFederal]]/100</f>
        <v>0.16940000000000002</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17255</v>
      </c>
      <c r="G1754">
        <v>13.45</v>
      </c>
      <c r="H1754">
        <v>16.260000000000002</v>
      </c>
      <c r="I1754">
        <v>0</v>
      </c>
      <c r="J1754">
        <v>0</v>
      </c>
      <c r="K1754" s="32">
        <f>SUM(Tabela2[[#This Row],[Tributação federal para nacionais]:[Tributação municipal]])</f>
        <v>0.29710000000000003</v>
      </c>
      <c r="L1754" s="14">
        <f>Tabela2[[#This Row],[importadosFederal]]/100</f>
        <v>0.13449999999999998</v>
      </c>
      <c r="M1754" s="14">
        <f>Tabela2[[#This Row],[nacionalFederal]]/100</f>
        <v>0.16260000000000002</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14.81</v>
      </c>
      <c r="I1755">
        <v>0</v>
      </c>
      <c r="J1755">
        <v>0</v>
      </c>
      <c r="K1755" s="32">
        <f>SUM(Tabela2[[#This Row],[Tributação federal para nacionais]:[Tributação municipal]])</f>
        <v>0.28259999999999996</v>
      </c>
      <c r="L1755" s="14">
        <f>Tabela2[[#This Row],[importadosFederal]]/100</f>
        <v>0.13449999999999998</v>
      </c>
      <c r="M1755" s="14">
        <f>Tabela2[[#This Row],[nacionalFederal]]/100</f>
        <v>0.14810000000000001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16.78</v>
      </c>
      <c r="I1756">
        <v>0</v>
      </c>
      <c r="J1756">
        <v>0</v>
      </c>
      <c r="K1756" s="32">
        <f>SUM(Tabela2[[#This Row],[Tributação federal para nacionais]:[Tributação municipal]])</f>
        <v>0.30230000000000001</v>
      </c>
      <c r="L1756" s="14">
        <f>Tabela2[[#This Row],[importadosFederal]]/100</f>
        <v>0.13449999999999998</v>
      </c>
      <c r="M1756" s="14">
        <f>Tabela2[[#This Row],[nacionalFederal]]/100</f>
        <v>0.1678</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14.64</v>
      </c>
      <c r="I1757">
        <v>0</v>
      </c>
      <c r="J1757">
        <v>0</v>
      </c>
      <c r="K1757" s="32">
        <f>SUM(Tabela2[[#This Row],[Tributação federal para nacionais]:[Tributação municipal]])</f>
        <v>0.28089999999999998</v>
      </c>
      <c r="L1757" s="14">
        <f>Tabela2[[#This Row],[importadosFederal]]/100</f>
        <v>0.13449999999999998</v>
      </c>
      <c r="M1757" s="14">
        <f>Tabela2[[#This Row],[nacionalFederal]]/100</f>
        <v>0.1464</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14.64</v>
      </c>
      <c r="I1758">
        <v>0</v>
      </c>
      <c r="J1758">
        <v>0</v>
      </c>
      <c r="K1758" s="32">
        <f>SUM(Tabela2[[#This Row],[Tributação federal para nacionais]:[Tributação municipal]])</f>
        <v>0.28089999999999998</v>
      </c>
      <c r="L1758" s="14">
        <f>Tabela2[[#This Row],[importadosFederal]]/100</f>
        <v>0.13449999999999998</v>
      </c>
      <c r="M1758" s="14">
        <f>Tabela2[[#This Row],[nacionalFederal]]/100</f>
        <v>0.1464</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14.64</v>
      </c>
      <c r="I1759">
        <v>0</v>
      </c>
      <c r="J1759">
        <v>0</v>
      </c>
      <c r="K1759" s="32">
        <f>SUM(Tabela2[[#This Row],[Tributação federal para nacionais]:[Tributação municipal]])</f>
        <v>0.28089999999999998</v>
      </c>
      <c r="L1759" s="14">
        <f>Tabela2[[#This Row],[importadosFederal]]/100</f>
        <v>0.13449999999999998</v>
      </c>
      <c r="M1759" s="14">
        <f>Tabela2[[#This Row],[nacionalFederal]]/100</f>
        <v>0.1464</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17256</v>
      </c>
      <c r="G1760">
        <v>13.45</v>
      </c>
      <c r="H1760">
        <v>16.78</v>
      </c>
      <c r="I1760">
        <v>0</v>
      </c>
      <c r="J1760">
        <v>0</v>
      </c>
      <c r="K1760" s="32">
        <f>SUM(Tabela2[[#This Row],[Tributação federal para nacionais]:[Tributação municipal]])</f>
        <v>0.30230000000000001</v>
      </c>
      <c r="L1760" s="14">
        <f>Tabela2[[#This Row],[importadosFederal]]/100</f>
        <v>0.13449999999999998</v>
      </c>
      <c r="M1760" s="14">
        <f>Tabela2[[#This Row],[nacionalFederal]]/100</f>
        <v>0.1678</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16.78</v>
      </c>
      <c r="I1761">
        <v>0</v>
      </c>
      <c r="J1761">
        <v>0</v>
      </c>
      <c r="K1761" s="32">
        <f>SUM(Tabela2[[#This Row],[Tributação federal para nacionais]:[Tributação municipal]])</f>
        <v>0.30230000000000001</v>
      </c>
      <c r="L1761" s="14">
        <f>Tabela2[[#This Row],[importadosFederal]]/100</f>
        <v>0.13449999999999998</v>
      </c>
      <c r="M1761" s="14">
        <f>Tabela2[[#This Row],[nacionalFederal]]/100</f>
        <v>0.1678</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17257</v>
      </c>
      <c r="G1762">
        <v>13.45</v>
      </c>
      <c r="H1762">
        <v>14.64</v>
      </c>
      <c r="I1762">
        <v>0</v>
      </c>
      <c r="J1762">
        <v>0</v>
      </c>
      <c r="K1762" s="32">
        <f>SUM(Tabela2[[#This Row],[Tributação federal para nacionais]:[Tributação municipal]])</f>
        <v>0.28089999999999998</v>
      </c>
      <c r="L1762" s="14">
        <f>Tabela2[[#This Row],[importadosFederal]]/100</f>
        <v>0.13449999999999998</v>
      </c>
      <c r="M1762" s="14">
        <f>Tabela2[[#This Row],[nacionalFederal]]/100</f>
        <v>0.1464</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14.64</v>
      </c>
      <c r="I1763">
        <v>0</v>
      </c>
      <c r="J1763">
        <v>0</v>
      </c>
      <c r="K1763" s="32">
        <f>SUM(Tabela2[[#This Row],[Tributação federal para nacionais]:[Tributação municipal]])</f>
        <v>0.28089999999999998</v>
      </c>
      <c r="L1763" s="14">
        <f>Tabela2[[#This Row],[importadosFederal]]/100</f>
        <v>0.13449999999999998</v>
      </c>
      <c r="M1763" s="14">
        <f>Tabela2[[#This Row],[nacionalFederal]]/100</f>
        <v>0.1464</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14.64</v>
      </c>
      <c r="I1765">
        <v>0</v>
      </c>
      <c r="J1765">
        <v>0</v>
      </c>
      <c r="K1765" s="32">
        <f>SUM(Tabela2[[#This Row],[Tributação federal para nacionais]:[Tributação municipal]])</f>
        <v>0.28089999999999998</v>
      </c>
      <c r="L1765" s="14">
        <f>Tabela2[[#This Row],[importadosFederal]]/100</f>
        <v>0.13449999999999998</v>
      </c>
      <c r="M1765" s="14">
        <f>Tabela2[[#This Row],[nacionalFederal]]/100</f>
        <v>0.1464</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14.64</v>
      </c>
      <c r="I1766">
        <v>0</v>
      </c>
      <c r="J1766">
        <v>0</v>
      </c>
      <c r="K1766" s="32">
        <f>SUM(Tabela2[[#This Row],[Tributação federal para nacionais]:[Tributação municipal]])</f>
        <v>0.28089999999999998</v>
      </c>
      <c r="L1766" s="14">
        <f>Tabela2[[#This Row],[importadosFederal]]/100</f>
        <v>0.13449999999999998</v>
      </c>
      <c r="M1766" s="14">
        <f>Tabela2[[#This Row],[nacionalFederal]]/100</f>
        <v>0.1464</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16.78</v>
      </c>
      <c r="I1767">
        <v>0</v>
      </c>
      <c r="J1767">
        <v>0</v>
      </c>
      <c r="K1767" s="32">
        <f>SUM(Tabela2[[#This Row],[Tributação federal para nacionais]:[Tributação municipal]])</f>
        <v>0.30230000000000001</v>
      </c>
      <c r="L1767" s="14">
        <f>Tabela2[[#This Row],[importadosFederal]]/100</f>
        <v>0.13449999999999998</v>
      </c>
      <c r="M1767" s="14">
        <f>Tabela2[[#This Row],[nacionalFederal]]/100</f>
        <v>0.1678</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14.64</v>
      </c>
      <c r="I1768">
        <v>0</v>
      </c>
      <c r="J1768">
        <v>0</v>
      </c>
      <c r="K1768" s="32">
        <f>SUM(Tabela2[[#This Row],[Tributação federal para nacionais]:[Tributação municipal]])</f>
        <v>0.28089999999999998</v>
      </c>
      <c r="L1768" s="14">
        <f>Tabela2[[#This Row],[importadosFederal]]/100</f>
        <v>0.13449999999999998</v>
      </c>
      <c r="M1768" s="14">
        <f>Tabela2[[#This Row],[nacionalFederal]]/100</f>
        <v>0.1464</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14.64</v>
      </c>
      <c r="I1769">
        <v>0</v>
      </c>
      <c r="J1769">
        <v>0</v>
      </c>
      <c r="K1769" s="32">
        <f>SUM(Tabela2[[#This Row],[Tributação federal para nacionais]:[Tributação municipal]])</f>
        <v>0.28089999999999998</v>
      </c>
      <c r="L1769" s="14">
        <f>Tabela2[[#This Row],[importadosFederal]]/100</f>
        <v>0.13449999999999998</v>
      </c>
      <c r="M1769" s="14">
        <f>Tabela2[[#This Row],[nacionalFederal]]/100</f>
        <v>0.1464</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16.78</v>
      </c>
      <c r="I1770">
        <v>0</v>
      </c>
      <c r="J1770">
        <v>0</v>
      </c>
      <c r="K1770" s="32">
        <f>SUM(Tabela2[[#This Row],[Tributação federal para nacionais]:[Tributação municipal]])</f>
        <v>0.30230000000000001</v>
      </c>
      <c r="L1770" s="14">
        <f>Tabela2[[#This Row],[importadosFederal]]/100</f>
        <v>0.13449999999999998</v>
      </c>
      <c r="M1770" s="14">
        <f>Tabela2[[#This Row],[nacionalFederal]]/100</f>
        <v>0.1678</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16.78</v>
      </c>
      <c r="I1771">
        <v>0</v>
      </c>
      <c r="J1771">
        <v>0</v>
      </c>
      <c r="K1771" s="32">
        <f>SUM(Tabela2[[#This Row],[Tributação federal para nacionais]:[Tributação municipal]])</f>
        <v>0.30230000000000001</v>
      </c>
      <c r="L1771" s="14">
        <f>Tabela2[[#This Row],[importadosFederal]]/100</f>
        <v>0.13449999999999998</v>
      </c>
      <c r="M1771" s="14">
        <f>Tabela2[[#This Row],[nacionalFederal]]/100</f>
        <v>0.1678</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17258</v>
      </c>
      <c r="G1772">
        <v>13.45</v>
      </c>
      <c r="H1772">
        <v>16.78</v>
      </c>
      <c r="I1772">
        <v>0</v>
      </c>
      <c r="J1772">
        <v>0</v>
      </c>
      <c r="K1772" s="32">
        <f>SUM(Tabela2[[#This Row],[Tributação federal para nacionais]:[Tributação municipal]])</f>
        <v>0.30230000000000001</v>
      </c>
      <c r="L1772" s="14">
        <f>Tabela2[[#This Row],[importadosFederal]]/100</f>
        <v>0.13449999999999998</v>
      </c>
      <c r="M1772" s="14">
        <f>Tabela2[[#This Row],[nacionalFederal]]/100</f>
        <v>0.1678</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17259</v>
      </c>
      <c r="G1773">
        <v>13.45</v>
      </c>
      <c r="H1773">
        <v>16.78</v>
      </c>
      <c r="I1773">
        <v>0</v>
      </c>
      <c r="J1773">
        <v>0</v>
      </c>
      <c r="K1773" s="32">
        <f>SUM(Tabela2[[#This Row],[Tributação federal para nacionais]:[Tributação municipal]])</f>
        <v>0.30230000000000001</v>
      </c>
      <c r="L1773" s="14">
        <f>Tabela2[[#This Row],[importadosFederal]]/100</f>
        <v>0.13449999999999998</v>
      </c>
      <c r="M1773" s="14">
        <f>Tabela2[[#This Row],[nacionalFederal]]/100</f>
        <v>0.1678</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17260</v>
      </c>
      <c r="G1774">
        <v>13.45</v>
      </c>
      <c r="H1774">
        <v>16.78</v>
      </c>
      <c r="I1774">
        <v>0</v>
      </c>
      <c r="J1774">
        <v>0</v>
      </c>
      <c r="K1774" s="32">
        <f>SUM(Tabela2[[#This Row],[Tributação federal para nacionais]:[Tributação municipal]])</f>
        <v>0.30230000000000001</v>
      </c>
      <c r="L1774" s="14">
        <f>Tabela2[[#This Row],[importadosFederal]]/100</f>
        <v>0.13449999999999998</v>
      </c>
      <c r="M1774" s="14">
        <f>Tabela2[[#This Row],[nacionalFederal]]/100</f>
        <v>0.1678</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17261</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17262</v>
      </c>
      <c r="G1781">
        <v>13.45</v>
      </c>
      <c r="H1781">
        <v>14.64</v>
      </c>
      <c r="I1781">
        <v>0</v>
      </c>
      <c r="J1781">
        <v>0</v>
      </c>
      <c r="K1781" s="32">
        <f>SUM(Tabela2[[#This Row],[Tributação federal para nacionais]:[Tributação municipal]])</f>
        <v>0.28089999999999998</v>
      </c>
      <c r="L1781" s="14">
        <f>Tabela2[[#This Row],[importadosFederal]]/100</f>
        <v>0.13449999999999998</v>
      </c>
      <c r="M1781" s="14">
        <f>Tabela2[[#This Row],[nacionalFederal]]/100</f>
        <v>0.1464</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14.64</v>
      </c>
      <c r="I1782">
        <v>0</v>
      </c>
      <c r="J1782">
        <v>0</v>
      </c>
      <c r="K1782" s="32">
        <f>SUM(Tabela2[[#This Row],[Tributação federal para nacionais]:[Tributação municipal]])</f>
        <v>0.28089999999999998</v>
      </c>
      <c r="L1782" s="14">
        <f>Tabela2[[#This Row],[importadosFederal]]/100</f>
        <v>0.13449999999999998</v>
      </c>
      <c r="M1782" s="14">
        <f>Tabela2[[#This Row],[nacionalFederal]]/100</f>
        <v>0.1464</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14.64</v>
      </c>
      <c r="I1783">
        <v>0</v>
      </c>
      <c r="J1783">
        <v>0</v>
      </c>
      <c r="K1783" s="32">
        <f>SUM(Tabela2[[#This Row],[Tributação federal para nacionais]:[Tributação municipal]])</f>
        <v>0.28089999999999998</v>
      </c>
      <c r="L1783" s="14">
        <f>Tabela2[[#This Row],[importadosFederal]]/100</f>
        <v>0.13449999999999998</v>
      </c>
      <c r="M1783" s="14">
        <f>Tabela2[[#This Row],[nacionalFederal]]/100</f>
        <v>0.1464</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16.27</v>
      </c>
      <c r="I1784">
        <v>0</v>
      </c>
      <c r="J1784">
        <v>0</v>
      </c>
      <c r="K1784" s="32">
        <f>SUM(Tabela2[[#This Row],[Tributação federal para nacionais]:[Tributação municipal]])</f>
        <v>0.29719999999999996</v>
      </c>
      <c r="L1784" s="14">
        <f>Tabela2[[#This Row],[importadosFederal]]/100</f>
        <v>0.13449999999999998</v>
      </c>
      <c r="M1784" s="14">
        <f>Tabela2[[#This Row],[nacionalFederal]]/100</f>
        <v>0.16269999999999998</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17263</v>
      </c>
      <c r="G1785">
        <v>13.45</v>
      </c>
      <c r="H1785">
        <v>16.78</v>
      </c>
      <c r="I1785">
        <v>0</v>
      </c>
      <c r="J1785">
        <v>0</v>
      </c>
      <c r="K1785" s="32">
        <f>SUM(Tabela2[[#This Row],[Tributação federal para nacionais]:[Tributação municipal]])</f>
        <v>0.30230000000000001</v>
      </c>
      <c r="L1785" s="14">
        <f>Tabela2[[#This Row],[importadosFederal]]/100</f>
        <v>0.13449999999999998</v>
      </c>
      <c r="M1785" s="14">
        <f>Tabela2[[#This Row],[nacionalFederal]]/100</f>
        <v>0.1678</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17264</v>
      </c>
      <c r="G1786">
        <v>13.45</v>
      </c>
      <c r="H1786">
        <v>16.78</v>
      </c>
      <c r="I1786">
        <v>0</v>
      </c>
      <c r="J1786">
        <v>0</v>
      </c>
      <c r="K1786" s="32">
        <f>SUM(Tabela2[[#This Row],[Tributação federal para nacionais]:[Tributação municipal]])</f>
        <v>0.30230000000000001</v>
      </c>
      <c r="L1786" s="14">
        <f>Tabela2[[#This Row],[importadosFederal]]/100</f>
        <v>0.13449999999999998</v>
      </c>
      <c r="M1786" s="14">
        <f>Tabela2[[#This Row],[nacionalFederal]]/100</f>
        <v>0.1678</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16.78</v>
      </c>
      <c r="I1787">
        <v>0</v>
      </c>
      <c r="J1787">
        <v>0</v>
      </c>
      <c r="K1787" s="32">
        <f>SUM(Tabela2[[#This Row],[Tributação federal para nacionais]:[Tributação municipal]])</f>
        <v>0.30230000000000001</v>
      </c>
      <c r="L1787" s="14">
        <f>Tabela2[[#This Row],[importadosFederal]]/100</f>
        <v>0.13449999999999998</v>
      </c>
      <c r="M1787" s="14">
        <f>Tabela2[[#This Row],[nacionalFederal]]/100</f>
        <v>0.1678</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14.64</v>
      </c>
      <c r="I1788">
        <v>0</v>
      </c>
      <c r="J1788">
        <v>0</v>
      </c>
      <c r="K1788" s="32">
        <f>SUM(Tabela2[[#This Row],[Tributação federal para nacionais]:[Tributação municipal]])</f>
        <v>0.28089999999999998</v>
      </c>
      <c r="L1788" s="14">
        <f>Tabela2[[#This Row],[importadosFederal]]/100</f>
        <v>0.13449999999999998</v>
      </c>
      <c r="M1788" s="14">
        <f>Tabela2[[#This Row],[nacionalFederal]]/100</f>
        <v>0.1464</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5.39</v>
      </c>
      <c r="I1789">
        <v>0</v>
      </c>
      <c r="J1789">
        <v>0</v>
      </c>
      <c r="K1789" s="32">
        <f>SUM(Tabela2[[#This Row],[Tributação federal para nacionais]:[Tributação municipal]])</f>
        <v>9.5899999999999999E-2</v>
      </c>
      <c r="L1789" s="14">
        <f>Tabela2[[#This Row],[importadosFederal]]/100</f>
        <v>4.2000000000000003E-2</v>
      </c>
      <c r="M1789" s="14">
        <f>Tabela2[[#This Row],[nacionalFederal]]/100</f>
        <v>5.3899999999999997E-2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14.64</v>
      </c>
      <c r="I1790">
        <v>0</v>
      </c>
      <c r="J1790">
        <v>0</v>
      </c>
      <c r="K1790" s="32">
        <f>SUM(Tabela2[[#This Row],[Tributação federal para nacionais]:[Tributação municipal]])</f>
        <v>0.28089999999999998</v>
      </c>
      <c r="L1790" s="14">
        <f>Tabela2[[#This Row],[importadosFederal]]/100</f>
        <v>0.13449999999999998</v>
      </c>
      <c r="M1790" s="14">
        <f>Tabela2[[#This Row],[nacionalFederal]]/100</f>
        <v>0.1464</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16.78</v>
      </c>
      <c r="I1791">
        <v>0</v>
      </c>
      <c r="J1791">
        <v>0</v>
      </c>
      <c r="K1791" s="32">
        <f>SUM(Tabela2[[#This Row],[Tributação federal para nacionais]:[Tributação municipal]])</f>
        <v>0.30230000000000001</v>
      </c>
      <c r="L1791" s="14">
        <f>Tabela2[[#This Row],[importadosFederal]]/100</f>
        <v>0.13449999999999998</v>
      </c>
      <c r="M1791" s="14">
        <f>Tabela2[[#This Row],[nacionalFederal]]/100</f>
        <v>0.1678</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14.64</v>
      </c>
      <c r="I1792">
        <v>0</v>
      </c>
      <c r="J1792">
        <v>0</v>
      </c>
      <c r="K1792" s="32">
        <f>SUM(Tabela2[[#This Row],[Tributação federal para nacionais]:[Tributação municipal]])</f>
        <v>0.28089999999999998</v>
      </c>
      <c r="L1792" s="14">
        <f>Tabela2[[#This Row],[importadosFederal]]/100</f>
        <v>0.13449999999999998</v>
      </c>
      <c r="M1792" s="14">
        <f>Tabela2[[#This Row],[nacionalFederal]]/100</f>
        <v>0.1464</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14.64</v>
      </c>
      <c r="I1793">
        <v>0</v>
      </c>
      <c r="J1793">
        <v>0</v>
      </c>
      <c r="K1793" s="32">
        <f>SUM(Tabela2[[#This Row],[Tributação federal para nacionais]:[Tributação municipal]])</f>
        <v>0.28089999999999998</v>
      </c>
      <c r="L1793" s="14">
        <f>Tabela2[[#This Row],[importadosFederal]]/100</f>
        <v>0.13449999999999998</v>
      </c>
      <c r="M1793" s="14">
        <f>Tabela2[[#This Row],[nacionalFederal]]/100</f>
        <v>0.1464</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16.78</v>
      </c>
      <c r="I1794">
        <v>0</v>
      </c>
      <c r="J1794">
        <v>0</v>
      </c>
      <c r="K1794" s="32">
        <f>SUM(Tabela2[[#This Row],[Tributação federal para nacionais]:[Tributação municipal]])</f>
        <v>0.30230000000000001</v>
      </c>
      <c r="L1794" s="14">
        <f>Tabela2[[#This Row],[importadosFederal]]/100</f>
        <v>0.13449999999999998</v>
      </c>
      <c r="M1794" s="14">
        <f>Tabela2[[#This Row],[nacionalFederal]]/100</f>
        <v>0.1678</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14.64</v>
      </c>
      <c r="I1795">
        <v>0</v>
      </c>
      <c r="J1795">
        <v>0</v>
      </c>
      <c r="K1795" s="32">
        <f>SUM(Tabela2[[#This Row],[Tributação federal para nacionais]:[Tributação municipal]])</f>
        <v>0.28089999999999998</v>
      </c>
      <c r="L1795" s="14">
        <f>Tabela2[[#This Row],[importadosFederal]]/100</f>
        <v>0.13449999999999998</v>
      </c>
      <c r="M1795" s="14">
        <f>Tabela2[[#This Row],[nacionalFederal]]/100</f>
        <v>0.1464</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16.78</v>
      </c>
      <c r="I1796">
        <v>0</v>
      </c>
      <c r="J1796">
        <v>0</v>
      </c>
      <c r="K1796" s="32">
        <f>SUM(Tabela2[[#This Row],[Tributação federal para nacionais]:[Tributação municipal]])</f>
        <v>0.30230000000000001</v>
      </c>
      <c r="L1796" s="14">
        <f>Tabela2[[#This Row],[importadosFederal]]/100</f>
        <v>0.13449999999999998</v>
      </c>
      <c r="M1796" s="14">
        <f>Tabela2[[#This Row],[nacionalFederal]]/100</f>
        <v>0.1678</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16.78</v>
      </c>
      <c r="I1797">
        <v>0</v>
      </c>
      <c r="J1797">
        <v>0</v>
      </c>
      <c r="K1797" s="32">
        <f>SUM(Tabela2[[#This Row],[Tributação federal para nacionais]:[Tributação municipal]])</f>
        <v>0.30230000000000001</v>
      </c>
      <c r="L1797" s="14">
        <f>Tabela2[[#This Row],[importadosFederal]]/100</f>
        <v>0.13449999999999998</v>
      </c>
      <c r="M1797" s="14">
        <f>Tabela2[[#This Row],[nacionalFederal]]/100</f>
        <v>0.1678</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14.64</v>
      </c>
      <c r="I1798">
        <v>0</v>
      </c>
      <c r="J1798">
        <v>0</v>
      </c>
      <c r="K1798" s="32">
        <f>SUM(Tabela2[[#This Row],[Tributação federal para nacionais]:[Tributação municipal]])</f>
        <v>0.28089999999999998</v>
      </c>
      <c r="L1798" s="14">
        <f>Tabela2[[#This Row],[importadosFederal]]/100</f>
        <v>0.13449999999999998</v>
      </c>
      <c r="M1798" s="14">
        <f>Tabela2[[#This Row],[nacionalFederal]]/100</f>
        <v>0.1464</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14.64</v>
      </c>
      <c r="I1799">
        <v>0</v>
      </c>
      <c r="J1799">
        <v>0</v>
      </c>
      <c r="K1799" s="32">
        <f>SUM(Tabela2[[#This Row],[Tributação federal para nacionais]:[Tributação municipal]])</f>
        <v>0.28089999999999998</v>
      </c>
      <c r="L1799" s="14">
        <f>Tabela2[[#This Row],[importadosFederal]]/100</f>
        <v>0.13449999999999998</v>
      </c>
      <c r="M1799" s="14">
        <f>Tabela2[[#This Row],[nacionalFederal]]/100</f>
        <v>0.1464</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14.64</v>
      </c>
      <c r="I1800">
        <v>0</v>
      </c>
      <c r="J1800">
        <v>0</v>
      </c>
      <c r="K1800" s="32">
        <f>SUM(Tabela2[[#This Row],[Tributação federal para nacionais]:[Tributação municipal]])</f>
        <v>0.28089999999999998</v>
      </c>
      <c r="L1800" s="14">
        <f>Tabela2[[#This Row],[importadosFederal]]/100</f>
        <v>0.13449999999999998</v>
      </c>
      <c r="M1800" s="14">
        <f>Tabela2[[#This Row],[nacionalFederal]]/100</f>
        <v>0.1464</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14.64</v>
      </c>
      <c r="I1801">
        <v>0</v>
      </c>
      <c r="J1801">
        <v>0</v>
      </c>
      <c r="K1801" s="32">
        <f>SUM(Tabela2[[#This Row],[Tributação federal para nacionais]:[Tributação municipal]])</f>
        <v>0.28089999999999998</v>
      </c>
      <c r="L1801" s="14">
        <f>Tabela2[[#This Row],[importadosFederal]]/100</f>
        <v>0.13449999999999998</v>
      </c>
      <c r="M1801" s="14">
        <f>Tabela2[[#This Row],[nacionalFederal]]/100</f>
        <v>0.1464</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7.53</v>
      </c>
      <c r="I1802">
        <v>0</v>
      </c>
      <c r="J1802">
        <v>0</v>
      </c>
      <c r="K1802" s="32">
        <f>SUM(Tabela2[[#This Row],[Tributação federal para nacionais]:[Tributação municipal]])</f>
        <v>0.11730000000000002</v>
      </c>
      <c r="L1802" s="14">
        <f>Tabela2[[#This Row],[importadosFederal]]/100</f>
        <v>4.2000000000000003E-2</v>
      </c>
      <c r="M1802" s="14">
        <f>Tabela2[[#This Row],[nacionalFederal]]/100</f>
        <v>7.5300000000000006E-2</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16.78</v>
      </c>
      <c r="I1803">
        <v>0</v>
      </c>
      <c r="J1803">
        <v>0</v>
      </c>
      <c r="K1803" s="32">
        <f>SUM(Tabela2[[#This Row],[Tributação federal para nacionais]:[Tributação municipal]])</f>
        <v>0.30230000000000001</v>
      </c>
      <c r="L1803" s="14">
        <f>Tabela2[[#This Row],[importadosFederal]]/100</f>
        <v>0.13449999999999998</v>
      </c>
      <c r="M1803" s="14">
        <f>Tabela2[[#This Row],[nacionalFederal]]/100</f>
        <v>0.1678</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14.64</v>
      </c>
      <c r="I1804">
        <v>0</v>
      </c>
      <c r="J1804">
        <v>0</v>
      </c>
      <c r="K1804" s="32">
        <f>SUM(Tabela2[[#This Row],[Tributação federal para nacionais]:[Tributação municipal]])</f>
        <v>0.28089999999999998</v>
      </c>
      <c r="L1804" s="14">
        <f>Tabela2[[#This Row],[importadosFederal]]/100</f>
        <v>0.13449999999999998</v>
      </c>
      <c r="M1804" s="14">
        <f>Tabela2[[#This Row],[nacionalFederal]]/100</f>
        <v>0.1464</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17265</v>
      </c>
      <c r="G1805">
        <v>13.45</v>
      </c>
      <c r="H1805">
        <v>14.64</v>
      </c>
      <c r="I1805">
        <v>0</v>
      </c>
      <c r="J1805">
        <v>0</v>
      </c>
      <c r="K1805" s="32">
        <f>SUM(Tabela2[[#This Row],[Tributação federal para nacionais]:[Tributação municipal]])</f>
        <v>0.28089999999999998</v>
      </c>
      <c r="L1805" s="14">
        <f>Tabela2[[#This Row],[importadosFederal]]/100</f>
        <v>0.13449999999999998</v>
      </c>
      <c r="M1805" s="14">
        <f>Tabela2[[#This Row],[nacionalFederal]]/100</f>
        <v>0.1464</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16.78</v>
      </c>
      <c r="I1806">
        <v>0</v>
      </c>
      <c r="J1806">
        <v>0</v>
      </c>
      <c r="K1806" s="32">
        <f>SUM(Tabela2[[#This Row],[Tributação federal para nacionais]:[Tributação municipal]])</f>
        <v>0.30230000000000001</v>
      </c>
      <c r="L1806" s="14">
        <f>Tabela2[[#This Row],[importadosFederal]]/100</f>
        <v>0.13449999999999998</v>
      </c>
      <c r="M1806" s="14">
        <f>Tabela2[[#This Row],[nacionalFederal]]/100</f>
        <v>0.1678</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14.64</v>
      </c>
      <c r="I1807">
        <v>0</v>
      </c>
      <c r="J1807">
        <v>0</v>
      </c>
      <c r="K1807" s="32">
        <f>SUM(Tabela2[[#This Row],[Tributação federal para nacionais]:[Tributação municipal]])</f>
        <v>0.28089999999999998</v>
      </c>
      <c r="L1807" s="14">
        <f>Tabela2[[#This Row],[importadosFederal]]/100</f>
        <v>0.13449999999999998</v>
      </c>
      <c r="M1807" s="14">
        <f>Tabela2[[#This Row],[nacionalFederal]]/100</f>
        <v>0.1464</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14.64</v>
      </c>
      <c r="I1808">
        <v>0</v>
      </c>
      <c r="J1808">
        <v>0</v>
      </c>
      <c r="K1808" s="32">
        <f>SUM(Tabela2[[#This Row],[Tributação federal para nacionais]:[Tributação municipal]])</f>
        <v>0.28089999999999998</v>
      </c>
      <c r="L1808" s="14">
        <f>Tabela2[[#This Row],[importadosFederal]]/100</f>
        <v>0.13449999999999998</v>
      </c>
      <c r="M1808" s="14">
        <f>Tabela2[[#This Row],[nacionalFederal]]/100</f>
        <v>0.1464</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16.78</v>
      </c>
      <c r="I1809">
        <v>0</v>
      </c>
      <c r="J1809">
        <v>0</v>
      </c>
      <c r="K1809" s="32">
        <f>SUM(Tabela2[[#This Row],[Tributação federal para nacionais]:[Tributação municipal]])</f>
        <v>0.30230000000000001</v>
      </c>
      <c r="L1809" s="14">
        <f>Tabela2[[#This Row],[importadosFederal]]/100</f>
        <v>0.13449999999999998</v>
      </c>
      <c r="M1809" s="14">
        <f>Tabela2[[#This Row],[nacionalFederal]]/100</f>
        <v>0.1678</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7.53</v>
      </c>
      <c r="I1810">
        <v>0</v>
      </c>
      <c r="J1810">
        <v>0</v>
      </c>
      <c r="K1810" s="32">
        <f>SUM(Tabela2[[#This Row],[Tributação federal para nacionais]:[Tributação municipal]])</f>
        <v>0.11730000000000002</v>
      </c>
      <c r="L1810" s="14">
        <f>Tabela2[[#This Row],[importadosFederal]]/100</f>
        <v>4.2000000000000003E-2</v>
      </c>
      <c r="M1810" s="14">
        <f>Tabela2[[#This Row],[nacionalFederal]]/100</f>
        <v>7.5300000000000006E-2</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17266</v>
      </c>
      <c r="G1811">
        <v>13.45</v>
      </c>
      <c r="H1811">
        <v>16.78</v>
      </c>
      <c r="I1811">
        <v>0</v>
      </c>
      <c r="J1811">
        <v>0</v>
      </c>
      <c r="K1811" s="32">
        <f>SUM(Tabela2[[#This Row],[Tributação federal para nacionais]:[Tributação municipal]])</f>
        <v>0.30230000000000001</v>
      </c>
      <c r="L1811" s="14">
        <f>Tabela2[[#This Row],[importadosFederal]]/100</f>
        <v>0.13449999999999998</v>
      </c>
      <c r="M1811" s="14">
        <f>Tabela2[[#This Row],[nacionalFederal]]/100</f>
        <v>0.1678</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14.64</v>
      </c>
      <c r="I1812">
        <v>0</v>
      </c>
      <c r="J1812">
        <v>0</v>
      </c>
      <c r="K1812" s="32">
        <f>SUM(Tabela2[[#This Row],[Tributação federal para nacionais]:[Tributação municipal]])</f>
        <v>0.28089999999999998</v>
      </c>
      <c r="L1812" s="14">
        <f>Tabela2[[#This Row],[importadosFederal]]/100</f>
        <v>0.13449999999999998</v>
      </c>
      <c r="M1812" s="14">
        <f>Tabela2[[#This Row],[nacionalFederal]]/100</f>
        <v>0.1464</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16.78</v>
      </c>
      <c r="I1813">
        <v>0</v>
      </c>
      <c r="J1813">
        <v>0</v>
      </c>
      <c r="K1813" s="32">
        <f>SUM(Tabela2[[#This Row],[Tributação federal para nacionais]:[Tributação municipal]])</f>
        <v>0.30230000000000001</v>
      </c>
      <c r="L1813" s="14">
        <f>Tabela2[[#This Row],[importadosFederal]]/100</f>
        <v>0.13449999999999998</v>
      </c>
      <c r="M1813" s="14">
        <f>Tabela2[[#This Row],[nacionalFederal]]/100</f>
        <v>0.1678</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7.53</v>
      </c>
      <c r="I1814">
        <v>0</v>
      </c>
      <c r="J1814">
        <v>0</v>
      </c>
      <c r="K1814" s="32">
        <f>SUM(Tabela2[[#This Row],[Tributação federal para nacionais]:[Tributação municipal]])</f>
        <v>0.11730000000000002</v>
      </c>
      <c r="L1814" s="14">
        <f>Tabela2[[#This Row],[importadosFederal]]/100</f>
        <v>4.2000000000000003E-2</v>
      </c>
      <c r="M1814" s="14">
        <f>Tabela2[[#This Row],[nacionalFederal]]/100</f>
        <v>7.5300000000000006E-2</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16.78</v>
      </c>
      <c r="I1815">
        <v>0</v>
      </c>
      <c r="J1815">
        <v>0</v>
      </c>
      <c r="K1815" s="32">
        <f>SUM(Tabela2[[#This Row],[Tributação federal para nacionais]:[Tributação municipal]])</f>
        <v>0.30230000000000001</v>
      </c>
      <c r="L1815" s="14">
        <f>Tabela2[[#This Row],[importadosFederal]]/100</f>
        <v>0.13449999999999998</v>
      </c>
      <c r="M1815" s="14">
        <f>Tabela2[[#This Row],[nacionalFederal]]/100</f>
        <v>0.1678</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16.78</v>
      </c>
      <c r="I1816">
        <v>0</v>
      </c>
      <c r="J1816">
        <v>0</v>
      </c>
      <c r="K1816" s="32">
        <f>SUM(Tabela2[[#This Row],[Tributação federal para nacionais]:[Tributação municipal]])</f>
        <v>0.30230000000000001</v>
      </c>
      <c r="L1816" s="14">
        <f>Tabela2[[#This Row],[importadosFederal]]/100</f>
        <v>0.13449999999999998</v>
      </c>
      <c r="M1816" s="14">
        <f>Tabela2[[#This Row],[nacionalFederal]]/100</f>
        <v>0.1678</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19.5</v>
      </c>
      <c r="I1817">
        <v>0</v>
      </c>
      <c r="J1817">
        <v>0</v>
      </c>
      <c r="K1817" s="32">
        <f>SUM(Tabela2[[#This Row],[Tributação federal para nacionais]:[Tributação municipal]])</f>
        <v>0.32950000000000002</v>
      </c>
      <c r="L1817" s="14">
        <f>Tabela2[[#This Row],[importadosFederal]]/100</f>
        <v>0.13449999999999998</v>
      </c>
      <c r="M1817" s="14">
        <f>Tabela2[[#This Row],[nacionalFederal]]/100</f>
        <v>0.19500000000000001</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17267</v>
      </c>
      <c r="G1818">
        <v>13.45</v>
      </c>
      <c r="H1818">
        <v>16.78</v>
      </c>
      <c r="I1818">
        <v>0</v>
      </c>
      <c r="J1818">
        <v>0</v>
      </c>
      <c r="K1818" s="32">
        <f>SUM(Tabela2[[#This Row],[Tributação federal para nacionais]:[Tributação municipal]])</f>
        <v>0.30230000000000001</v>
      </c>
      <c r="L1818" s="14">
        <f>Tabela2[[#This Row],[importadosFederal]]/100</f>
        <v>0.13449999999999998</v>
      </c>
      <c r="M1818" s="14">
        <f>Tabela2[[#This Row],[nacionalFederal]]/100</f>
        <v>0.1678</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16.78</v>
      </c>
      <c r="I1819">
        <v>0</v>
      </c>
      <c r="J1819">
        <v>0</v>
      </c>
      <c r="K1819" s="32">
        <f>SUM(Tabela2[[#This Row],[Tributação federal para nacionais]:[Tributação municipal]])</f>
        <v>0.30230000000000001</v>
      </c>
      <c r="L1819" s="14">
        <f>Tabela2[[#This Row],[importadosFederal]]/100</f>
        <v>0.13449999999999998</v>
      </c>
      <c r="M1819" s="14">
        <f>Tabela2[[#This Row],[nacionalFederal]]/100</f>
        <v>0.1678</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18.14</v>
      </c>
      <c r="I1820">
        <v>0</v>
      </c>
      <c r="J1820">
        <v>0</v>
      </c>
      <c r="K1820" s="32">
        <f>SUM(Tabela2[[#This Row],[Tributação federal para nacionais]:[Tributação municipal]])</f>
        <v>0.31589999999999996</v>
      </c>
      <c r="L1820" s="14">
        <f>Tabela2[[#This Row],[importadosFederal]]/100</f>
        <v>0.13449999999999998</v>
      </c>
      <c r="M1820" s="14">
        <f>Tabela2[[#This Row],[nacionalFederal]]/100</f>
        <v>0.18140000000000001</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16.78</v>
      </c>
      <c r="I1821">
        <v>0</v>
      </c>
      <c r="J1821">
        <v>0</v>
      </c>
      <c r="K1821" s="32">
        <f>SUM(Tabela2[[#This Row],[Tributação federal para nacionais]:[Tributação municipal]])</f>
        <v>0.30230000000000001</v>
      </c>
      <c r="L1821" s="14">
        <f>Tabela2[[#This Row],[importadosFederal]]/100</f>
        <v>0.13449999999999998</v>
      </c>
      <c r="M1821" s="14">
        <f>Tabela2[[#This Row],[nacionalFederal]]/100</f>
        <v>0.1678</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17268</v>
      </c>
      <c r="G1822">
        <v>13.45</v>
      </c>
      <c r="H1822">
        <v>14.64</v>
      </c>
      <c r="I1822">
        <v>0</v>
      </c>
      <c r="J1822">
        <v>0</v>
      </c>
      <c r="K1822" s="32">
        <f>SUM(Tabela2[[#This Row],[Tributação federal para nacionais]:[Tributação municipal]])</f>
        <v>0.28089999999999998</v>
      </c>
      <c r="L1822" s="14">
        <f>Tabela2[[#This Row],[importadosFederal]]/100</f>
        <v>0.13449999999999998</v>
      </c>
      <c r="M1822" s="14">
        <f>Tabela2[[#This Row],[nacionalFederal]]/100</f>
        <v>0.1464</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14.64</v>
      </c>
      <c r="I1823">
        <v>0</v>
      </c>
      <c r="J1823">
        <v>0</v>
      </c>
      <c r="K1823" s="32">
        <f>SUM(Tabela2[[#This Row],[Tributação federal para nacionais]:[Tributação municipal]])</f>
        <v>0.28089999999999998</v>
      </c>
      <c r="L1823" s="14">
        <f>Tabela2[[#This Row],[importadosFederal]]/100</f>
        <v>0.13449999999999998</v>
      </c>
      <c r="M1823" s="14">
        <f>Tabela2[[#This Row],[nacionalFederal]]/100</f>
        <v>0.1464</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14.64</v>
      </c>
      <c r="I1824">
        <v>0</v>
      </c>
      <c r="J1824">
        <v>0</v>
      </c>
      <c r="K1824" s="32">
        <f>SUM(Tabela2[[#This Row],[Tributação federal para nacionais]:[Tributação municipal]])</f>
        <v>0.28089999999999998</v>
      </c>
      <c r="L1824" s="14">
        <f>Tabela2[[#This Row],[importadosFederal]]/100</f>
        <v>0.13449999999999998</v>
      </c>
      <c r="M1824" s="14">
        <f>Tabela2[[#This Row],[nacionalFederal]]/100</f>
        <v>0.1464</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14.64</v>
      </c>
      <c r="I1825">
        <v>0</v>
      </c>
      <c r="J1825">
        <v>0</v>
      </c>
      <c r="K1825" s="32">
        <f>SUM(Tabela2[[#This Row],[Tributação federal para nacionais]:[Tributação municipal]])</f>
        <v>0.28089999999999998</v>
      </c>
      <c r="L1825" s="14">
        <f>Tabela2[[#This Row],[importadosFederal]]/100</f>
        <v>0.13449999999999998</v>
      </c>
      <c r="M1825" s="14">
        <f>Tabela2[[#This Row],[nacionalFederal]]/100</f>
        <v>0.1464</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14.64</v>
      </c>
      <c r="I1826">
        <v>0</v>
      </c>
      <c r="J1826">
        <v>0</v>
      </c>
      <c r="K1826" s="32">
        <f>SUM(Tabela2[[#This Row],[Tributação federal para nacionais]:[Tributação municipal]])</f>
        <v>0.28089999999999998</v>
      </c>
      <c r="L1826" s="14">
        <f>Tabela2[[#This Row],[importadosFederal]]/100</f>
        <v>0.13449999999999998</v>
      </c>
      <c r="M1826" s="14">
        <f>Tabela2[[#This Row],[nacionalFederal]]/100</f>
        <v>0.1464</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14.64</v>
      </c>
      <c r="I1827">
        <v>0</v>
      </c>
      <c r="J1827">
        <v>0</v>
      </c>
      <c r="K1827" s="32">
        <f>SUM(Tabela2[[#This Row],[Tributação federal para nacionais]:[Tributação municipal]])</f>
        <v>0.28089999999999998</v>
      </c>
      <c r="L1827" s="14">
        <f>Tabela2[[#This Row],[importadosFederal]]/100</f>
        <v>0.13449999999999998</v>
      </c>
      <c r="M1827" s="14">
        <f>Tabela2[[#This Row],[nacionalFederal]]/100</f>
        <v>0.1464</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14.64</v>
      </c>
      <c r="I1828">
        <v>0</v>
      </c>
      <c r="J1828">
        <v>0</v>
      </c>
      <c r="K1828" s="32">
        <f>SUM(Tabela2[[#This Row],[Tributação federal para nacionais]:[Tributação municipal]])</f>
        <v>0.28089999999999998</v>
      </c>
      <c r="L1828" s="14">
        <f>Tabela2[[#This Row],[importadosFederal]]/100</f>
        <v>0.13449999999999998</v>
      </c>
      <c r="M1828" s="14">
        <f>Tabela2[[#This Row],[nacionalFederal]]/100</f>
        <v>0.1464</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14.64</v>
      </c>
      <c r="I1829">
        <v>0</v>
      </c>
      <c r="J1829">
        <v>0</v>
      </c>
      <c r="K1829" s="32">
        <f>SUM(Tabela2[[#This Row],[Tributação federal para nacionais]:[Tributação municipal]])</f>
        <v>0.28089999999999998</v>
      </c>
      <c r="L1829" s="14">
        <f>Tabela2[[#This Row],[importadosFederal]]/100</f>
        <v>0.13449999999999998</v>
      </c>
      <c r="M1829" s="14">
        <f>Tabela2[[#This Row],[nacionalFederal]]/100</f>
        <v>0.1464</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14.64</v>
      </c>
      <c r="I1830">
        <v>0</v>
      </c>
      <c r="J1830">
        <v>0</v>
      </c>
      <c r="K1830" s="32">
        <f>SUM(Tabela2[[#This Row],[Tributação federal para nacionais]:[Tributação municipal]])</f>
        <v>0.28089999999999998</v>
      </c>
      <c r="L1830" s="14">
        <f>Tabela2[[#This Row],[importadosFederal]]/100</f>
        <v>0.13449999999999998</v>
      </c>
      <c r="M1830" s="14">
        <f>Tabela2[[#This Row],[nacionalFederal]]/100</f>
        <v>0.1464</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14.64</v>
      </c>
      <c r="I1831">
        <v>0</v>
      </c>
      <c r="J1831">
        <v>0</v>
      </c>
      <c r="K1831" s="32">
        <f>SUM(Tabela2[[#This Row],[Tributação federal para nacionais]:[Tributação municipal]])</f>
        <v>0.28089999999999998</v>
      </c>
      <c r="L1831" s="14">
        <f>Tabela2[[#This Row],[importadosFederal]]/100</f>
        <v>0.13449999999999998</v>
      </c>
      <c r="M1831" s="14">
        <f>Tabela2[[#This Row],[nacionalFederal]]/100</f>
        <v>0.1464</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14.64</v>
      </c>
      <c r="I1832">
        <v>0</v>
      </c>
      <c r="J1832">
        <v>0</v>
      </c>
      <c r="K1832" s="32">
        <f>SUM(Tabela2[[#This Row],[Tributação federal para nacionais]:[Tributação municipal]])</f>
        <v>0.28089999999999998</v>
      </c>
      <c r="L1832" s="14">
        <f>Tabela2[[#This Row],[importadosFederal]]/100</f>
        <v>0.13449999999999998</v>
      </c>
      <c r="M1832" s="14">
        <f>Tabela2[[#This Row],[nacionalFederal]]/100</f>
        <v>0.1464</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16.78</v>
      </c>
      <c r="I1833">
        <v>0</v>
      </c>
      <c r="J1833">
        <v>0</v>
      </c>
      <c r="K1833" s="32">
        <f>SUM(Tabela2[[#This Row],[Tributação federal para nacionais]:[Tributação municipal]])</f>
        <v>0.30230000000000001</v>
      </c>
      <c r="L1833" s="14">
        <f>Tabela2[[#This Row],[importadosFederal]]/100</f>
        <v>0.13449999999999998</v>
      </c>
      <c r="M1833" s="14">
        <f>Tabela2[[#This Row],[nacionalFederal]]/100</f>
        <v>0.1678</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16.78</v>
      </c>
      <c r="I1834">
        <v>0</v>
      </c>
      <c r="J1834">
        <v>0</v>
      </c>
      <c r="K1834" s="32">
        <f>SUM(Tabela2[[#This Row],[Tributação federal para nacionais]:[Tributação municipal]])</f>
        <v>0.30230000000000001</v>
      </c>
      <c r="L1834" s="14">
        <f>Tabela2[[#This Row],[importadosFederal]]/100</f>
        <v>0.13449999999999998</v>
      </c>
      <c r="M1834" s="14">
        <f>Tabela2[[#This Row],[nacionalFederal]]/100</f>
        <v>0.1678</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16.78</v>
      </c>
      <c r="I1835">
        <v>0</v>
      </c>
      <c r="J1835">
        <v>0</v>
      </c>
      <c r="K1835" s="32">
        <f>SUM(Tabela2[[#This Row],[Tributação federal para nacionais]:[Tributação municipal]])</f>
        <v>0.30230000000000001</v>
      </c>
      <c r="L1835" s="14">
        <f>Tabela2[[#This Row],[importadosFederal]]/100</f>
        <v>0.13449999999999998</v>
      </c>
      <c r="M1835" s="14">
        <f>Tabela2[[#This Row],[nacionalFederal]]/100</f>
        <v>0.1678</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16.78</v>
      </c>
      <c r="I1836">
        <v>0</v>
      </c>
      <c r="J1836">
        <v>0</v>
      </c>
      <c r="K1836" s="32">
        <f>SUM(Tabela2[[#This Row],[Tributação federal para nacionais]:[Tributação municipal]])</f>
        <v>0.30230000000000001</v>
      </c>
      <c r="L1836" s="14">
        <f>Tabela2[[#This Row],[importadosFederal]]/100</f>
        <v>0.13449999999999998</v>
      </c>
      <c r="M1836" s="14">
        <f>Tabela2[[#This Row],[nacionalFederal]]/100</f>
        <v>0.1678</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16.78</v>
      </c>
      <c r="I1837">
        <v>0</v>
      </c>
      <c r="J1837">
        <v>0</v>
      </c>
      <c r="K1837" s="32">
        <f>SUM(Tabela2[[#This Row],[Tributação federal para nacionais]:[Tributação municipal]])</f>
        <v>0.30230000000000001</v>
      </c>
      <c r="L1837" s="14">
        <f>Tabela2[[#This Row],[importadosFederal]]/100</f>
        <v>0.13449999999999998</v>
      </c>
      <c r="M1837" s="14">
        <f>Tabela2[[#This Row],[nacionalFederal]]/100</f>
        <v>0.1678</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16.78</v>
      </c>
      <c r="I1838">
        <v>0</v>
      </c>
      <c r="J1838">
        <v>0</v>
      </c>
      <c r="K1838" s="32">
        <f>SUM(Tabela2[[#This Row],[Tributação federal para nacionais]:[Tributação municipal]])</f>
        <v>0.30230000000000001</v>
      </c>
      <c r="L1838" s="14">
        <f>Tabela2[[#This Row],[importadosFederal]]/100</f>
        <v>0.13449999999999998</v>
      </c>
      <c r="M1838" s="14">
        <f>Tabela2[[#This Row],[nacionalFederal]]/100</f>
        <v>0.1678</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14.64</v>
      </c>
      <c r="I1839">
        <v>0</v>
      </c>
      <c r="J1839">
        <v>0</v>
      </c>
      <c r="K1839" s="32">
        <f>SUM(Tabela2[[#This Row],[Tributação federal para nacionais]:[Tributação municipal]])</f>
        <v>0.28089999999999998</v>
      </c>
      <c r="L1839" s="14">
        <f>Tabela2[[#This Row],[importadosFederal]]/100</f>
        <v>0.13449999999999998</v>
      </c>
      <c r="M1839" s="14">
        <f>Tabela2[[#This Row],[nacionalFederal]]/100</f>
        <v>0.1464</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14.64</v>
      </c>
      <c r="I1840">
        <v>0</v>
      </c>
      <c r="J1840">
        <v>0</v>
      </c>
      <c r="K1840" s="32">
        <f>SUM(Tabela2[[#This Row],[Tributação federal para nacionais]:[Tributação municipal]])</f>
        <v>0.28089999999999998</v>
      </c>
      <c r="L1840" s="14">
        <f>Tabela2[[#This Row],[importadosFederal]]/100</f>
        <v>0.13449999999999998</v>
      </c>
      <c r="M1840" s="14">
        <f>Tabela2[[#This Row],[nacionalFederal]]/100</f>
        <v>0.1464</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14.64</v>
      </c>
      <c r="I1841">
        <v>0</v>
      </c>
      <c r="J1841">
        <v>0</v>
      </c>
      <c r="K1841" s="32">
        <f>SUM(Tabela2[[#This Row],[Tributação federal para nacionais]:[Tributação municipal]])</f>
        <v>0.28089999999999998</v>
      </c>
      <c r="L1841" s="14">
        <f>Tabela2[[#This Row],[importadosFederal]]/100</f>
        <v>0.13449999999999998</v>
      </c>
      <c r="M1841" s="14">
        <f>Tabela2[[#This Row],[nacionalFederal]]/100</f>
        <v>0.1464</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18.14</v>
      </c>
      <c r="I1842">
        <v>0</v>
      </c>
      <c r="J1842">
        <v>0</v>
      </c>
      <c r="K1842" s="32">
        <f>SUM(Tabela2[[#This Row],[Tributação federal para nacionais]:[Tributação municipal]])</f>
        <v>0.31589999999999996</v>
      </c>
      <c r="L1842" s="14">
        <f>Tabela2[[#This Row],[importadosFederal]]/100</f>
        <v>0.13449999999999998</v>
      </c>
      <c r="M1842" s="14">
        <f>Tabela2[[#This Row],[nacionalFederal]]/100</f>
        <v>0.18140000000000001</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14.64</v>
      </c>
      <c r="I1843">
        <v>0</v>
      </c>
      <c r="J1843">
        <v>0</v>
      </c>
      <c r="K1843" s="32">
        <f>SUM(Tabela2[[#This Row],[Tributação federal para nacionais]:[Tributação municipal]])</f>
        <v>0.28089999999999998</v>
      </c>
      <c r="L1843" s="14">
        <f>Tabela2[[#This Row],[importadosFederal]]/100</f>
        <v>0.13449999999999998</v>
      </c>
      <c r="M1843" s="14">
        <f>Tabela2[[#This Row],[nacionalFederal]]/100</f>
        <v>0.1464</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14.64</v>
      </c>
      <c r="I1844">
        <v>0</v>
      </c>
      <c r="J1844">
        <v>0</v>
      </c>
      <c r="K1844" s="32">
        <f>SUM(Tabela2[[#This Row],[Tributação federal para nacionais]:[Tributação municipal]])</f>
        <v>0.28089999999999998</v>
      </c>
      <c r="L1844" s="14">
        <f>Tabela2[[#This Row],[importadosFederal]]/100</f>
        <v>0.13449999999999998</v>
      </c>
      <c r="M1844" s="14">
        <f>Tabela2[[#This Row],[nacionalFederal]]/100</f>
        <v>0.1464</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14.64</v>
      </c>
      <c r="I1845">
        <v>0</v>
      </c>
      <c r="J1845">
        <v>0</v>
      </c>
      <c r="K1845" s="32">
        <f>SUM(Tabela2[[#This Row],[Tributação federal para nacionais]:[Tributação municipal]])</f>
        <v>0.28089999999999998</v>
      </c>
      <c r="L1845" s="14">
        <f>Tabela2[[#This Row],[importadosFederal]]/100</f>
        <v>0.13449999999999998</v>
      </c>
      <c r="M1845" s="14">
        <f>Tabela2[[#This Row],[nacionalFederal]]/100</f>
        <v>0.1464</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16.78</v>
      </c>
      <c r="I1846">
        <v>0</v>
      </c>
      <c r="J1846">
        <v>0</v>
      </c>
      <c r="K1846" s="32">
        <f>SUM(Tabela2[[#This Row],[Tributação federal para nacionais]:[Tributação municipal]])</f>
        <v>0.30230000000000001</v>
      </c>
      <c r="L1846" s="14">
        <f>Tabela2[[#This Row],[importadosFederal]]/100</f>
        <v>0.13449999999999998</v>
      </c>
      <c r="M1846" s="14">
        <f>Tabela2[[#This Row],[nacionalFederal]]/100</f>
        <v>0.1678</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16.78</v>
      </c>
      <c r="I1847">
        <v>0</v>
      </c>
      <c r="J1847">
        <v>0</v>
      </c>
      <c r="K1847" s="32">
        <f>SUM(Tabela2[[#This Row],[Tributação federal para nacionais]:[Tributação municipal]])</f>
        <v>0.30230000000000001</v>
      </c>
      <c r="L1847" s="14">
        <f>Tabela2[[#This Row],[importadosFederal]]/100</f>
        <v>0.13449999999999998</v>
      </c>
      <c r="M1847" s="14">
        <f>Tabela2[[#This Row],[nacionalFederal]]/100</f>
        <v>0.1678</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14.64</v>
      </c>
      <c r="I1848">
        <v>0</v>
      </c>
      <c r="J1848">
        <v>0</v>
      </c>
      <c r="K1848" s="32">
        <f>SUM(Tabela2[[#This Row],[Tributação federal para nacionais]:[Tributação municipal]])</f>
        <v>0.28089999999999998</v>
      </c>
      <c r="L1848" s="14">
        <f>Tabela2[[#This Row],[importadosFederal]]/100</f>
        <v>0.13449999999999998</v>
      </c>
      <c r="M1848" s="14">
        <f>Tabela2[[#This Row],[nacionalFederal]]/100</f>
        <v>0.1464</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14.64</v>
      </c>
      <c r="I1849">
        <v>0</v>
      </c>
      <c r="J1849">
        <v>0</v>
      </c>
      <c r="K1849" s="32">
        <f>SUM(Tabela2[[#This Row],[Tributação federal para nacionais]:[Tributação municipal]])</f>
        <v>0.28089999999999998</v>
      </c>
      <c r="L1849" s="14">
        <f>Tabela2[[#This Row],[importadosFederal]]/100</f>
        <v>0.13449999999999998</v>
      </c>
      <c r="M1849" s="14">
        <f>Tabela2[[#This Row],[nacionalFederal]]/100</f>
        <v>0.1464</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14.64</v>
      </c>
      <c r="I1850">
        <v>0</v>
      </c>
      <c r="J1850">
        <v>0</v>
      </c>
      <c r="K1850" s="32">
        <f>SUM(Tabela2[[#This Row],[Tributação federal para nacionais]:[Tributação municipal]])</f>
        <v>0.28089999999999998</v>
      </c>
      <c r="L1850" s="14">
        <f>Tabela2[[#This Row],[importadosFederal]]/100</f>
        <v>0.13449999999999998</v>
      </c>
      <c r="M1850" s="14">
        <f>Tabela2[[#This Row],[nacionalFederal]]/100</f>
        <v>0.1464</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18.96</v>
      </c>
      <c r="I1851">
        <v>0</v>
      </c>
      <c r="J1851">
        <v>0</v>
      </c>
      <c r="K1851" s="32">
        <f>SUM(Tabela2[[#This Row],[Tributação federal para nacionais]:[Tributação municipal]])</f>
        <v>0.3241</v>
      </c>
      <c r="L1851" s="14">
        <f>Tabela2[[#This Row],[importadosFederal]]/100</f>
        <v>0.13449999999999998</v>
      </c>
      <c r="M1851" s="14">
        <f>Tabela2[[#This Row],[nacionalFederal]]/100</f>
        <v>0.18960000000000002</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16.78</v>
      </c>
      <c r="I1852">
        <v>0</v>
      </c>
      <c r="J1852">
        <v>0</v>
      </c>
      <c r="K1852" s="32">
        <f>SUM(Tabela2[[#This Row],[Tributação federal para nacionais]:[Tributação municipal]])</f>
        <v>0.30230000000000001</v>
      </c>
      <c r="L1852" s="14">
        <f>Tabela2[[#This Row],[importadosFederal]]/100</f>
        <v>0.13449999999999998</v>
      </c>
      <c r="M1852" s="14">
        <f>Tabela2[[#This Row],[nacionalFederal]]/100</f>
        <v>0.1678</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14.64</v>
      </c>
      <c r="I1853">
        <v>0</v>
      </c>
      <c r="J1853">
        <v>0</v>
      </c>
      <c r="K1853" s="32">
        <f>SUM(Tabela2[[#This Row],[Tributação federal para nacionais]:[Tributação municipal]])</f>
        <v>0.28089999999999998</v>
      </c>
      <c r="L1853" s="14">
        <f>Tabela2[[#This Row],[importadosFederal]]/100</f>
        <v>0.13449999999999998</v>
      </c>
      <c r="M1853" s="14">
        <f>Tabela2[[#This Row],[nacionalFederal]]/100</f>
        <v>0.1464</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18.96</v>
      </c>
      <c r="I1854">
        <v>0</v>
      </c>
      <c r="J1854">
        <v>0</v>
      </c>
      <c r="K1854" s="32">
        <f>SUM(Tabela2[[#This Row],[Tributação federal para nacionais]:[Tributação municipal]])</f>
        <v>0.3241</v>
      </c>
      <c r="L1854" s="14">
        <f>Tabela2[[#This Row],[importadosFederal]]/100</f>
        <v>0.13449999999999998</v>
      </c>
      <c r="M1854" s="14">
        <f>Tabela2[[#This Row],[nacionalFederal]]/100</f>
        <v>0.18960000000000002</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15.11</v>
      </c>
      <c r="I1855">
        <v>0</v>
      </c>
      <c r="J1855">
        <v>0</v>
      </c>
      <c r="K1855" s="32">
        <f>SUM(Tabela2[[#This Row],[Tributação federal para nacionais]:[Tributação municipal]])</f>
        <v>0.28559999999999997</v>
      </c>
      <c r="L1855" s="14">
        <f>Tabela2[[#This Row],[importadosFederal]]/100</f>
        <v>0.13449999999999998</v>
      </c>
      <c r="M1855" s="14">
        <f>Tabela2[[#This Row],[nacionalFederal]]/100</f>
        <v>0.15109999999999998</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16.78</v>
      </c>
      <c r="I1856">
        <v>0</v>
      </c>
      <c r="J1856">
        <v>0</v>
      </c>
      <c r="K1856" s="32">
        <f>SUM(Tabela2[[#This Row],[Tributação federal para nacionais]:[Tributação municipal]])</f>
        <v>0.30230000000000001</v>
      </c>
      <c r="L1856" s="14">
        <f>Tabela2[[#This Row],[importadosFederal]]/100</f>
        <v>0.13449999999999998</v>
      </c>
      <c r="M1856" s="14">
        <f>Tabela2[[#This Row],[nacionalFederal]]/100</f>
        <v>0.1678</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14.64</v>
      </c>
      <c r="I1857">
        <v>0</v>
      </c>
      <c r="J1857">
        <v>0</v>
      </c>
      <c r="K1857" s="32">
        <f>SUM(Tabela2[[#This Row],[Tributação federal para nacionais]:[Tributação municipal]])</f>
        <v>0.28089999999999998</v>
      </c>
      <c r="L1857" s="14">
        <f>Tabela2[[#This Row],[importadosFederal]]/100</f>
        <v>0.13449999999999998</v>
      </c>
      <c r="M1857" s="14">
        <f>Tabela2[[#This Row],[nacionalFederal]]/100</f>
        <v>0.1464</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16.78</v>
      </c>
      <c r="I1858">
        <v>0</v>
      </c>
      <c r="J1858">
        <v>0</v>
      </c>
      <c r="K1858" s="32">
        <f>SUM(Tabela2[[#This Row],[Tributação federal para nacionais]:[Tributação municipal]])</f>
        <v>0.30230000000000001</v>
      </c>
      <c r="L1858" s="14">
        <f>Tabela2[[#This Row],[importadosFederal]]/100</f>
        <v>0.13449999999999998</v>
      </c>
      <c r="M1858" s="14">
        <f>Tabela2[[#This Row],[nacionalFederal]]/100</f>
        <v>0.1678</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14.64</v>
      </c>
      <c r="I1859">
        <v>0</v>
      </c>
      <c r="J1859">
        <v>0</v>
      </c>
      <c r="K1859" s="32">
        <f>SUM(Tabela2[[#This Row],[Tributação federal para nacionais]:[Tributação municipal]])</f>
        <v>0.28089999999999998</v>
      </c>
      <c r="L1859" s="14">
        <f>Tabela2[[#This Row],[importadosFederal]]/100</f>
        <v>0.13449999999999998</v>
      </c>
      <c r="M1859" s="14">
        <f>Tabela2[[#This Row],[nacionalFederal]]/100</f>
        <v>0.1464</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14.64</v>
      </c>
      <c r="I1860">
        <v>0</v>
      </c>
      <c r="J1860">
        <v>0</v>
      </c>
      <c r="K1860" s="32">
        <f>SUM(Tabela2[[#This Row],[Tributação federal para nacionais]:[Tributação municipal]])</f>
        <v>0.28089999999999998</v>
      </c>
      <c r="L1860" s="14">
        <f>Tabela2[[#This Row],[importadosFederal]]/100</f>
        <v>0.13449999999999998</v>
      </c>
      <c r="M1860" s="14">
        <f>Tabela2[[#This Row],[nacionalFederal]]/100</f>
        <v>0.1464</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14.64</v>
      </c>
      <c r="I1861">
        <v>0</v>
      </c>
      <c r="J1861">
        <v>0</v>
      </c>
      <c r="K1861" s="32">
        <f>SUM(Tabela2[[#This Row],[Tributação federal para nacionais]:[Tributação municipal]])</f>
        <v>0.28089999999999998</v>
      </c>
      <c r="L1861" s="14">
        <f>Tabela2[[#This Row],[importadosFederal]]/100</f>
        <v>0.13449999999999998</v>
      </c>
      <c r="M1861" s="14">
        <f>Tabela2[[#This Row],[nacionalFederal]]/100</f>
        <v>0.1464</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14.64</v>
      </c>
      <c r="I1862">
        <v>0</v>
      </c>
      <c r="J1862">
        <v>0</v>
      </c>
      <c r="K1862" s="32">
        <f>SUM(Tabela2[[#This Row],[Tributação federal para nacionais]:[Tributação municipal]])</f>
        <v>0.28089999999999998</v>
      </c>
      <c r="L1862" s="14">
        <f>Tabela2[[#This Row],[importadosFederal]]/100</f>
        <v>0.13449999999999998</v>
      </c>
      <c r="M1862" s="14">
        <f>Tabela2[[#This Row],[nacionalFederal]]/100</f>
        <v>0.1464</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14.64</v>
      </c>
      <c r="I1863">
        <v>0</v>
      </c>
      <c r="J1863">
        <v>0</v>
      </c>
      <c r="K1863" s="32">
        <f>SUM(Tabela2[[#This Row],[Tributação federal para nacionais]:[Tributação municipal]])</f>
        <v>0.28089999999999998</v>
      </c>
      <c r="L1863" s="14">
        <f>Tabela2[[#This Row],[importadosFederal]]/100</f>
        <v>0.13449999999999998</v>
      </c>
      <c r="M1863" s="14">
        <f>Tabela2[[#This Row],[nacionalFederal]]/100</f>
        <v>0.1464</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14.64</v>
      </c>
      <c r="I1864">
        <v>0</v>
      </c>
      <c r="J1864">
        <v>0</v>
      </c>
      <c r="K1864" s="32">
        <f>SUM(Tabela2[[#This Row],[Tributação federal para nacionais]:[Tributação municipal]])</f>
        <v>0.28089999999999998</v>
      </c>
      <c r="L1864" s="14">
        <f>Tabela2[[#This Row],[importadosFederal]]/100</f>
        <v>0.13449999999999998</v>
      </c>
      <c r="M1864" s="14">
        <f>Tabela2[[#This Row],[nacionalFederal]]/100</f>
        <v>0.1464</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14.64</v>
      </c>
      <c r="I1865">
        <v>0</v>
      </c>
      <c r="J1865">
        <v>0</v>
      </c>
      <c r="K1865" s="32">
        <f>SUM(Tabela2[[#This Row],[Tributação federal para nacionais]:[Tributação municipal]])</f>
        <v>0.28089999999999998</v>
      </c>
      <c r="L1865" s="14">
        <f>Tabela2[[#This Row],[importadosFederal]]/100</f>
        <v>0.13449999999999998</v>
      </c>
      <c r="M1865" s="14">
        <f>Tabela2[[#This Row],[nacionalFederal]]/100</f>
        <v>0.1464</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16.78</v>
      </c>
      <c r="I1866">
        <v>0</v>
      </c>
      <c r="J1866">
        <v>0</v>
      </c>
      <c r="K1866" s="32">
        <f>SUM(Tabela2[[#This Row],[Tributação federal para nacionais]:[Tributação municipal]])</f>
        <v>0.30230000000000001</v>
      </c>
      <c r="L1866" s="14">
        <f>Tabela2[[#This Row],[importadosFederal]]/100</f>
        <v>0.13449999999999998</v>
      </c>
      <c r="M1866" s="14">
        <f>Tabela2[[#This Row],[nacionalFederal]]/100</f>
        <v>0.1678</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16.78</v>
      </c>
      <c r="I1867">
        <v>0</v>
      </c>
      <c r="J1867">
        <v>0</v>
      </c>
      <c r="K1867" s="32">
        <f>SUM(Tabela2[[#This Row],[Tributação federal para nacionais]:[Tributação municipal]])</f>
        <v>0.30230000000000001</v>
      </c>
      <c r="L1867" s="14">
        <f>Tabela2[[#This Row],[importadosFederal]]/100</f>
        <v>0.13449999999999998</v>
      </c>
      <c r="M1867" s="14">
        <f>Tabela2[[#This Row],[nacionalFederal]]/100</f>
        <v>0.1678</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14.64</v>
      </c>
      <c r="I1868">
        <v>0</v>
      </c>
      <c r="J1868">
        <v>0</v>
      </c>
      <c r="K1868" s="32">
        <f>SUM(Tabela2[[#This Row],[Tributação federal para nacionais]:[Tributação municipal]])</f>
        <v>0.28089999999999998</v>
      </c>
      <c r="L1868" s="14">
        <f>Tabela2[[#This Row],[importadosFederal]]/100</f>
        <v>0.13449999999999998</v>
      </c>
      <c r="M1868" s="14">
        <f>Tabela2[[#This Row],[nacionalFederal]]/100</f>
        <v>0.1464</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14.64</v>
      </c>
      <c r="I1869">
        <v>0</v>
      </c>
      <c r="J1869">
        <v>0</v>
      </c>
      <c r="K1869" s="32">
        <f>SUM(Tabela2[[#This Row],[Tributação federal para nacionais]:[Tributação municipal]])</f>
        <v>0.28089999999999998</v>
      </c>
      <c r="L1869" s="14">
        <f>Tabela2[[#This Row],[importadosFederal]]/100</f>
        <v>0.13449999999999998</v>
      </c>
      <c r="M1869" s="14">
        <f>Tabela2[[#This Row],[nacionalFederal]]/100</f>
        <v>0.1464</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16.78</v>
      </c>
      <c r="I1870">
        <v>0</v>
      </c>
      <c r="J1870">
        <v>0</v>
      </c>
      <c r="K1870" s="32">
        <f>SUM(Tabela2[[#This Row],[Tributação federal para nacionais]:[Tributação municipal]])</f>
        <v>0.30230000000000001</v>
      </c>
      <c r="L1870" s="14">
        <f>Tabela2[[#This Row],[importadosFederal]]/100</f>
        <v>0.13449999999999998</v>
      </c>
      <c r="M1870" s="14">
        <f>Tabela2[[#This Row],[nacionalFederal]]/100</f>
        <v>0.1678</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16.78</v>
      </c>
      <c r="I1871">
        <v>0</v>
      </c>
      <c r="J1871">
        <v>0</v>
      </c>
      <c r="K1871" s="32">
        <f>SUM(Tabela2[[#This Row],[Tributação federal para nacionais]:[Tributação municipal]])</f>
        <v>0.30230000000000001</v>
      </c>
      <c r="L1871" s="14">
        <f>Tabela2[[#This Row],[importadosFederal]]/100</f>
        <v>0.13449999999999998</v>
      </c>
      <c r="M1871" s="14">
        <f>Tabela2[[#This Row],[nacionalFederal]]/100</f>
        <v>0.1678</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17269</v>
      </c>
      <c r="G1872">
        <v>13.45</v>
      </c>
      <c r="H1872">
        <v>16.78</v>
      </c>
      <c r="I1872">
        <v>0</v>
      </c>
      <c r="J1872">
        <v>0</v>
      </c>
      <c r="K1872" s="32">
        <f>SUM(Tabela2[[#This Row],[Tributação federal para nacionais]:[Tributação municipal]])</f>
        <v>0.30230000000000001</v>
      </c>
      <c r="L1872" s="14">
        <f>Tabela2[[#This Row],[importadosFederal]]/100</f>
        <v>0.13449999999999998</v>
      </c>
      <c r="M1872" s="14">
        <f>Tabela2[[#This Row],[nacionalFederal]]/100</f>
        <v>0.1678</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17270</v>
      </c>
      <c r="G1873">
        <v>13.45</v>
      </c>
      <c r="H1873">
        <v>14.64</v>
      </c>
      <c r="I1873">
        <v>0</v>
      </c>
      <c r="J1873">
        <v>0</v>
      </c>
      <c r="K1873" s="32">
        <f>SUM(Tabela2[[#This Row],[Tributação federal para nacionais]:[Tributação municipal]])</f>
        <v>0.28089999999999998</v>
      </c>
      <c r="L1873" s="14">
        <f>Tabela2[[#This Row],[importadosFederal]]/100</f>
        <v>0.13449999999999998</v>
      </c>
      <c r="M1873" s="14">
        <f>Tabela2[[#This Row],[nacionalFederal]]/100</f>
        <v>0.1464</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14.64</v>
      </c>
      <c r="I1874">
        <v>0</v>
      </c>
      <c r="J1874">
        <v>0</v>
      </c>
      <c r="K1874" s="32">
        <f>SUM(Tabela2[[#This Row],[Tributação federal para nacionais]:[Tributação municipal]])</f>
        <v>0.28089999999999998</v>
      </c>
      <c r="L1874" s="14">
        <f>Tabela2[[#This Row],[importadosFederal]]/100</f>
        <v>0.13449999999999998</v>
      </c>
      <c r="M1874" s="14">
        <f>Tabela2[[#This Row],[nacionalFederal]]/100</f>
        <v>0.1464</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16.78</v>
      </c>
      <c r="I1875">
        <v>0</v>
      </c>
      <c r="J1875">
        <v>0</v>
      </c>
      <c r="K1875" s="32">
        <f>SUM(Tabela2[[#This Row],[Tributação federal para nacionais]:[Tributação municipal]])</f>
        <v>0.30230000000000001</v>
      </c>
      <c r="L1875" s="14">
        <f>Tabela2[[#This Row],[importadosFederal]]/100</f>
        <v>0.13449999999999998</v>
      </c>
      <c r="M1875" s="14">
        <f>Tabela2[[#This Row],[nacionalFederal]]/100</f>
        <v>0.1678</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14.64</v>
      </c>
      <c r="I1876">
        <v>0</v>
      </c>
      <c r="J1876">
        <v>0</v>
      </c>
      <c r="K1876" s="32">
        <f>SUM(Tabela2[[#This Row],[Tributação federal para nacionais]:[Tributação municipal]])</f>
        <v>0.28089999999999998</v>
      </c>
      <c r="L1876" s="14">
        <f>Tabela2[[#This Row],[importadosFederal]]/100</f>
        <v>0.13449999999999998</v>
      </c>
      <c r="M1876" s="14">
        <f>Tabela2[[#This Row],[nacionalFederal]]/100</f>
        <v>0.1464</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14.64</v>
      </c>
      <c r="I1877">
        <v>0</v>
      </c>
      <c r="J1877">
        <v>0</v>
      </c>
      <c r="K1877" s="32">
        <f>SUM(Tabela2[[#This Row],[Tributação federal para nacionais]:[Tributação municipal]])</f>
        <v>0.28089999999999998</v>
      </c>
      <c r="L1877" s="14">
        <f>Tabela2[[#This Row],[importadosFederal]]/100</f>
        <v>0.13449999999999998</v>
      </c>
      <c r="M1877" s="14">
        <f>Tabela2[[#This Row],[nacionalFederal]]/100</f>
        <v>0.1464</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14.64</v>
      </c>
      <c r="I1878">
        <v>0</v>
      </c>
      <c r="J1878">
        <v>0</v>
      </c>
      <c r="K1878" s="32">
        <f>SUM(Tabela2[[#This Row],[Tributação federal para nacionais]:[Tributação municipal]])</f>
        <v>0.28089999999999998</v>
      </c>
      <c r="L1878" s="14">
        <f>Tabela2[[#This Row],[importadosFederal]]/100</f>
        <v>0.13449999999999998</v>
      </c>
      <c r="M1878" s="14">
        <f>Tabela2[[#This Row],[nacionalFederal]]/100</f>
        <v>0.1464</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14.64</v>
      </c>
      <c r="I1879">
        <v>0</v>
      </c>
      <c r="J1879">
        <v>0</v>
      </c>
      <c r="K1879" s="32">
        <f>SUM(Tabela2[[#This Row],[Tributação federal para nacionais]:[Tributação municipal]])</f>
        <v>0.28089999999999998</v>
      </c>
      <c r="L1879" s="14">
        <f>Tabela2[[#This Row],[importadosFederal]]/100</f>
        <v>0.13449999999999998</v>
      </c>
      <c r="M1879" s="14">
        <f>Tabela2[[#This Row],[nacionalFederal]]/100</f>
        <v>0.1464</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14.64</v>
      </c>
      <c r="I1880">
        <v>0</v>
      </c>
      <c r="J1880">
        <v>0</v>
      </c>
      <c r="K1880" s="32">
        <f>SUM(Tabela2[[#This Row],[Tributação federal para nacionais]:[Tributação municipal]])</f>
        <v>0.28089999999999998</v>
      </c>
      <c r="L1880" s="14">
        <f>Tabela2[[#This Row],[importadosFederal]]/100</f>
        <v>0.13449999999999998</v>
      </c>
      <c r="M1880" s="14">
        <f>Tabela2[[#This Row],[nacionalFederal]]/100</f>
        <v>0.1464</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16.78</v>
      </c>
      <c r="I1881">
        <v>0</v>
      </c>
      <c r="J1881">
        <v>0</v>
      </c>
      <c r="K1881" s="32">
        <f>SUM(Tabela2[[#This Row],[Tributação federal para nacionais]:[Tributação municipal]])</f>
        <v>0.30230000000000001</v>
      </c>
      <c r="L1881" s="14">
        <f>Tabela2[[#This Row],[importadosFederal]]/100</f>
        <v>0.13449999999999998</v>
      </c>
      <c r="M1881" s="14">
        <f>Tabela2[[#This Row],[nacionalFederal]]/100</f>
        <v>0.1678</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16.78</v>
      </c>
      <c r="I1882">
        <v>0</v>
      </c>
      <c r="J1882">
        <v>0</v>
      </c>
      <c r="K1882" s="32">
        <f>SUM(Tabela2[[#This Row],[Tributação federal para nacionais]:[Tributação municipal]])</f>
        <v>0.30230000000000001</v>
      </c>
      <c r="L1882" s="14">
        <f>Tabela2[[#This Row],[importadosFederal]]/100</f>
        <v>0.13449999999999998</v>
      </c>
      <c r="M1882" s="14">
        <f>Tabela2[[#This Row],[nacionalFederal]]/100</f>
        <v>0.1678</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16.78</v>
      </c>
      <c r="I1883">
        <v>0</v>
      </c>
      <c r="J1883">
        <v>0</v>
      </c>
      <c r="K1883" s="32">
        <f>SUM(Tabela2[[#This Row],[Tributação federal para nacionais]:[Tributação municipal]])</f>
        <v>0.30230000000000001</v>
      </c>
      <c r="L1883" s="14">
        <f>Tabela2[[#This Row],[importadosFederal]]/100</f>
        <v>0.13449999999999998</v>
      </c>
      <c r="M1883" s="14">
        <f>Tabela2[[#This Row],[nacionalFederal]]/100</f>
        <v>0.1678</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14.64</v>
      </c>
      <c r="I1884">
        <v>0</v>
      </c>
      <c r="J1884">
        <v>0</v>
      </c>
      <c r="K1884" s="32">
        <f>SUM(Tabela2[[#This Row],[Tributação federal para nacionais]:[Tributação municipal]])</f>
        <v>0.28089999999999998</v>
      </c>
      <c r="L1884" s="14">
        <f>Tabela2[[#This Row],[importadosFederal]]/100</f>
        <v>0.13449999999999998</v>
      </c>
      <c r="M1884" s="14">
        <f>Tabela2[[#This Row],[nacionalFederal]]/100</f>
        <v>0.1464</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14.64</v>
      </c>
      <c r="I1885">
        <v>0</v>
      </c>
      <c r="J1885">
        <v>0</v>
      </c>
      <c r="K1885" s="32">
        <f>SUM(Tabela2[[#This Row],[Tributação federal para nacionais]:[Tributação municipal]])</f>
        <v>0.28089999999999998</v>
      </c>
      <c r="L1885" s="14">
        <f>Tabela2[[#This Row],[importadosFederal]]/100</f>
        <v>0.13449999999999998</v>
      </c>
      <c r="M1885" s="14">
        <f>Tabela2[[#This Row],[nacionalFederal]]/100</f>
        <v>0.1464</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16.78</v>
      </c>
      <c r="I1886">
        <v>0</v>
      </c>
      <c r="J1886">
        <v>0</v>
      </c>
      <c r="K1886" s="32">
        <f>SUM(Tabela2[[#This Row],[Tributação federal para nacionais]:[Tributação municipal]])</f>
        <v>0.30230000000000001</v>
      </c>
      <c r="L1886" s="14">
        <f>Tabela2[[#This Row],[importadosFederal]]/100</f>
        <v>0.13449999999999998</v>
      </c>
      <c r="M1886" s="14">
        <f>Tabela2[[#This Row],[nacionalFederal]]/100</f>
        <v>0.1678</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16.78</v>
      </c>
      <c r="I1887">
        <v>0</v>
      </c>
      <c r="J1887">
        <v>0</v>
      </c>
      <c r="K1887" s="32">
        <f>SUM(Tabela2[[#This Row],[Tributação federal para nacionais]:[Tributação municipal]])</f>
        <v>0.30230000000000001</v>
      </c>
      <c r="L1887" s="14">
        <f>Tabela2[[#This Row],[importadosFederal]]/100</f>
        <v>0.13449999999999998</v>
      </c>
      <c r="M1887" s="14">
        <f>Tabela2[[#This Row],[nacionalFederal]]/100</f>
        <v>0.1678</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16.78</v>
      </c>
      <c r="I1888">
        <v>0</v>
      </c>
      <c r="J1888">
        <v>0</v>
      </c>
      <c r="K1888" s="32">
        <f>SUM(Tabela2[[#This Row],[Tributação federal para nacionais]:[Tributação municipal]])</f>
        <v>0.30230000000000001</v>
      </c>
      <c r="L1888" s="14">
        <f>Tabela2[[#This Row],[importadosFederal]]/100</f>
        <v>0.13449999999999998</v>
      </c>
      <c r="M1888" s="14">
        <f>Tabela2[[#This Row],[nacionalFederal]]/100</f>
        <v>0.1678</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14.99</v>
      </c>
      <c r="I1889">
        <v>0</v>
      </c>
      <c r="J1889">
        <v>0</v>
      </c>
      <c r="K1889" s="32">
        <f>SUM(Tabela2[[#This Row],[Tributação federal para nacionais]:[Tributação municipal]])</f>
        <v>0.28439999999999999</v>
      </c>
      <c r="L1889" s="14">
        <f>Tabela2[[#This Row],[importadosFederal]]/100</f>
        <v>0.13449999999999998</v>
      </c>
      <c r="M1889" s="14">
        <f>Tabela2[[#This Row],[nacionalFederal]]/100</f>
        <v>0.14990000000000001</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16.78</v>
      </c>
      <c r="I1890">
        <v>0</v>
      </c>
      <c r="J1890">
        <v>0</v>
      </c>
      <c r="K1890" s="32">
        <f>SUM(Tabela2[[#This Row],[Tributação federal para nacionais]:[Tributação municipal]])</f>
        <v>0.30230000000000001</v>
      </c>
      <c r="L1890" s="14">
        <f>Tabela2[[#This Row],[importadosFederal]]/100</f>
        <v>0.13449999999999998</v>
      </c>
      <c r="M1890" s="14">
        <f>Tabela2[[#This Row],[nacionalFederal]]/100</f>
        <v>0.1678</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16.78</v>
      </c>
      <c r="I1891">
        <v>0</v>
      </c>
      <c r="J1891">
        <v>0</v>
      </c>
      <c r="K1891" s="32">
        <f>SUM(Tabela2[[#This Row],[Tributação federal para nacionais]:[Tributação municipal]])</f>
        <v>0.30230000000000001</v>
      </c>
      <c r="L1891" s="14">
        <f>Tabela2[[#This Row],[importadosFederal]]/100</f>
        <v>0.13449999999999998</v>
      </c>
      <c r="M1891" s="14">
        <f>Tabela2[[#This Row],[nacionalFederal]]/100</f>
        <v>0.1678</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14.64</v>
      </c>
      <c r="I1892">
        <v>0</v>
      </c>
      <c r="J1892">
        <v>0</v>
      </c>
      <c r="K1892" s="32">
        <f>SUM(Tabela2[[#This Row],[Tributação federal para nacionais]:[Tributação municipal]])</f>
        <v>0.28089999999999998</v>
      </c>
      <c r="L1892" s="14">
        <f>Tabela2[[#This Row],[importadosFederal]]/100</f>
        <v>0.13449999999999998</v>
      </c>
      <c r="M1892" s="14">
        <f>Tabela2[[#This Row],[nacionalFederal]]/100</f>
        <v>0.1464</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16.78</v>
      </c>
      <c r="I1893">
        <v>0</v>
      </c>
      <c r="J1893">
        <v>0</v>
      </c>
      <c r="K1893" s="32">
        <f>SUM(Tabela2[[#This Row],[Tributação federal para nacionais]:[Tributação municipal]])</f>
        <v>0.30230000000000001</v>
      </c>
      <c r="L1893" s="14">
        <f>Tabela2[[#This Row],[importadosFederal]]/100</f>
        <v>0.13449999999999998</v>
      </c>
      <c r="M1893" s="14">
        <f>Tabela2[[#This Row],[nacionalFederal]]/100</f>
        <v>0.1678</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16.78</v>
      </c>
      <c r="I1894">
        <v>0</v>
      </c>
      <c r="J1894">
        <v>0</v>
      </c>
      <c r="K1894" s="32">
        <f>SUM(Tabela2[[#This Row],[Tributação federal para nacionais]:[Tributação municipal]])</f>
        <v>0.30230000000000001</v>
      </c>
      <c r="L1894" s="14">
        <f>Tabela2[[#This Row],[importadosFederal]]/100</f>
        <v>0.13449999999999998</v>
      </c>
      <c r="M1894" s="14">
        <f>Tabela2[[#This Row],[nacionalFederal]]/100</f>
        <v>0.1678</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14.64</v>
      </c>
      <c r="I1895">
        <v>0</v>
      </c>
      <c r="J1895">
        <v>0</v>
      </c>
      <c r="K1895" s="32">
        <f>SUM(Tabela2[[#This Row],[Tributação federal para nacionais]:[Tributação municipal]])</f>
        <v>0.28089999999999998</v>
      </c>
      <c r="L1895" s="14">
        <f>Tabela2[[#This Row],[importadosFederal]]/100</f>
        <v>0.13449999999999998</v>
      </c>
      <c r="M1895" s="14">
        <f>Tabela2[[#This Row],[nacionalFederal]]/100</f>
        <v>0.1464</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16.78</v>
      </c>
      <c r="I1896">
        <v>0</v>
      </c>
      <c r="J1896">
        <v>0</v>
      </c>
      <c r="K1896" s="32">
        <f>SUM(Tabela2[[#This Row],[Tributação federal para nacionais]:[Tributação municipal]])</f>
        <v>0.30230000000000001</v>
      </c>
      <c r="L1896" s="14">
        <f>Tabela2[[#This Row],[importadosFederal]]/100</f>
        <v>0.13449999999999998</v>
      </c>
      <c r="M1896" s="14">
        <f>Tabela2[[#This Row],[nacionalFederal]]/100</f>
        <v>0.1678</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18.14</v>
      </c>
      <c r="I1897">
        <v>0</v>
      </c>
      <c r="J1897">
        <v>0</v>
      </c>
      <c r="K1897" s="32">
        <f>SUM(Tabela2[[#This Row],[Tributação federal para nacionais]:[Tributação municipal]])</f>
        <v>0.31589999999999996</v>
      </c>
      <c r="L1897" s="14">
        <f>Tabela2[[#This Row],[importadosFederal]]/100</f>
        <v>0.13449999999999998</v>
      </c>
      <c r="M1897" s="14">
        <f>Tabela2[[#This Row],[nacionalFederal]]/100</f>
        <v>0.18140000000000001</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16.78</v>
      </c>
      <c r="I1898">
        <v>0</v>
      </c>
      <c r="J1898">
        <v>0</v>
      </c>
      <c r="K1898" s="32">
        <f>SUM(Tabela2[[#This Row],[Tributação federal para nacionais]:[Tributação municipal]])</f>
        <v>0.30230000000000001</v>
      </c>
      <c r="L1898" s="14">
        <f>Tabela2[[#This Row],[importadosFederal]]/100</f>
        <v>0.13449999999999998</v>
      </c>
      <c r="M1898" s="14">
        <f>Tabela2[[#This Row],[nacionalFederal]]/100</f>
        <v>0.1678</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16.78</v>
      </c>
      <c r="I1899">
        <v>0</v>
      </c>
      <c r="J1899">
        <v>0</v>
      </c>
      <c r="K1899" s="32">
        <f>SUM(Tabela2[[#This Row],[Tributação federal para nacionais]:[Tributação municipal]])</f>
        <v>0.30230000000000001</v>
      </c>
      <c r="L1899" s="14">
        <f>Tabela2[[#This Row],[importadosFederal]]/100</f>
        <v>0.13449999999999998</v>
      </c>
      <c r="M1899" s="14">
        <f>Tabela2[[#This Row],[nacionalFederal]]/100</f>
        <v>0.1678</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16.78</v>
      </c>
      <c r="I1900">
        <v>0</v>
      </c>
      <c r="J1900">
        <v>0</v>
      </c>
      <c r="K1900" s="32">
        <f>SUM(Tabela2[[#This Row],[Tributação federal para nacionais]:[Tributação municipal]])</f>
        <v>0.30230000000000001</v>
      </c>
      <c r="L1900" s="14">
        <f>Tabela2[[#This Row],[importadosFederal]]/100</f>
        <v>0.13449999999999998</v>
      </c>
      <c r="M1900" s="14">
        <f>Tabela2[[#This Row],[nacionalFederal]]/100</f>
        <v>0.1678</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16.78</v>
      </c>
      <c r="I1901">
        <v>0</v>
      </c>
      <c r="J1901">
        <v>0</v>
      </c>
      <c r="K1901" s="32">
        <f>SUM(Tabela2[[#This Row],[Tributação federal para nacionais]:[Tributação municipal]])</f>
        <v>0.30230000000000001</v>
      </c>
      <c r="L1901" s="14">
        <f>Tabela2[[#This Row],[importadosFederal]]/100</f>
        <v>0.13449999999999998</v>
      </c>
      <c r="M1901" s="14">
        <f>Tabela2[[#This Row],[nacionalFederal]]/100</f>
        <v>0.1678</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16.78</v>
      </c>
      <c r="I1902">
        <v>0</v>
      </c>
      <c r="J1902">
        <v>0</v>
      </c>
      <c r="K1902" s="32">
        <f>SUM(Tabela2[[#This Row],[Tributação federal para nacionais]:[Tributação municipal]])</f>
        <v>0.30230000000000001</v>
      </c>
      <c r="L1902" s="14">
        <f>Tabela2[[#This Row],[importadosFederal]]/100</f>
        <v>0.13449999999999998</v>
      </c>
      <c r="M1902" s="14">
        <f>Tabela2[[#This Row],[nacionalFederal]]/100</f>
        <v>0.1678</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14.64</v>
      </c>
      <c r="I1903">
        <v>0</v>
      </c>
      <c r="J1903">
        <v>0</v>
      </c>
      <c r="K1903" s="32">
        <f>SUM(Tabela2[[#This Row],[Tributação federal para nacionais]:[Tributação municipal]])</f>
        <v>0.28089999999999998</v>
      </c>
      <c r="L1903" s="14">
        <f>Tabela2[[#This Row],[importadosFederal]]/100</f>
        <v>0.13449999999999998</v>
      </c>
      <c r="M1903" s="14">
        <f>Tabela2[[#This Row],[nacionalFederal]]/100</f>
        <v>0.1464</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14.64</v>
      </c>
      <c r="I1904">
        <v>0</v>
      </c>
      <c r="J1904">
        <v>0</v>
      </c>
      <c r="K1904" s="32">
        <f>SUM(Tabela2[[#This Row],[Tributação federal para nacionais]:[Tributação municipal]])</f>
        <v>0.28089999999999998</v>
      </c>
      <c r="L1904" s="14">
        <f>Tabela2[[#This Row],[importadosFederal]]/100</f>
        <v>0.13449999999999998</v>
      </c>
      <c r="M1904" s="14">
        <f>Tabela2[[#This Row],[nacionalFederal]]/100</f>
        <v>0.1464</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14.64</v>
      </c>
      <c r="I1905">
        <v>0</v>
      </c>
      <c r="J1905">
        <v>0</v>
      </c>
      <c r="K1905" s="32">
        <f>SUM(Tabela2[[#This Row],[Tributação federal para nacionais]:[Tributação municipal]])</f>
        <v>0.28089999999999998</v>
      </c>
      <c r="L1905" s="14">
        <f>Tabela2[[#This Row],[importadosFederal]]/100</f>
        <v>0.13449999999999998</v>
      </c>
      <c r="M1905" s="14">
        <f>Tabela2[[#This Row],[nacionalFederal]]/100</f>
        <v>0.1464</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16.78</v>
      </c>
      <c r="I1906">
        <v>0</v>
      </c>
      <c r="J1906">
        <v>0</v>
      </c>
      <c r="K1906" s="32">
        <f>SUM(Tabela2[[#This Row],[Tributação federal para nacionais]:[Tributação municipal]])</f>
        <v>0.30230000000000001</v>
      </c>
      <c r="L1906" s="14">
        <f>Tabela2[[#This Row],[importadosFederal]]/100</f>
        <v>0.13449999999999998</v>
      </c>
      <c r="M1906" s="14">
        <f>Tabela2[[#This Row],[nacionalFederal]]/100</f>
        <v>0.1678</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16.78</v>
      </c>
      <c r="I1907">
        <v>0</v>
      </c>
      <c r="J1907">
        <v>0</v>
      </c>
      <c r="K1907" s="32">
        <f>SUM(Tabela2[[#This Row],[Tributação federal para nacionais]:[Tributação municipal]])</f>
        <v>0.30230000000000001</v>
      </c>
      <c r="L1907" s="14">
        <f>Tabela2[[#This Row],[importadosFederal]]/100</f>
        <v>0.13449999999999998</v>
      </c>
      <c r="M1907" s="14">
        <f>Tabela2[[#This Row],[nacionalFederal]]/100</f>
        <v>0.1678</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16.78</v>
      </c>
      <c r="I1908">
        <v>0</v>
      </c>
      <c r="J1908">
        <v>0</v>
      </c>
      <c r="K1908" s="32">
        <f>SUM(Tabela2[[#This Row],[Tributação federal para nacionais]:[Tributação municipal]])</f>
        <v>0.30230000000000001</v>
      </c>
      <c r="L1908" s="14">
        <f>Tabela2[[#This Row],[importadosFederal]]/100</f>
        <v>0.13449999999999998</v>
      </c>
      <c r="M1908" s="14">
        <f>Tabela2[[#This Row],[nacionalFederal]]/100</f>
        <v>0.1678</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16.78</v>
      </c>
      <c r="I1909">
        <v>0</v>
      </c>
      <c r="J1909">
        <v>0</v>
      </c>
      <c r="K1909" s="32">
        <f>SUM(Tabela2[[#This Row],[Tributação federal para nacionais]:[Tributação municipal]])</f>
        <v>0.30230000000000001</v>
      </c>
      <c r="L1909" s="14">
        <f>Tabela2[[#This Row],[importadosFederal]]/100</f>
        <v>0.13449999999999998</v>
      </c>
      <c r="M1909" s="14">
        <f>Tabela2[[#This Row],[nacionalFederal]]/100</f>
        <v>0.1678</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16.78</v>
      </c>
      <c r="I1910">
        <v>0</v>
      </c>
      <c r="J1910">
        <v>0</v>
      </c>
      <c r="K1910" s="32">
        <f>SUM(Tabela2[[#This Row],[Tributação federal para nacionais]:[Tributação municipal]])</f>
        <v>0.30230000000000001</v>
      </c>
      <c r="L1910" s="14">
        <f>Tabela2[[#This Row],[importadosFederal]]/100</f>
        <v>0.13449999999999998</v>
      </c>
      <c r="M1910" s="14">
        <f>Tabela2[[#This Row],[nacionalFederal]]/100</f>
        <v>0.1678</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16.78</v>
      </c>
      <c r="I1911">
        <v>0</v>
      </c>
      <c r="J1911">
        <v>0</v>
      </c>
      <c r="K1911" s="32">
        <f>SUM(Tabela2[[#This Row],[Tributação federal para nacionais]:[Tributação municipal]])</f>
        <v>0.30230000000000001</v>
      </c>
      <c r="L1911" s="14">
        <f>Tabela2[[#This Row],[importadosFederal]]/100</f>
        <v>0.13449999999999998</v>
      </c>
      <c r="M1911" s="14">
        <f>Tabela2[[#This Row],[nacionalFederal]]/100</f>
        <v>0.1678</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14.64</v>
      </c>
      <c r="I1912">
        <v>0</v>
      </c>
      <c r="J1912">
        <v>0</v>
      </c>
      <c r="K1912" s="32">
        <f>SUM(Tabela2[[#This Row],[Tributação federal para nacionais]:[Tributação municipal]])</f>
        <v>0.28089999999999998</v>
      </c>
      <c r="L1912" s="14">
        <f>Tabela2[[#This Row],[importadosFederal]]/100</f>
        <v>0.13449999999999998</v>
      </c>
      <c r="M1912" s="14">
        <f>Tabela2[[#This Row],[nacionalFederal]]/100</f>
        <v>0.1464</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14.64</v>
      </c>
      <c r="I1913">
        <v>0</v>
      </c>
      <c r="J1913">
        <v>0</v>
      </c>
      <c r="K1913" s="32">
        <f>SUM(Tabela2[[#This Row],[Tributação federal para nacionais]:[Tributação municipal]])</f>
        <v>0.28089999999999998</v>
      </c>
      <c r="L1913" s="14">
        <f>Tabela2[[#This Row],[importadosFederal]]/100</f>
        <v>0.13449999999999998</v>
      </c>
      <c r="M1913" s="14">
        <f>Tabela2[[#This Row],[nacionalFederal]]/100</f>
        <v>0.1464</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14.64</v>
      </c>
      <c r="I1914">
        <v>0</v>
      </c>
      <c r="J1914">
        <v>0</v>
      </c>
      <c r="K1914" s="32">
        <f>SUM(Tabela2[[#This Row],[Tributação federal para nacionais]:[Tributação municipal]])</f>
        <v>0.28089999999999998</v>
      </c>
      <c r="L1914" s="14">
        <f>Tabela2[[#This Row],[importadosFederal]]/100</f>
        <v>0.13449999999999998</v>
      </c>
      <c r="M1914" s="14">
        <f>Tabela2[[#This Row],[nacionalFederal]]/100</f>
        <v>0.1464</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14.64</v>
      </c>
      <c r="I1915">
        <v>0</v>
      </c>
      <c r="J1915">
        <v>0</v>
      </c>
      <c r="K1915" s="32">
        <f>SUM(Tabela2[[#This Row],[Tributação federal para nacionais]:[Tributação municipal]])</f>
        <v>0.28089999999999998</v>
      </c>
      <c r="L1915" s="14">
        <f>Tabela2[[#This Row],[importadosFederal]]/100</f>
        <v>0.13449999999999998</v>
      </c>
      <c r="M1915" s="14">
        <f>Tabela2[[#This Row],[nacionalFederal]]/100</f>
        <v>0.1464</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14.64</v>
      </c>
      <c r="I1916">
        <v>0</v>
      </c>
      <c r="J1916">
        <v>0</v>
      </c>
      <c r="K1916" s="32">
        <f>SUM(Tabela2[[#This Row],[Tributação federal para nacionais]:[Tributação municipal]])</f>
        <v>0.28089999999999998</v>
      </c>
      <c r="L1916" s="14">
        <f>Tabela2[[#This Row],[importadosFederal]]/100</f>
        <v>0.13449999999999998</v>
      </c>
      <c r="M1916" s="14">
        <f>Tabela2[[#This Row],[nacionalFederal]]/100</f>
        <v>0.1464</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14.64</v>
      </c>
      <c r="I1917">
        <v>0</v>
      </c>
      <c r="J1917">
        <v>0</v>
      </c>
      <c r="K1917" s="32">
        <f>SUM(Tabela2[[#This Row],[Tributação federal para nacionais]:[Tributação municipal]])</f>
        <v>0.28089999999999998</v>
      </c>
      <c r="L1917" s="14">
        <f>Tabela2[[#This Row],[importadosFederal]]/100</f>
        <v>0.13449999999999998</v>
      </c>
      <c r="M1917" s="14">
        <f>Tabela2[[#This Row],[nacionalFederal]]/100</f>
        <v>0.1464</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16.78</v>
      </c>
      <c r="I1918">
        <v>0</v>
      </c>
      <c r="J1918">
        <v>0</v>
      </c>
      <c r="K1918" s="32">
        <f>SUM(Tabela2[[#This Row],[Tributação federal para nacionais]:[Tributação municipal]])</f>
        <v>0.30230000000000001</v>
      </c>
      <c r="L1918" s="14">
        <f>Tabela2[[#This Row],[importadosFederal]]/100</f>
        <v>0.13449999999999998</v>
      </c>
      <c r="M1918" s="14">
        <f>Tabela2[[#This Row],[nacionalFederal]]/100</f>
        <v>0.1678</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17271</v>
      </c>
      <c r="G1919">
        <v>13.45</v>
      </c>
      <c r="H1919">
        <v>15.2</v>
      </c>
      <c r="I1919">
        <v>0</v>
      </c>
      <c r="J1919">
        <v>0</v>
      </c>
      <c r="K1919" s="32">
        <f>SUM(Tabela2[[#This Row],[Tributação federal para nacionais]:[Tributação municipal]])</f>
        <v>0.28649999999999998</v>
      </c>
      <c r="L1919" s="14">
        <f>Tabela2[[#This Row],[importadosFederal]]/100</f>
        <v>0.13449999999999998</v>
      </c>
      <c r="M1919" s="14">
        <f>Tabela2[[#This Row],[nacionalFederal]]/100</f>
        <v>0.152</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14.64</v>
      </c>
      <c r="I1920">
        <v>0</v>
      </c>
      <c r="J1920">
        <v>0</v>
      </c>
      <c r="K1920" s="32">
        <f>SUM(Tabela2[[#This Row],[Tributação federal para nacionais]:[Tributação municipal]])</f>
        <v>0.28089999999999998</v>
      </c>
      <c r="L1920" s="14">
        <f>Tabela2[[#This Row],[importadosFederal]]/100</f>
        <v>0.13449999999999998</v>
      </c>
      <c r="M1920" s="14">
        <f>Tabela2[[#This Row],[nacionalFederal]]/100</f>
        <v>0.1464</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14.64</v>
      </c>
      <c r="I1921">
        <v>0</v>
      </c>
      <c r="J1921">
        <v>0</v>
      </c>
      <c r="K1921" s="32">
        <f>SUM(Tabela2[[#This Row],[Tributação federal para nacionais]:[Tributação municipal]])</f>
        <v>0.28089999999999998</v>
      </c>
      <c r="L1921" s="14">
        <f>Tabela2[[#This Row],[importadosFederal]]/100</f>
        <v>0.13449999999999998</v>
      </c>
      <c r="M1921" s="14">
        <f>Tabela2[[#This Row],[nacionalFederal]]/100</f>
        <v>0.1464</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16.78</v>
      </c>
      <c r="I1922">
        <v>0</v>
      </c>
      <c r="J1922">
        <v>0</v>
      </c>
      <c r="K1922" s="32">
        <f>SUM(Tabela2[[#This Row],[Tributação federal para nacionais]:[Tributação municipal]])</f>
        <v>0.30230000000000001</v>
      </c>
      <c r="L1922" s="14">
        <f>Tabela2[[#This Row],[importadosFederal]]/100</f>
        <v>0.13449999999999998</v>
      </c>
      <c r="M1922" s="14">
        <f>Tabela2[[#This Row],[nacionalFederal]]/100</f>
        <v>0.1678</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14.64</v>
      </c>
      <c r="I1923">
        <v>0</v>
      </c>
      <c r="J1923">
        <v>0</v>
      </c>
      <c r="K1923" s="32">
        <f>SUM(Tabela2[[#This Row],[Tributação federal para nacionais]:[Tributação municipal]])</f>
        <v>0.28089999999999998</v>
      </c>
      <c r="L1923" s="14">
        <f>Tabela2[[#This Row],[importadosFederal]]/100</f>
        <v>0.13449999999999998</v>
      </c>
      <c r="M1923" s="14">
        <f>Tabela2[[#This Row],[nacionalFederal]]/100</f>
        <v>0.1464</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14.64</v>
      </c>
      <c r="I1924">
        <v>0</v>
      </c>
      <c r="J1924">
        <v>0</v>
      </c>
      <c r="K1924" s="32">
        <f>SUM(Tabela2[[#This Row],[Tributação federal para nacionais]:[Tributação municipal]])</f>
        <v>0.28089999999999998</v>
      </c>
      <c r="L1924" s="14">
        <f>Tabela2[[#This Row],[importadosFederal]]/100</f>
        <v>0.13449999999999998</v>
      </c>
      <c r="M1924" s="14">
        <f>Tabela2[[#This Row],[nacionalFederal]]/100</f>
        <v>0.1464</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16.78</v>
      </c>
      <c r="I1925">
        <v>0</v>
      </c>
      <c r="J1925">
        <v>0</v>
      </c>
      <c r="K1925" s="32">
        <f>SUM(Tabela2[[#This Row],[Tributação federal para nacionais]:[Tributação municipal]])</f>
        <v>0.30230000000000001</v>
      </c>
      <c r="L1925" s="14">
        <f>Tabela2[[#This Row],[importadosFederal]]/100</f>
        <v>0.13449999999999998</v>
      </c>
      <c r="M1925" s="14">
        <f>Tabela2[[#This Row],[nacionalFederal]]/100</f>
        <v>0.1678</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14.64</v>
      </c>
      <c r="I1926">
        <v>0</v>
      </c>
      <c r="J1926">
        <v>0</v>
      </c>
      <c r="K1926" s="32">
        <f>SUM(Tabela2[[#This Row],[Tributação federal para nacionais]:[Tributação municipal]])</f>
        <v>0.28089999999999998</v>
      </c>
      <c r="L1926" s="14">
        <f>Tabela2[[#This Row],[importadosFederal]]/100</f>
        <v>0.13449999999999998</v>
      </c>
      <c r="M1926" s="14">
        <f>Tabela2[[#This Row],[nacionalFederal]]/100</f>
        <v>0.1464</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16.78</v>
      </c>
      <c r="I1927">
        <v>0</v>
      </c>
      <c r="J1927">
        <v>0</v>
      </c>
      <c r="K1927" s="32">
        <f>SUM(Tabela2[[#This Row],[Tributação federal para nacionais]:[Tributação municipal]])</f>
        <v>0.30230000000000001</v>
      </c>
      <c r="L1927" s="14">
        <f>Tabela2[[#This Row],[importadosFederal]]/100</f>
        <v>0.13449999999999998</v>
      </c>
      <c r="M1927" s="14">
        <f>Tabela2[[#This Row],[nacionalFederal]]/100</f>
        <v>0.1678</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16.78</v>
      </c>
      <c r="I1928">
        <v>0</v>
      </c>
      <c r="J1928">
        <v>0</v>
      </c>
      <c r="K1928" s="32">
        <f>SUM(Tabela2[[#This Row],[Tributação federal para nacionais]:[Tributação municipal]])</f>
        <v>0.30230000000000001</v>
      </c>
      <c r="L1928" s="14">
        <f>Tabela2[[#This Row],[importadosFederal]]/100</f>
        <v>0.13449999999999998</v>
      </c>
      <c r="M1928" s="14">
        <f>Tabela2[[#This Row],[nacionalFederal]]/100</f>
        <v>0.1678</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17272</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16.78</v>
      </c>
      <c r="I1930">
        <v>0</v>
      </c>
      <c r="J1930">
        <v>0</v>
      </c>
      <c r="K1930" s="32">
        <f>SUM(Tabela2[[#This Row],[Tributação federal para nacionais]:[Tributação municipal]])</f>
        <v>0.30230000000000001</v>
      </c>
      <c r="L1930" s="14">
        <f>Tabela2[[#This Row],[importadosFederal]]/100</f>
        <v>0.13449999999999998</v>
      </c>
      <c r="M1930" s="14">
        <f>Tabela2[[#This Row],[nacionalFederal]]/100</f>
        <v>0.1678</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14.64</v>
      </c>
      <c r="I1931">
        <v>0</v>
      </c>
      <c r="J1931">
        <v>0</v>
      </c>
      <c r="K1931" s="32">
        <f>SUM(Tabela2[[#This Row],[Tributação federal para nacionais]:[Tributação municipal]])</f>
        <v>0.28089999999999998</v>
      </c>
      <c r="L1931" s="14">
        <f>Tabela2[[#This Row],[importadosFederal]]/100</f>
        <v>0.13449999999999998</v>
      </c>
      <c r="M1931" s="14">
        <f>Tabela2[[#This Row],[nacionalFederal]]/100</f>
        <v>0.1464</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14.64</v>
      </c>
      <c r="I1932">
        <v>0</v>
      </c>
      <c r="J1932">
        <v>0</v>
      </c>
      <c r="K1932" s="32">
        <f>SUM(Tabela2[[#This Row],[Tributação federal para nacionais]:[Tributação municipal]])</f>
        <v>0.28089999999999998</v>
      </c>
      <c r="L1932" s="14">
        <f>Tabela2[[#This Row],[importadosFederal]]/100</f>
        <v>0.13449999999999998</v>
      </c>
      <c r="M1932" s="14">
        <f>Tabela2[[#This Row],[nacionalFederal]]/100</f>
        <v>0.1464</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14.64</v>
      </c>
      <c r="I1933">
        <v>0</v>
      </c>
      <c r="J1933">
        <v>0</v>
      </c>
      <c r="K1933" s="32">
        <f>SUM(Tabela2[[#This Row],[Tributação federal para nacionais]:[Tributação municipal]])</f>
        <v>0.28089999999999998</v>
      </c>
      <c r="L1933" s="14">
        <f>Tabela2[[#This Row],[importadosFederal]]/100</f>
        <v>0.13449999999999998</v>
      </c>
      <c r="M1933" s="14">
        <f>Tabela2[[#This Row],[nacionalFederal]]/100</f>
        <v>0.1464</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14.64</v>
      </c>
      <c r="I1934">
        <v>0</v>
      </c>
      <c r="J1934">
        <v>0</v>
      </c>
      <c r="K1934" s="32">
        <f>SUM(Tabela2[[#This Row],[Tributação federal para nacionais]:[Tributação municipal]])</f>
        <v>0.28089999999999998</v>
      </c>
      <c r="L1934" s="14">
        <f>Tabela2[[#This Row],[importadosFederal]]/100</f>
        <v>0.13449999999999998</v>
      </c>
      <c r="M1934" s="14">
        <f>Tabela2[[#This Row],[nacionalFederal]]/100</f>
        <v>0.1464</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14.64</v>
      </c>
      <c r="I1935">
        <v>0</v>
      </c>
      <c r="J1935">
        <v>0</v>
      </c>
      <c r="K1935" s="32">
        <f>SUM(Tabela2[[#This Row],[Tributação federal para nacionais]:[Tributação municipal]])</f>
        <v>0.28089999999999998</v>
      </c>
      <c r="L1935" s="14">
        <f>Tabela2[[#This Row],[importadosFederal]]/100</f>
        <v>0.13449999999999998</v>
      </c>
      <c r="M1935" s="14">
        <f>Tabela2[[#This Row],[nacionalFederal]]/100</f>
        <v>0.1464</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14.64</v>
      </c>
      <c r="I1936">
        <v>0</v>
      </c>
      <c r="J1936">
        <v>0</v>
      </c>
      <c r="K1936" s="32">
        <f>SUM(Tabela2[[#This Row],[Tributação federal para nacionais]:[Tributação municipal]])</f>
        <v>0.28089999999999998</v>
      </c>
      <c r="L1936" s="14">
        <f>Tabela2[[#This Row],[importadosFederal]]/100</f>
        <v>0.13449999999999998</v>
      </c>
      <c r="M1936" s="14">
        <f>Tabela2[[#This Row],[nacionalFederal]]/100</f>
        <v>0.1464</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14.64</v>
      </c>
      <c r="I1937">
        <v>0</v>
      </c>
      <c r="J1937">
        <v>0</v>
      </c>
      <c r="K1937" s="32">
        <f>SUM(Tabela2[[#This Row],[Tributação federal para nacionais]:[Tributação municipal]])</f>
        <v>0.28089999999999998</v>
      </c>
      <c r="L1937" s="14">
        <f>Tabela2[[#This Row],[importadosFederal]]/100</f>
        <v>0.13449999999999998</v>
      </c>
      <c r="M1937" s="14">
        <f>Tabela2[[#This Row],[nacionalFederal]]/100</f>
        <v>0.1464</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16.78</v>
      </c>
      <c r="I1938">
        <v>0</v>
      </c>
      <c r="J1938">
        <v>0</v>
      </c>
      <c r="K1938" s="32">
        <f>SUM(Tabela2[[#This Row],[Tributação federal para nacionais]:[Tributação municipal]])</f>
        <v>0.30230000000000001</v>
      </c>
      <c r="L1938" s="14">
        <f>Tabela2[[#This Row],[importadosFederal]]/100</f>
        <v>0.13449999999999998</v>
      </c>
      <c r="M1938" s="14">
        <f>Tabela2[[#This Row],[nacionalFederal]]/100</f>
        <v>0.1678</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16.78</v>
      </c>
      <c r="I1939">
        <v>0</v>
      </c>
      <c r="J1939">
        <v>0</v>
      </c>
      <c r="K1939" s="32">
        <f>SUM(Tabela2[[#This Row],[Tributação federal para nacionais]:[Tributação municipal]])</f>
        <v>0.30230000000000001</v>
      </c>
      <c r="L1939" s="14">
        <f>Tabela2[[#This Row],[importadosFederal]]/100</f>
        <v>0.13449999999999998</v>
      </c>
      <c r="M1939" s="14">
        <f>Tabela2[[#This Row],[nacionalFederal]]/100</f>
        <v>0.1678</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17273</v>
      </c>
      <c r="G1940">
        <v>13.45</v>
      </c>
      <c r="H1940">
        <v>16.78</v>
      </c>
      <c r="I1940">
        <v>0</v>
      </c>
      <c r="J1940">
        <v>0</v>
      </c>
      <c r="K1940" s="32">
        <f>SUM(Tabela2[[#This Row],[Tributação federal para nacionais]:[Tributação municipal]])</f>
        <v>0.30230000000000001</v>
      </c>
      <c r="L1940" s="14">
        <f>Tabela2[[#This Row],[importadosFederal]]/100</f>
        <v>0.13449999999999998</v>
      </c>
      <c r="M1940" s="14">
        <f>Tabela2[[#This Row],[nacionalFederal]]/100</f>
        <v>0.1678</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16.78</v>
      </c>
      <c r="I1941">
        <v>0</v>
      </c>
      <c r="J1941">
        <v>0</v>
      </c>
      <c r="K1941" s="32">
        <f>SUM(Tabela2[[#This Row],[Tributação federal para nacionais]:[Tributação municipal]])</f>
        <v>0.30230000000000001</v>
      </c>
      <c r="L1941" s="14">
        <f>Tabela2[[#This Row],[importadosFederal]]/100</f>
        <v>0.13449999999999998</v>
      </c>
      <c r="M1941" s="14">
        <f>Tabela2[[#This Row],[nacionalFederal]]/100</f>
        <v>0.1678</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16.78</v>
      </c>
      <c r="I1942">
        <v>0</v>
      </c>
      <c r="J1942">
        <v>0</v>
      </c>
      <c r="K1942" s="32">
        <f>SUM(Tabela2[[#This Row],[Tributação federal para nacionais]:[Tributação municipal]])</f>
        <v>0.30230000000000001</v>
      </c>
      <c r="L1942" s="14">
        <f>Tabela2[[#This Row],[importadosFederal]]/100</f>
        <v>0.13449999999999998</v>
      </c>
      <c r="M1942" s="14">
        <f>Tabela2[[#This Row],[nacionalFederal]]/100</f>
        <v>0.1678</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16.78</v>
      </c>
      <c r="I1943">
        <v>0</v>
      </c>
      <c r="J1943">
        <v>0</v>
      </c>
      <c r="K1943" s="32">
        <f>SUM(Tabela2[[#This Row],[Tributação federal para nacionais]:[Tributação municipal]])</f>
        <v>0.30230000000000001</v>
      </c>
      <c r="L1943" s="14">
        <f>Tabela2[[#This Row],[importadosFederal]]/100</f>
        <v>0.13449999999999998</v>
      </c>
      <c r="M1943" s="14">
        <f>Tabela2[[#This Row],[nacionalFederal]]/100</f>
        <v>0.1678</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14.64</v>
      </c>
      <c r="I1944">
        <v>0</v>
      </c>
      <c r="J1944">
        <v>0</v>
      </c>
      <c r="K1944" s="32">
        <f>SUM(Tabela2[[#This Row],[Tributação federal para nacionais]:[Tributação municipal]])</f>
        <v>0.28089999999999998</v>
      </c>
      <c r="L1944" s="14">
        <f>Tabela2[[#This Row],[importadosFederal]]/100</f>
        <v>0.13449999999999998</v>
      </c>
      <c r="M1944" s="14">
        <f>Tabela2[[#This Row],[nacionalFederal]]/100</f>
        <v>0.1464</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16.78</v>
      </c>
      <c r="I1945">
        <v>0</v>
      </c>
      <c r="J1945">
        <v>0</v>
      </c>
      <c r="K1945" s="32">
        <f>SUM(Tabela2[[#This Row],[Tributação federal para nacionais]:[Tributação municipal]])</f>
        <v>0.30230000000000001</v>
      </c>
      <c r="L1945" s="14">
        <f>Tabela2[[#This Row],[importadosFederal]]/100</f>
        <v>0.13449999999999998</v>
      </c>
      <c r="M1945" s="14">
        <f>Tabela2[[#This Row],[nacionalFederal]]/100</f>
        <v>0.1678</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16.78</v>
      </c>
      <c r="I1947">
        <v>0</v>
      </c>
      <c r="J1947">
        <v>0</v>
      </c>
      <c r="K1947" s="32">
        <f>SUM(Tabela2[[#This Row],[Tributação federal para nacionais]:[Tributação municipal]])</f>
        <v>0.30230000000000001</v>
      </c>
      <c r="L1947" s="14">
        <f>Tabela2[[#This Row],[importadosFederal]]/100</f>
        <v>0.13449999999999998</v>
      </c>
      <c r="M1947" s="14">
        <f>Tabela2[[#This Row],[nacionalFederal]]/100</f>
        <v>0.1678</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17274</v>
      </c>
      <c r="G1948">
        <v>13.45</v>
      </c>
      <c r="H1948">
        <v>21.88</v>
      </c>
      <c r="I1948">
        <v>0</v>
      </c>
      <c r="J1948">
        <v>0</v>
      </c>
      <c r="K1948" s="32">
        <f>SUM(Tabela2[[#This Row],[Tributação federal para nacionais]:[Tributação municipal]])</f>
        <v>0.35329999999999995</v>
      </c>
      <c r="L1948" s="14">
        <f>Tabela2[[#This Row],[importadosFederal]]/100</f>
        <v>0.13449999999999998</v>
      </c>
      <c r="M1948" s="14">
        <f>Tabela2[[#This Row],[nacionalFederal]]/100</f>
        <v>0.21879999999999999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16.78</v>
      </c>
      <c r="I1949">
        <v>0</v>
      </c>
      <c r="J1949">
        <v>0</v>
      </c>
      <c r="K1949" s="32">
        <f>SUM(Tabela2[[#This Row],[Tributação federal para nacionais]:[Tributação municipal]])</f>
        <v>0.30230000000000001</v>
      </c>
      <c r="L1949" s="14">
        <f>Tabela2[[#This Row],[importadosFederal]]/100</f>
        <v>0.13449999999999998</v>
      </c>
      <c r="M1949" s="14">
        <f>Tabela2[[#This Row],[nacionalFederal]]/100</f>
        <v>0.1678</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18.32</v>
      </c>
      <c r="I1950">
        <v>0</v>
      </c>
      <c r="J1950">
        <v>0</v>
      </c>
      <c r="K1950" s="32">
        <f>SUM(Tabela2[[#This Row],[Tributação federal para nacionais]:[Tributação municipal]])</f>
        <v>0.31769999999999998</v>
      </c>
      <c r="L1950" s="14">
        <f>Tabela2[[#This Row],[importadosFederal]]/100</f>
        <v>0.13449999999999998</v>
      </c>
      <c r="M1950" s="14">
        <f>Tabela2[[#This Row],[nacionalFederal]]/100</f>
        <v>0.1832</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16.78</v>
      </c>
      <c r="I1951">
        <v>0</v>
      </c>
      <c r="J1951">
        <v>0</v>
      </c>
      <c r="K1951" s="32">
        <f>SUM(Tabela2[[#This Row],[Tributação federal para nacionais]:[Tributação municipal]])</f>
        <v>0.30230000000000001</v>
      </c>
      <c r="L1951" s="14">
        <f>Tabela2[[#This Row],[importadosFederal]]/100</f>
        <v>0.13449999999999998</v>
      </c>
      <c r="M1951" s="14">
        <f>Tabela2[[#This Row],[nacionalFederal]]/100</f>
        <v>0.1678</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16.78</v>
      </c>
      <c r="I1952">
        <v>0</v>
      </c>
      <c r="J1952">
        <v>0</v>
      </c>
      <c r="K1952" s="32">
        <f>SUM(Tabela2[[#This Row],[Tributação federal para nacionais]:[Tributação municipal]])</f>
        <v>0.30230000000000001</v>
      </c>
      <c r="L1952" s="14">
        <f>Tabela2[[#This Row],[importadosFederal]]/100</f>
        <v>0.13449999999999998</v>
      </c>
      <c r="M1952" s="14">
        <f>Tabela2[[#This Row],[nacionalFederal]]/100</f>
        <v>0.1678</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14.64</v>
      </c>
      <c r="I1953">
        <v>0</v>
      </c>
      <c r="J1953">
        <v>0</v>
      </c>
      <c r="K1953" s="32">
        <f>SUM(Tabela2[[#This Row],[Tributação federal para nacionais]:[Tributação municipal]])</f>
        <v>0.28089999999999998</v>
      </c>
      <c r="L1953" s="14">
        <f>Tabela2[[#This Row],[importadosFederal]]/100</f>
        <v>0.13449999999999998</v>
      </c>
      <c r="M1953" s="14">
        <f>Tabela2[[#This Row],[nacionalFederal]]/100</f>
        <v>0.1464</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16.78</v>
      </c>
      <c r="I1954">
        <v>0</v>
      </c>
      <c r="J1954">
        <v>0</v>
      </c>
      <c r="K1954" s="32">
        <f>SUM(Tabela2[[#This Row],[Tributação federal para nacionais]:[Tributação municipal]])</f>
        <v>0.30230000000000001</v>
      </c>
      <c r="L1954" s="14">
        <f>Tabela2[[#This Row],[importadosFederal]]/100</f>
        <v>0.13449999999999998</v>
      </c>
      <c r="M1954" s="14">
        <f>Tabela2[[#This Row],[nacionalFederal]]/100</f>
        <v>0.1678</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14.64</v>
      </c>
      <c r="I1955">
        <v>0</v>
      </c>
      <c r="J1955">
        <v>0</v>
      </c>
      <c r="K1955" s="32">
        <f>SUM(Tabela2[[#This Row],[Tributação federal para nacionais]:[Tributação municipal]])</f>
        <v>0.28089999999999998</v>
      </c>
      <c r="L1955" s="14">
        <f>Tabela2[[#This Row],[importadosFederal]]/100</f>
        <v>0.13449999999999998</v>
      </c>
      <c r="M1955" s="14">
        <f>Tabela2[[#This Row],[nacionalFederal]]/100</f>
        <v>0.1464</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16.78</v>
      </c>
      <c r="I1956">
        <v>0</v>
      </c>
      <c r="J1956">
        <v>0</v>
      </c>
      <c r="K1956" s="32">
        <f>SUM(Tabela2[[#This Row],[Tributação federal para nacionais]:[Tributação municipal]])</f>
        <v>0.30230000000000001</v>
      </c>
      <c r="L1956" s="14">
        <f>Tabela2[[#This Row],[importadosFederal]]/100</f>
        <v>0.13449999999999998</v>
      </c>
      <c r="M1956" s="14">
        <f>Tabela2[[#This Row],[nacionalFederal]]/100</f>
        <v>0.1678</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16.78</v>
      </c>
      <c r="I1957">
        <v>0</v>
      </c>
      <c r="J1957">
        <v>0</v>
      </c>
      <c r="K1957" s="32">
        <f>SUM(Tabela2[[#This Row],[Tributação federal para nacionais]:[Tributação municipal]])</f>
        <v>0.30230000000000001</v>
      </c>
      <c r="L1957" s="14">
        <f>Tabela2[[#This Row],[importadosFederal]]/100</f>
        <v>0.13449999999999998</v>
      </c>
      <c r="M1957" s="14">
        <f>Tabela2[[#This Row],[nacionalFederal]]/100</f>
        <v>0.1678</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17275</v>
      </c>
      <c r="G1958">
        <v>13.45</v>
      </c>
      <c r="H1958">
        <v>14.64</v>
      </c>
      <c r="I1958">
        <v>0</v>
      </c>
      <c r="J1958">
        <v>0</v>
      </c>
      <c r="K1958" s="32">
        <f>SUM(Tabela2[[#This Row],[Tributação federal para nacionais]:[Tributação municipal]])</f>
        <v>0.28089999999999998</v>
      </c>
      <c r="L1958" s="14">
        <f>Tabela2[[#This Row],[importadosFederal]]/100</f>
        <v>0.13449999999999998</v>
      </c>
      <c r="M1958" s="14">
        <f>Tabela2[[#This Row],[nacionalFederal]]/100</f>
        <v>0.1464</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16.78</v>
      </c>
      <c r="I1959">
        <v>0</v>
      </c>
      <c r="J1959">
        <v>0</v>
      </c>
      <c r="K1959" s="32">
        <f>SUM(Tabela2[[#This Row],[Tributação federal para nacionais]:[Tributação municipal]])</f>
        <v>0.30230000000000001</v>
      </c>
      <c r="L1959" s="14">
        <f>Tabela2[[#This Row],[importadosFederal]]/100</f>
        <v>0.13449999999999998</v>
      </c>
      <c r="M1959" s="14">
        <f>Tabela2[[#This Row],[nacionalFederal]]/100</f>
        <v>0.1678</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14.64</v>
      </c>
      <c r="I1960">
        <v>0</v>
      </c>
      <c r="J1960">
        <v>0</v>
      </c>
      <c r="K1960" s="32">
        <f>SUM(Tabela2[[#This Row],[Tributação federal para nacionais]:[Tributação municipal]])</f>
        <v>0.28089999999999998</v>
      </c>
      <c r="L1960" s="14">
        <f>Tabela2[[#This Row],[importadosFederal]]/100</f>
        <v>0.13449999999999998</v>
      </c>
      <c r="M1960" s="14">
        <f>Tabela2[[#This Row],[nacionalFederal]]/100</f>
        <v>0.1464</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16.78</v>
      </c>
      <c r="I1961">
        <v>0</v>
      </c>
      <c r="J1961">
        <v>0</v>
      </c>
      <c r="K1961" s="32">
        <f>SUM(Tabela2[[#This Row],[Tributação federal para nacionais]:[Tributação municipal]])</f>
        <v>0.30230000000000001</v>
      </c>
      <c r="L1961" s="14">
        <f>Tabela2[[#This Row],[importadosFederal]]/100</f>
        <v>0.13449999999999998</v>
      </c>
      <c r="M1961" s="14">
        <f>Tabela2[[#This Row],[nacionalFederal]]/100</f>
        <v>0.1678</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17276</v>
      </c>
      <c r="G1962">
        <v>13.45</v>
      </c>
      <c r="H1962">
        <v>16.78</v>
      </c>
      <c r="I1962">
        <v>0</v>
      </c>
      <c r="J1962">
        <v>0</v>
      </c>
      <c r="K1962" s="32">
        <f>SUM(Tabela2[[#This Row],[Tributação federal para nacionais]:[Tributação municipal]])</f>
        <v>0.30230000000000001</v>
      </c>
      <c r="L1962" s="14">
        <f>Tabela2[[#This Row],[importadosFederal]]/100</f>
        <v>0.13449999999999998</v>
      </c>
      <c r="M1962" s="14">
        <f>Tabela2[[#This Row],[nacionalFederal]]/100</f>
        <v>0.1678</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17277</v>
      </c>
      <c r="G1963">
        <v>13.45</v>
      </c>
      <c r="H1963">
        <v>16.78</v>
      </c>
      <c r="I1963">
        <v>0</v>
      </c>
      <c r="J1963">
        <v>0</v>
      </c>
      <c r="K1963" s="32">
        <f>SUM(Tabela2[[#This Row],[Tributação federal para nacionais]:[Tributação municipal]])</f>
        <v>0.30230000000000001</v>
      </c>
      <c r="L1963" s="14">
        <f>Tabela2[[#This Row],[importadosFederal]]/100</f>
        <v>0.13449999999999998</v>
      </c>
      <c r="M1963" s="14">
        <f>Tabela2[[#This Row],[nacionalFederal]]/100</f>
        <v>0.1678</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14.64</v>
      </c>
      <c r="I1964">
        <v>0</v>
      </c>
      <c r="J1964">
        <v>0</v>
      </c>
      <c r="K1964" s="32">
        <f>SUM(Tabela2[[#This Row],[Tributação federal para nacionais]:[Tributação municipal]])</f>
        <v>0.28089999999999998</v>
      </c>
      <c r="L1964" s="14">
        <f>Tabela2[[#This Row],[importadosFederal]]/100</f>
        <v>0.13449999999999998</v>
      </c>
      <c r="M1964" s="14">
        <f>Tabela2[[#This Row],[nacionalFederal]]/100</f>
        <v>0.1464</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14.64</v>
      </c>
      <c r="I1965">
        <v>0</v>
      </c>
      <c r="J1965">
        <v>0</v>
      </c>
      <c r="K1965" s="32">
        <f>SUM(Tabela2[[#This Row],[Tributação federal para nacionais]:[Tributação municipal]])</f>
        <v>0.28089999999999998</v>
      </c>
      <c r="L1965" s="14">
        <f>Tabela2[[#This Row],[importadosFederal]]/100</f>
        <v>0.13449999999999998</v>
      </c>
      <c r="M1965" s="14">
        <f>Tabela2[[#This Row],[nacionalFederal]]/100</f>
        <v>0.1464</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14.64</v>
      </c>
      <c r="I1966">
        <v>0</v>
      </c>
      <c r="J1966">
        <v>0</v>
      </c>
      <c r="K1966" s="32">
        <f>SUM(Tabela2[[#This Row],[Tributação federal para nacionais]:[Tributação municipal]])</f>
        <v>0.28089999999999998</v>
      </c>
      <c r="L1966" s="14">
        <f>Tabela2[[#This Row],[importadosFederal]]/100</f>
        <v>0.13449999999999998</v>
      </c>
      <c r="M1966" s="14">
        <f>Tabela2[[#This Row],[nacionalFederal]]/100</f>
        <v>0.1464</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17278</v>
      </c>
      <c r="G1967">
        <v>13.45</v>
      </c>
      <c r="H1967">
        <v>14.64</v>
      </c>
      <c r="I1967">
        <v>0</v>
      </c>
      <c r="J1967">
        <v>0</v>
      </c>
      <c r="K1967" s="32">
        <f>SUM(Tabela2[[#This Row],[Tributação federal para nacionais]:[Tributação municipal]])</f>
        <v>0.28089999999999998</v>
      </c>
      <c r="L1967" s="14">
        <f>Tabela2[[#This Row],[importadosFederal]]/100</f>
        <v>0.13449999999999998</v>
      </c>
      <c r="M1967" s="14">
        <f>Tabela2[[#This Row],[nacionalFederal]]/100</f>
        <v>0.1464</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14.64</v>
      </c>
      <c r="I1968">
        <v>0</v>
      </c>
      <c r="J1968">
        <v>0</v>
      </c>
      <c r="K1968" s="32">
        <f>SUM(Tabela2[[#This Row],[Tributação federal para nacionais]:[Tributação municipal]])</f>
        <v>0.28089999999999998</v>
      </c>
      <c r="L1968" s="14">
        <f>Tabela2[[#This Row],[importadosFederal]]/100</f>
        <v>0.13449999999999998</v>
      </c>
      <c r="M1968" s="14">
        <f>Tabela2[[#This Row],[nacionalFederal]]/100</f>
        <v>0.1464</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14.64</v>
      </c>
      <c r="I1969">
        <v>0</v>
      </c>
      <c r="J1969">
        <v>0</v>
      </c>
      <c r="K1969" s="32">
        <f>SUM(Tabela2[[#This Row],[Tributação federal para nacionais]:[Tributação municipal]])</f>
        <v>0.28089999999999998</v>
      </c>
      <c r="L1969" s="14">
        <f>Tabela2[[#This Row],[importadosFederal]]/100</f>
        <v>0.13449999999999998</v>
      </c>
      <c r="M1969" s="14">
        <f>Tabela2[[#This Row],[nacionalFederal]]/100</f>
        <v>0.1464</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17279</v>
      </c>
      <c r="G1970">
        <v>13.45</v>
      </c>
      <c r="H1970">
        <v>14.64</v>
      </c>
      <c r="I1970">
        <v>0</v>
      </c>
      <c r="J1970">
        <v>0</v>
      </c>
      <c r="K1970" s="32">
        <f>SUM(Tabela2[[#This Row],[Tributação federal para nacionais]:[Tributação municipal]])</f>
        <v>0.28089999999999998</v>
      </c>
      <c r="L1970" s="14">
        <f>Tabela2[[#This Row],[importadosFederal]]/100</f>
        <v>0.13449999999999998</v>
      </c>
      <c r="M1970" s="14">
        <f>Tabela2[[#This Row],[nacionalFederal]]/100</f>
        <v>0.1464</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17280</v>
      </c>
      <c r="G1971">
        <v>13.45</v>
      </c>
      <c r="H1971">
        <v>14.64</v>
      </c>
      <c r="I1971">
        <v>0</v>
      </c>
      <c r="J1971">
        <v>0</v>
      </c>
      <c r="K1971" s="32">
        <f>SUM(Tabela2[[#This Row],[Tributação federal para nacionais]:[Tributação municipal]])</f>
        <v>0.28089999999999998</v>
      </c>
      <c r="L1971" s="14">
        <f>Tabela2[[#This Row],[importadosFederal]]/100</f>
        <v>0.13449999999999998</v>
      </c>
      <c r="M1971" s="14">
        <f>Tabela2[[#This Row],[nacionalFederal]]/100</f>
        <v>0.1464</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14.64</v>
      </c>
      <c r="I1972">
        <v>0</v>
      </c>
      <c r="J1972">
        <v>0</v>
      </c>
      <c r="K1972" s="32">
        <f>SUM(Tabela2[[#This Row],[Tributação federal para nacionais]:[Tributação municipal]])</f>
        <v>0.28089999999999998</v>
      </c>
      <c r="L1972" s="14">
        <f>Tabela2[[#This Row],[importadosFederal]]/100</f>
        <v>0.13449999999999998</v>
      </c>
      <c r="M1972" s="14">
        <f>Tabela2[[#This Row],[nacionalFederal]]/100</f>
        <v>0.1464</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14.64</v>
      </c>
      <c r="I1973">
        <v>0</v>
      </c>
      <c r="J1973">
        <v>0</v>
      </c>
      <c r="K1973" s="32">
        <f>SUM(Tabela2[[#This Row],[Tributação federal para nacionais]:[Tributação municipal]])</f>
        <v>0.28089999999999998</v>
      </c>
      <c r="L1973" s="14">
        <f>Tabela2[[#This Row],[importadosFederal]]/100</f>
        <v>0.13449999999999998</v>
      </c>
      <c r="M1973" s="14">
        <f>Tabela2[[#This Row],[nacionalFederal]]/100</f>
        <v>0.1464</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16.78</v>
      </c>
      <c r="I1974">
        <v>0</v>
      </c>
      <c r="J1974">
        <v>0</v>
      </c>
      <c r="K1974" s="32">
        <f>SUM(Tabela2[[#This Row],[Tributação federal para nacionais]:[Tributação municipal]])</f>
        <v>0.30230000000000001</v>
      </c>
      <c r="L1974" s="14">
        <f>Tabela2[[#This Row],[importadosFederal]]/100</f>
        <v>0.13449999999999998</v>
      </c>
      <c r="M1974" s="14">
        <f>Tabela2[[#This Row],[nacionalFederal]]/100</f>
        <v>0.1678</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16.78</v>
      </c>
      <c r="I1975">
        <v>0</v>
      </c>
      <c r="J1975">
        <v>0</v>
      </c>
      <c r="K1975" s="32">
        <f>SUM(Tabela2[[#This Row],[Tributação federal para nacionais]:[Tributação municipal]])</f>
        <v>0.30230000000000001</v>
      </c>
      <c r="L1975" s="14">
        <f>Tabela2[[#This Row],[importadosFederal]]/100</f>
        <v>0.13449999999999998</v>
      </c>
      <c r="M1975" s="14">
        <f>Tabela2[[#This Row],[nacionalFederal]]/100</f>
        <v>0.1678</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16.78</v>
      </c>
      <c r="I1976">
        <v>0</v>
      </c>
      <c r="J1976">
        <v>0</v>
      </c>
      <c r="K1976" s="32">
        <f>SUM(Tabela2[[#This Row],[Tributação federal para nacionais]:[Tributação municipal]])</f>
        <v>0.30230000000000001</v>
      </c>
      <c r="L1976" s="14">
        <f>Tabela2[[#This Row],[importadosFederal]]/100</f>
        <v>0.13449999999999998</v>
      </c>
      <c r="M1976" s="14">
        <f>Tabela2[[#This Row],[nacionalFederal]]/100</f>
        <v>0.1678</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16.78</v>
      </c>
      <c r="I1977">
        <v>0</v>
      </c>
      <c r="J1977">
        <v>0</v>
      </c>
      <c r="K1977" s="32">
        <f>SUM(Tabela2[[#This Row],[Tributação federal para nacionais]:[Tributação municipal]])</f>
        <v>0.30230000000000001</v>
      </c>
      <c r="L1977" s="14">
        <f>Tabela2[[#This Row],[importadosFederal]]/100</f>
        <v>0.13449999999999998</v>
      </c>
      <c r="M1977" s="14">
        <f>Tabela2[[#This Row],[nacionalFederal]]/100</f>
        <v>0.1678</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16.78</v>
      </c>
      <c r="I1978">
        <v>0</v>
      </c>
      <c r="J1978">
        <v>0</v>
      </c>
      <c r="K1978" s="32">
        <f>SUM(Tabela2[[#This Row],[Tributação federal para nacionais]:[Tributação municipal]])</f>
        <v>0.30230000000000001</v>
      </c>
      <c r="L1978" s="14">
        <f>Tabela2[[#This Row],[importadosFederal]]/100</f>
        <v>0.13449999999999998</v>
      </c>
      <c r="M1978" s="14">
        <f>Tabela2[[#This Row],[nacionalFederal]]/100</f>
        <v>0.1678</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16.78</v>
      </c>
      <c r="I1979">
        <v>0</v>
      </c>
      <c r="J1979">
        <v>0</v>
      </c>
      <c r="K1979" s="32">
        <f>SUM(Tabela2[[#This Row],[Tributação federal para nacionais]:[Tributação municipal]])</f>
        <v>0.30230000000000001</v>
      </c>
      <c r="L1979" s="14">
        <f>Tabela2[[#This Row],[importadosFederal]]/100</f>
        <v>0.13449999999999998</v>
      </c>
      <c r="M1979" s="14">
        <f>Tabela2[[#This Row],[nacionalFederal]]/100</f>
        <v>0.1678</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16.78</v>
      </c>
      <c r="I1980">
        <v>0</v>
      </c>
      <c r="J1980">
        <v>0</v>
      </c>
      <c r="K1980" s="32">
        <f>SUM(Tabela2[[#This Row],[Tributação federal para nacionais]:[Tributação municipal]])</f>
        <v>0.30230000000000001</v>
      </c>
      <c r="L1980" s="14">
        <f>Tabela2[[#This Row],[importadosFederal]]/100</f>
        <v>0.13449999999999998</v>
      </c>
      <c r="M1980" s="14">
        <f>Tabela2[[#This Row],[nacionalFederal]]/100</f>
        <v>0.1678</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14.64</v>
      </c>
      <c r="I1981">
        <v>0</v>
      </c>
      <c r="J1981">
        <v>0</v>
      </c>
      <c r="K1981" s="32">
        <f>SUM(Tabela2[[#This Row],[Tributação federal para nacionais]:[Tributação municipal]])</f>
        <v>0.28089999999999998</v>
      </c>
      <c r="L1981" s="14">
        <f>Tabela2[[#This Row],[importadosFederal]]/100</f>
        <v>0.13449999999999998</v>
      </c>
      <c r="M1981" s="14">
        <f>Tabela2[[#This Row],[nacionalFederal]]/100</f>
        <v>0.1464</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16.78</v>
      </c>
      <c r="I1982">
        <v>0</v>
      </c>
      <c r="J1982">
        <v>0</v>
      </c>
      <c r="K1982" s="32">
        <f>SUM(Tabela2[[#This Row],[Tributação federal para nacionais]:[Tributação municipal]])</f>
        <v>0.30230000000000001</v>
      </c>
      <c r="L1982" s="14">
        <f>Tabela2[[#This Row],[importadosFederal]]/100</f>
        <v>0.13449999999999998</v>
      </c>
      <c r="M1982" s="14">
        <f>Tabela2[[#This Row],[nacionalFederal]]/100</f>
        <v>0.1678</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16.78</v>
      </c>
      <c r="I1983">
        <v>0</v>
      </c>
      <c r="J1983">
        <v>0</v>
      </c>
      <c r="K1983" s="32">
        <f>SUM(Tabela2[[#This Row],[Tributação federal para nacionais]:[Tributação municipal]])</f>
        <v>0.30230000000000001</v>
      </c>
      <c r="L1983" s="14">
        <f>Tabela2[[#This Row],[importadosFederal]]/100</f>
        <v>0.13449999999999998</v>
      </c>
      <c r="M1983" s="14">
        <f>Tabela2[[#This Row],[nacionalFederal]]/100</f>
        <v>0.1678</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16.78</v>
      </c>
      <c r="I1984">
        <v>0</v>
      </c>
      <c r="J1984">
        <v>0</v>
      </c>
      <c r="K1984" s="32">
        <f>SUM(Tabela2[[#This Row],[Tributação federal para nacionais]:[Tributação municipal]])</f>
        <v>0.30230000000000001</v>
      </c>
      <c r="L1984" s="14">
        <f>Tabela2[[#This Row],[importadosFederal]]/100</f>
        <v>0.13449999999999998</v>
      </c>
      <c r="M1984" s="14">
        <f>Tabela2[[#This Row],[nacionalFederal]]/100</f>
        <v>0.1678</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17281</v>
      </c>
      <c r="G1985">
        <v>13.45</v>
      </c>
      <c r="H1985">
        <v>14.64</v>
      </c>
      <c r="I1985">
        <v>0</v>
      </c>
      <c r="J1985">
        <v>0</v>
      </c>
      <c r="K1985" s="32">
        <f>SUM(Tabela2[[#This Row],[Tributação federal para nacionais]:[Tributação municipal]])</f>
        <v>0.28089999999999998</v>
      </c>
      <c r="L1985" s="14">
        <f>Tabela2[[#This Row],[importadosFederal]]/100</f>
        <v>0.13449999999999998</v>
      </c>
      <c r="M1985" s="14">
        <f>Tabela2[[#This Row],[nacionalFederal]]/100</f>
        <v>0.1464</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14.64</v>
      </c>
      <c r="I1986">
        <v>0</v>
      </c>
      <c r="J1986">
        <v>0</v>
      </c>
      <c r="K1986" s="32">
        <f>SUM(Tabela2[[#This Row],[Tributação federal para nacionais]:[Tributação municipal]])</f>
        <v>0.28089999999999998</v>
      </c>
      <c r="L1986" s="14">
        <f>Tabela2[[#This Row],[importadosFederal]]/100</f>
        <v>0.13449999999999998</v>
      </c>
      <c r="M1986" s="14">
        <f>Tabela2[[#This Row],[nacionalFederal]]/100</f>
        <v>0.1464</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17282</v>
      </c>
      <c r="G1987">
        <v>13.45</v>
      </c>
      <c r="H1987">
        <v>14.64</v>
      </c>
      <c r="I1987">
        <v>0</v>
      </c>
      <c r="J1987">
        <v>0</v>
      </c>
      <c r="K1987" s="32">
        <f>SUM(Tabela2[[#This Row],[Tributação federal para nacionais]:[Tributação municipal]])</f>
        <v>0.28089999999999998</v>
      </c>
      <c r="L1987" s="14">
        <f>Tabela2[[#This Row],[importadosFederal]]/100</f>
        <v>0.13449999999999998</v>
      </c>
      <c r="M1987" s="14">
        <f>Tabela2[[#This Row],[nacionalFederal]]/100</f>
        <v>0.1464</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16.78</v>
      </c>
      <c r="I1988">
        <v>0</v>
      </c>
      <c r="J1988">
        <v>0</v>
      </c>
      <c r="K1988" s="32">
        <f>SUM(Tabela2[[#This Row],[Tributação federal para nacionais]:[Tributação municipal]])</f>
        <v>0.30230000000000001</v>
      </c>
      <c r="L1988" s="14">
        <f>Tabela2[[#This Row],[importadosFederal]]/100</f>
        <v>0.13449999999999998</v>
      </c>
      <c r="M1988" s="14">
        <f>Tabela2[[#This Row],[nacionalFederal]]/100</f>
        <v>0.1678</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16.78</v>
      </c>
      <c r="I1989">
        <v>0</v>
      </c>
      <c r="J1989">
        <v>0</v>
      </c>
      <c r="K1989" s="32">
        <f>SUM(Tabela2[[#This Row],[Tributação federal para nacionais]:[Tributação municipal]])</f>
        <v>0.30230000000000001</v>
      </c>
      <c r="L1989" s="14">
        <f>Tabela2[[#This Row],[importadosFederal]]/100</f>
        <v>0.13449999999999998</v>
      </c>
      <c r="M1989" s="14">
        <f>Tabela2[[#This Row],[nacionalFederal]]/100</f>
        <v>0.1678</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16.78</v>
      </c>
      <c r="I1990">
        <v>0</v>
      </c>
      <c r="J1990">
        <v>0</v>
      </c>
      <c r="K1990" s="32">
        <f>SUM(Tabela2[[#This Row],[Tributação federal para nacionais]:[Tributação municipal]])</f>
        <v>0.30230000000000001</v>
      </c>
      <c r="L1990" s="14">
        <f>Tabela2[[#This Row],[importadosFederal]]/100</f>
        <v>0.13449999999999998</v>
      </c>
      <c r="M1990" s="14">
        <f>Tabela2[[#This Row],[nacionalFederal]]/100</f>
        <v>0.1678</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16.78</v>
      </c>
      <c r="I1991">
        <v>0</v>
      </c>
      <c r="J1991">
        <v>0</v>
      </c>
      <c r="K1991" s="32">
        <f>SUM(Tabela2[[#This Row],[Tributação federal para nacionais]:[Tributação municipal]])</f>
        <v>0.30230000000000001</v>
      </c>
      <c r="L1991" s="14">
        <f>Tabela2[[#This Row],[importadosFederal]]/100</f>
        <v>0.13449999999999998</v>
      </c>
      <c r="M1991" s="14">
        <f>Tabela2[[#This Row],[nacionalFederal]]/100</f>
        <v>0.1678</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16.78</v>
      </c>
      <c r="I1992">
        <v>0</v>
      </c>
      <c r="J1992">
        <v>0</v>
      </c>
      <c r="K1992" s="32">
        <f>SUM(Tabela2[[#This Row],[Tributação federal para nacionais]:[Tributação municipal]])</f>
        <v>0.30230000000000001</v>
      </c>
      <c r="L1992" s="14">
        <f>Tabela2[[#This Row],[importadosFederal]]/100</f>
        <v>0.13449999999999998</v>
      </c>
      <c r="M1992" s="14">
        <f>Tabela2[[#This Row],[nacionalFederal]]/100</f>
        <v>0.1678</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14.64</v>
      </c>
      <c r="I1993">
        <v>0</v>
      </c>
      <c r="J1993">
        <v>0</v>
      </c>
      <c r="K1993" s="32">
        <f>SUM(Tabela2[[#This Row],[Tributação federal para nacionais]:[Tributação municipal]])</f>
        <v>0.28089999999999998</v>
      </c>
      <c r="L1993" s="14">
        <f>Tabela2[[#This Row],[importadosFederal]]/100</f>
        <v>0.13449999999999998</v>
      </c>
      <c r="M1993" s="14">
        <f>Tabela2[[#This Row],[nacionalFederal]]/100</f>
        <v>0.1464</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14.64</v>
      </c>
      <c r="I1994">
        <v>0</v>
      </c>
      <c r="J1994">
        <v>0</v>
      </c>
      <c r="K1994" s="32">
        <f>SUM(Tabela2[[#This Row],[Tributação federal para nacionais]:[Tributação municipal]])</f>
        <v>0.28089999999999998</v>
      </c>
      <c r="L1994" s="14">
        <f>Tabela2[[#This Row],[importadosFederal]]/100</f>
        <v>0.13449999999999998</v>
      </c>
      <c r="M1994" s="14">
        <f>Tabela2[[#This Row],[nacionalFederal]]/100</f>
        <v>0.1464</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14.64</v>
      </c>
      <c r="I1995">
        <v>0</v>
      </c>
      <c r="J1995">
        <v>0</v>
      </c>
      <c r="K1995" s="32">
        <f>SUM(Tabela2[[#This Row],[Tributação federal para nacionais]:[Tributação municipal]])</f>
        <v>0.28089999999999998</v>
      </c>
      <c r="L1995" s="14">
        <f>Tabela2[[#This Row],[importadosFederal]]/100</f>
        <v>0.13449999999999998</v>
      </c>
      <c r="M1995" s="14">
        <f>Tabela2[[#This Row],[nacionalFederal]]/100</f>
        <v>0.1464</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14.64</v>
      </c>
      <c r="I1996">
        <v>0</v>
      </c>
      <c r="J1996">
        <v>0</v>
      </c>
      <c r="K1996" s="32">
        <f>SUM(Tabela2[[#This Row],[Tributação federal para nacionais]:[Tributação municipal]])</f>
        <v>0.28089999999999998</v>
      </c>
      <c r="L1996" s="14">
        <f>Tabela2[[#This Row],[importadosFederal]]/100</f>
        <v>0.13449999999999998</v>
      </c>
      <c r="M1996" s="14">
        <f>Tabela2[[#This Row],[nacionalFederal]]/100</f>
        <v>0.1464</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14.64</v>
      </c>
      <c r="I1997">
        <v>0</v>
      </c>
      <c r="J1997">
        <v>0</v>
      </c>
      <c r="K1997" s="32">
        <f>SUM(Tabela2[[#This Row],[Tributação federal para nacionais]:[Tributação municipal]])</f>
        <v>0.28089999999999998</v>
      </c>
      <c r="L1997" s="14">
        <f>Tabela2[[#This Row],[importadosFederal]]/100</f>
        <v>0.13449999999999998</v>
      </c>
      <c r="M1997" s="14">
        <f>Tabela2[[#This Row],[nacionalFederal]]/100</f>
        <v>0.1464</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14.64</v>
      </c>
      <c r="I1998">
        <v>0</v>
      </c>
      <c r="J1998">
        <v>0</v>
      </c>
      <c r="K1998" s="32">
        <f>SUM(Tabela2[[#This Row],[Tributação federal para nacionais]:[Tributação municipal]])</f>
        <v>0.28089999999999998</v>
      </c>
      <c r="L1998" s="14">
        <f>Tabela2[[#This Row],[importadosFederal]]/100</f>
        <v>0.13449999999999998</v>
      </c>
      <c r="M1998" s="14">
        <f>Tabela2[[#This Row],[nacionalFederal]]/100</f>
        <v>0.1464</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16.78</v>
      </c>
      <c r="I1999">
        <v>0</v>
      </c>
      <c r="J1999">
        <v>0</v>
      </c>
      <c r="K1999" s="32">
        <f>SUM(Tabela2[[#This Row],[Tributação federal para nacionais]:[Tributação municipal]])</f>
        <v>0.30230000000000001</v>
      </c>
      <c r="L1999" s="14">
        <f>Tabela2[[#This Row],[importadosFederal]]/100</f>
        <v>0.13449999999999998</v>
      </c>
      <c r="M1999" s="14">
        <f>Tabela2[[#This Row],[nacionalFederal]]/100</f>
        <v>0.1678</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16.78</v>
      </c>
      <c r="I2000">
        <v>0</v>
      </c>
      <c r="J2000">
        <v>0</v>
      </c>
      <c r="K2000" s="32">
        <f>SUM(Tabela2[[#This Row],[Tributação federal para nacionais]:[Tributação municipal]])</f>
        <v>0.30230000000000001</v>
      </c>
      <c r="L2000" s="14">
        <f>Tabela2[[#This Row],[importadosFederal]]/100</f>
        <v>0.13449999999999998</v>
      </c>
      <c r="M2000" s="14">
        <f>Tabela2[[#This Row],[nacionalFederal]]/100</f>
        <v>0.1678</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14.64</v>
      </c>
      <c r="I2001">
        <v>0</v>
      </c>
      <c r="J2001">
        <v>0</v>
      </c>
      <c r="K2001" s="32">
        <f>SUM(Tabela2[[#This Row],[Tributação federal para nacionais]:[Tributação municipal]])</f>
        <v>0.28089999999999998</v>
      </c>
      <c r="L2001" s="14">
        <f>Tabela2[[#This Row],[importadosFederal]]/100</f>
        <v>0.13449999999999998</v>
      </c>
      <c r="M2001" s="14">
        <f>Tabela2[[#This Row],[nacionalFederal]]/100</f>
        <v>0.1464</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16.78</v>
      </c>
      <c r="I2002">
        <v>0</v>
      </c>
      <c r="J2002">
        <v>0</v>
      </c>
      <c r="K2002" s="32">
        <f>SUM(Tabela2[[#This Row],[Tributação federal para nacionais]:[Tributação municipal]])</f>
        <v>0.30230000000000001</v>
      </c>
      <c r="L2002" s="14">
        <f>Tabela2[[#This Row],[importadosFederal]]/100</f>
        <v>0.13449999999999998</v>
      </c>
      <c r="M2002" s="14">
        <f>Tabela2[[#This Row],[nacionalFederal]]/100</f>
        <v>0.1678</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16.78</v>
      </c>
      <c r="I2003">
        <v>0</v>
      </c>
      <c r="J2003">
        <v>0</v>
      </c>
      <c r="K2003" s="32">
        <f>SUM(Tabela2[[#This Row],[Tributação federal para nacionais]:[Tributação municipal]])</f>
        <v>0.30230000000000001</v>
      </c>
      <c r="L2003" s="14">
        <f>Tabela2[[#This Row],[importadosFederal]]/100</f>
        <v>0.13449999999999998</v>
      </c>
      <c r="M2003" s="14">
        <f>Tabela2[[#This Row],[nacionalFederal]]/100</f>
        <v>0.1678</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5.39</v>
      </c>
      <c r="I2004">
        <v>0</v>
      </c>
      <c r="J2004">
        <v>0</v>
      </c>
      <c r="K2004" s="32">
        <f>SUM(Tabela2[[#This Row],[Tributação federal para nacionais]:[Tributação municipal]])</f>
        <v>9.5899999999999999E-2</v>
      </c>
      <c r="L2004" s="14">
        <f>Tabela2[[#This Row],[importadosFederal]]/100</f>
        <v>4.2000000000000003E-2</v>
      </c>
      <c r="M2004" s="14">
        <f>Tabela2[[#This Row],[nacionalFederal]]/100</f>
        <v>5.3899999999999997E-2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16.78</v>
      </c>
      <c r="I2005">
        <v>0</v>
      </c>
      <c r="J2005">
        <v>0</v>
      </c>
      <c r="K2005" s="32">
        <f>SUM(Tabela2[[#This Row],[Tributação federal para nacionais]:[Tributação municipal]])</f>
        <v>0.30230000000000001</v>
      </c>
      <c r="L2005" s="14">
        <f>Tabela2[[#This Row],[importadosFederal]]/100</f>
        <v>0.13449999999999998</v>
      </c>
      <c r="M2005" s="14">
        <f>Tabela2[[#This Row],[nacionalFederal]]/100</f>
        <v>0.1678</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16.78</v>
      </c>
      <c r="I2006">
        <v>0</v>
      </c>
      <c r="J2006">
        <v>0</v>
      </c>
      <c r="K2006" s="32">
        <f>SUM(Tabela2[[#This Row],[Tributação federal para nacionais]:[Tributação municipal]])</f>
        <v>0.30230000000000001</v>
      </c>
      <c r="L2006" s="14">
        <f>Tabela2[[#This Row],[importadosFederal]]/100</f>
        <v>0.13449999999999998</v>
      </c>
      <c r="M2006" s="14">
        <f>Tabela2[[#This Row],[nacionalFederal]]/100</f>
        <v>0.1678</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16.78</v>
      </c>
      <c r="I2007">
        <v>0</v>
      </c>
      <c r="J2007">
        <v>0</v>
      </c>
      <c r="K2007" s="32">
        <f>SUM(Tabela2[[#This Row],[Tributação federal para nacionais]:[Tributação municipal]])</f>
        <v>0.30230000000000001</v>
      </c>
      <c r="L2007" s="14">
        <f>Tabela2[[#This Row],[importadosFederal]]/100</f>
        <v>0.13449999999999998</v>
      </c>
      <c r="M2007" s="14">
        <f>Tabela2[[#This Row],[nacionalFederal]]/100</f>
        <v>0.1678</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16.78</v>
      </c>
      <c r="I2008">
        <v>0</v>
      </c>
      <c r="J2008">
        <v>0</v>
      </c>
      <c r="K2008" s="32">
        <f>SUM(Tabela2[[#This Row],[Tributação federal para nacionais]:[Tributação municipal]])</f>
        <v>0.30230000000000001</v>
      </c>
      <c r="L2008" s="14">
        <f>Tabela2[[#This Row],[importadosFederal]]/100</f>
        <v>0.13449999999999998</v>
      </c>
      <c r="M2008" s="14">
        <f>Tabela2[[#This Row],[nacionalFederal]]/100</f>
        <v>0.1678</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16.78</v>
      </c>
      <c r="I2009">
        <v>0</v>
      </c>
      <c r="J2009">
        <v>0</v>
      </c>
      <c r="K2009" s="32">
        <f>SUM(Tabela2[[#This Row],[Tributação federal para nacionais]:[Tributação municipal]])</f>
        <v>0.30230000000000001</v>
      </c>
      <c r="L2009" s="14">
        <f>Tabela2[[#This Row],[importadosFederal]]/100</f>
        <v>0.13449999999999998</v>
      </c>
      <c r="M2009" s="14">
        <f>Tabela2[[#This Row],[nacionalFederal]]/100</f>
        <v>0.1678</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14.64</v>
      </c>
      <c r="I2010">
        <v>0</v>
      </c>
      <c r="J2010">
        <v>0</v>
      </c>
      <c r="K2010" s="32">
        <f>SUM(Tabela2[[#This Row],[Tributação federal para nacionais]:[Tributação municipal]])</f>
        <v>0.28089999999999998</v>
      </c>
      <c r="L2010" s="14">
        <f>Tabela2[[#This Row],[importadosFederal]]/100</f>
        <v>0.13449999999999998</v>
      </c>
      <c r="M2010" s="14">
        <f>Tabela2[[#This Row],[nacionalFederal]]/100</f>
        <v>0.1464</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16.78</v>
      </c>
      <c r="I2011">
        <v>0</v>
      </c>
      <c r="J2011">
        <v>0</v>
      </c>
      <c r="K2011" s="32">
        <f>SUM(Tabela2[[#This Row],[Tributação federal para nacionais]:[Tributação municipal]])</f>
        <v>0.30230000000000001</v>
      </c>
      <c r="L2011" s="14">
        <f>Tabela2[[#This Row],[importadosFederal]]/100</f>
        <v>0.13449999999999998</v>
      </c>
      <c r="M2011" s="14">
        <f>Tabela2[[#This Row],[nacionalFederal]]/100</f>
        <v>0.1678</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16.78</v>
      </c>
      <c r="I2012">
        <v>0</v>
      </c>
      <c r="J2012">
        <v>0</v>
      </c>
      <c r="K2012" s="32">
        <f>SUM(Tabela2[[#This Row],[Tributação federal para nacionais]:[Tributação municipal]])</f>
        <v>0.30230000000000001</v>
      </c>
      <c r="L2012" s="14">
        <f>Tabela2[[#This Row],[importadosFederal]]/100</f>
        <v>0.13449999999999998</v>
      </c>
      <c r="M2012" s="14">
        <f>Tabela2[[#This Row],[nacionalFederal]]/100</f>
        <v>0.1678</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14.64</v>
      </c>
      <c r="I2013">
        <v>0</v>
      </c>
      <c r="J2013">
        <v>0</v>
      </c>
      <c r="K2013" s="32">
        <f>SUM(Tabela2[[#This Row],[Tributação federal para nacionais]:[Tributação municipal]])</f>
        <v>0.28089999999999998</v>
      </c>
      <c r="L2013" s="14">
        <f>Tabela2[[#This Row],[importadosFederal]]/100</f>
        <v>0.13449999999999998</v>
      </c>
      <c r="M2013" s="14">
        <f>Tabela2[[#This Row],[nacionalFederal]]/100</f>
        <v>0.1464</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14.64</v>
      </c>
      <c r="I2014">
        <v>0</v>
      </c>
      <c r="J2014">
        <v>0</v>
      </c>
      <c r="K2014" s="32">
        <f>SUM(Tabela2[[#This Row],[Tributação federal para nacionais]:[Tributação municipal]])</f>
        <v>0.28089999999999998</v>
      </c>
      <c r="L2014" s="14">
        <f>Tabela2[[#This Row],[importadosFederal]]/100</f>
        <v>0.13449999999999998</v>
      </c>
      <c r="M2014" s="14">
        <f>Tabela2[[#This Row],[nacionalFederal]]/100</f>
        <v>0.1464</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16.78</v>
      </c>
      <c r="I2015">
        <v>0</v>
      </c>
      <c r="J2015">
        <v>0</v>
      </c>
      <c r="K2015" s="32">
        <f>SUM(Tabela2[[#This Row],[Tributação federal para nacionais]:[Tributação municipal]])</f>
        <v>0.30230000000000001</v>
      </c>
      <c r="L2015" s="14">
        <f>Tabela2[[#This Row],[importadosFederal]]/100</f>
        <v>0.13449999999999998</v>
      </c>
      <c r="M2015" s="14">
        <f>Tabela2[[#This Row],[nacionalFederal]]/100</f>
        <v>0.1678</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16.78</v>
      </c>
      <c r="I2016">
        <v>0</v>
      </c>
      <c r="J2016">
        <v>0</v>
      </c>
      <c r="K2016" s="32">
        <f>SUM(Tabela2[[#This Row],[Tributação federal para nacionais]:[Tributação municipal]])</f>
        <v>0.30230000000000001</v>
      </c>
      <c r="L2016" s="14">
        <f>Tabela2[[#This Row],[importadosFederal]]/100</f>
        <v>0.13449999999999998</v>
      </c>
      <c r="M2016" s="14">
        <f>Tabela2[[#This Row],[nacionalFederal]]/100</f>
        <v>0.1678</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16.78</v>
      </c>
      <c r="I2017">
        <v>0</v>
      </c>
      <c r="J2017">
        <v>0</v>
      </c>
      <c r="K2017" s="32">
        <f>SUM(Tabela2[[#This Row],[Tributação federal para nacionais]:[Tributação municipal]])</f>
        <v>0.30230000000000001</v>
      </c>
      <c r="L2017" s="14">
        <f>Tabela2[[#This Row],[importadosFederal]]/100</f>
        <v>0.13449999999999998</v>
      </c>
      <c r="M2017" s="14">
        <f>Tabela2[[#This Row],[nacionalFederal]]/100</f>
        <v>0.1678</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14.64</v>
      </c>
      <c r="I2018">
        <v>0</v>
      </c>
      <c r="J2018">
        <v>0</v>
      </c>
      <c r="K2018" s="32">
        <f>SUM(Tabela2[[#This Row],[Tributação federal para nacionais]:[Tributação municipal]])</f>
        <v>0.28089999999999998</v>
      </c>
      <c r="L2018" s="14">
        <f>Tabela2[[#This Row],[importadosFederal]]/100</f>
        <v>0.13449999999999998</v>
      </c>
      <c r="M2018" s="14">
        <f>Tabela2[[#This Row],[nacionalFederal]]/100</f>
        <v>0.1464</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14.64</v>
      </c>
      <c r="I2019">
        <v>0</v>
      </c>
      <c r="J2019">
        <v>0</v>
      </c>
      <c r="K2019" s="32">
        <f>SUM(Tabela2[[#This Row],[Tributação federal para nacionais]:[Tributação municipal]])</f>
        <v>0.28089999999999998</v>
      </c>
      <c r="L2019" s="14">
        <f>Tabela2[[#This Row],[importadosFederal]]/100</f>
        <v>0.13449999999999998</v>
      </c>
      <c r="M2019" s="14">
        <f>Tabela2[[#This Row],[nacionalFederal]]/100</f>
        <v>0.1464</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14.64</v>
      </c>
      <c r="I2020">
        <v>0</v>
      </c>
      <c r="J2020">
        <v>0</v>
      </c>
      <c r="K2020" s="32">
        <f>SUM(Tabela2[[#This Row],[Tributação federal para nacionais]:[Tributação municipal]])</f>
        <v>0.28089999999999998</v>
      </c>
      <c r="L2020" s="14">
        <f>Tabela2[[#This Row],[importadosFederal]]/100</f>
        <v>0.13449999999999998</v>
      </c>
      <c r="M2020" s="14">
        <f>Tabela2[[#This Row],[nacionalFederal]]/100</f>
        <v>0.1464</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14.64</v>
      </c>
      <c r="I2021">
        <v>0</v>
      </c>
      <c r="J2021">
        <v>0</v>
      </c>
      <c r="K2021" s="32">
        <f>SUM(Tabela2[[#This Row],[Tributação federal para nacionais]:[Tributação municipal]])</f>
        <v>0.28089999999999998</v>
      </c>
      <c r="L2021" s="14">
        <f>Tabela2[[#This Row],[importadosFederal]]/100</f>
        <v>0.13449999999999998</v>
      </c>
      <c r="M2021" s="14">
        <f>Tabela2[[#This Row],[nacionalFederal]]/100</f>
        <v>0.1464</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16.78</v>
      </c>
      <c r="I2022">
        <v>0</v>
      </c>
      <c r="J2022">
        <v>0</v>
      </c>
      <c r="K2022" s="32">
        <f>SUM(Tabela2[[#This Row],[Tributação federal para nacionais]:[Tributação municipal]])</f>
        <v>0.30230000000000001</v>
      </c>
      <c r="L2022" s="14">
        <f>Tabela2[[#This Row],[importadosFederal]]/100</f>
        <v>0.13449999999999998</v>
      </c>
      <c r="M2022" s="14">
        <f>Tabela2[[#This Row],[nacionalFederal]]/100</f>
        <v>0.1678</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14.64</v>
      </c>
      <c r="I2023">
        <v>0</v>
      </c>
      <c r="J2023">
        <v>0</v>
      </c>
      <c r="K2023" s="32">
        <f>SUM(Tabela2[[#This Row],[Tributação federal para nacionais]:[Tributação municipal]])</f>
        <v>0.28089999999999998</v>
      </c>
      <c r="L2023" s="14">
        <f>Tabela2[[#This Row],[importadosFederal]]/100</f>
        <v>0.13449999999999998</v>
      </c>
      <c r="M2023" s="14">
        <f>Tabela2[[#This Row],[nacionalFederal]]/100</f>
        <v>0.1464</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14.64</v>
      </c>
      <c r="I2024">
        <v>0</v>
      </c>
      <c r="J2024">
        <v>0</v>
      </c>
      <c r="K2024" s="32">
        <f>SUM(Tabela2[[#This Row],[Tributação federal para nacionais]:[Tributação municipal]])</f>
        <v>0.28089999999999998</v>
      </c>
      <c r="L2024" s="14">
        <f>Tabela2[[#This Row],[importadosFederal]]/100</f>
        <v>0.13449999999999998</v>
      </c>
      <c r="M2024" s="14">
        <f>Tabela2[[#This Row],[nacionalFederal]]/100</f>
        <v>0.1464</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14.64</v>
      </c>
      <c r="I2025">
        <v>0</v>
      </c>
      <c r="J2025">
        <v>0</v>
      </c>
      <c r="K2025" s="32">
        <f>SUM(Tabela2[[#This Row],[Tributação federal para nacionais]:[Tributação municipal]])</f>
        <v>0.28089999999999998</v>
      </c>
      <c r="L2025" s="14">
        <f>Tabela2[[#This Row],[importadosFederal]]/100</f>
        <v>0.13449999999999998</v>
      </c>
      <c r="M2025" s="14">
        <f>Tabela2[[#This Row],[nacionalFederal]]/100</f>
        <v>0.1464</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16.78</v>
      </c>
      <c r="I2026">
        <v>0</v>
      </c>
      <c r="J2026">
        <v>0</v>
      </c>
      <c r="K2026" s="32">
        <f>SUM(Tabela2[[#This Row],[Tributação federal para nacionais]:[Tributação municipal]])</f>
        <v>0.30230000000000001</v>
      </c>
      <c r="L2026" s="14">
        <f>Tabela2[[#This Row],[importadosFederal]]/100</f>
        <v>0.13449999999999998</v>
      </c>
      <c r="M2026" s="14">
        <f>Tabela2[[#This Row],[nacionalFederal]]/100</f>
        <v>0.1678</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14.64</v>
      </c>
      <c r="I2027">
        <v>0</v>
      </c>
      <c r="J2027">
        <v>0</v>
      </c>
      <c r="K2027" s="32">
        <f>SUM(Tabela2[[#This Row],[Tributação federal para nacionais]:[Tributação municipal]])</f>
        <v>0.28089999999999998</v>
      </c>
      <c r="L2027" s="14">
        <f>Tabela2[[#This Row],[importadosFederal]]/100</f>
        <v>0.13449999999999998</v>
      </c>
      <c r="M2027" s="14">
        <f>Tabela2[[#This Row],[nacionalFederal]]/100</f>
        <v>0.1464</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17.690000000000001</v>
      </c>
      <c r="I2028">
        <v>0</v>
      </c>
      <c r="J2028">
        <v>0</v>
      </c>
      <c r="K2028" s="32">
        <f>SUM(Tabela2[[#This Row],[Tributação federal para nacionais]:[Tributação municipal]])</f>
        <v>0.31140000000000001</v>
      </c>
      <c r="L2028" s="14">
        <f>Tabela2[[#This Row],[importadosFederal]]/100</f>
        <v>0.13449999999999998</v>
      </c>
      <c r="M2028" s="14">
        <f>Tabela2[[#This Row],[nacionalFederal]]/100</f>
        <v>0.1769</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14.64</v>
      </c>
      <c r="I2029">
        <v>0</v>
      </c>
      <c r="J2029">
        <v>0</v>
      </c>
      <c r="K2029" s="32">
        <f>SUM(Tabela2[[#This Row],[Tributação federal para nacionais]:[Tributação municipal]])</f>
        <v>0.28089999999999998</v>
      </c>
      <c r="L2029" s="14">
        <f>Tabela2[[#This Row],[importadosFederal]]/100</f>
        <v>0.13449999999999998</v>
      </c>
      <c r="M2029" s="14">
        <f>Tabela2[[#This Row],[nacionalFederal]]/100</f>
        <v>0.1464</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7.53</v>
      </c>
      <c r="I2030">
        <v>0</v>
      </c>
      <c r="J2030">
        <v>0</v>
      </c>
      <c r="K2030" s="32">
        <f>SUM(Tabela2[[#This Row],[Tributação federal para nacionais]:[Tributação municipal]])</f>
        <v>0.11730000000000002</v>
      </c>
      <c r="L2030" s="14">
        <f>Tabela2[[#This Row],[importadosFederal]]/100</f>
        <v>4.2000000000000003E-2</v>
      </c>
      <c r="M2030" s="14">
        <f>Tabela2[[#This Row],[nacionalFederal]]/100</f>
        <v>7.5300000000000006E-2</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16.78</v>
      </c>
      <c r="I2031">
        <v>0</v>
      </c>
      <c r="J2031">
        <v>0</v>
      </c>
      <c r="K2031" s="32">
        <f>SUM(Tabela2[[#This Row],[Tributação federal para nacionais]:[Tributação municipal]])</f>
        <v>0.30230000000000001</v>
      </c>
      <c r="L2031" s="14">
        <f>Tabela2[[#This Row],[importadosFederal]]/100</f>
        <v>0.13449999999999998</v>
      </c>
      <c r="M2031" s="14">
        <f>Tabela2[[#This Row],[nacionalFederal]]/100</f>
        <v>0.1678</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14.64</v>
      </c>
      <c r="I2032">
        <v>0</v>
      </c>
      <c r="J2032">
        <v>0</v>
      </c>
      <c r="K2032" s="32">
        <f>SUM(Tabela2[[#This Row],[Tributação federal para nacionais]:[Tributação municipal]])</f>
        <v>0.28089999999999998</v>
      </c>
      <c r="L2032" s="14">
        <f>Tabela2[[#This Row],[importadosFederal]]/100</f>
        <v>0.13449999999999998</v>
      </c>
      <c r="M2032" s="14">
        <f>Tabela2[[#This Row],[nacionalFederal]]/100</f>
        <v>0.1464</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16.78</v>
      </c>
      <c r="I2033">
        <v>0</v>
      </c>
      <c r="J2033">
        <v>0</v>
      </c>
      <c r="K2033" s="32">
        <f>SUM(Tabela2[[#This Row],[Tributação federal para nacionais]:[Tributação municipal]])</f>
        <v>0.30230000000000001</v>
      </c>
      <c r="L2033" s="14">
        <f>Tabela2[[#This Row],[importadosFederal]]/100</f>
        <v>0.13449999999999998</v>
      </c>
      <c r="M2033" s="14">
        <f>Tabela2[[#This Row],[nacionalFederal]]/100</f>
        <v>0.1678</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14.64</v>
      </c>
      <c r="I2034">
        <v>0</v>
      </c>
      <c r="J2034">
        <v>0</v>
      </c>
      <c r="K2034" s="32">
        <f>SUM(Tabela2[[#This Row],[Tributação federal para nacionais]:[Tributação municipal]])</f>
        <v>0.28089999999999998</v>
      </c>
      <c r="L2034" s="14">
        <f>Tabela2[[#This Row],[importadosFederal]]/100</f>
        <v>0.13449999999999998</v>
      </c>
      <c r="M2034" s="14">
        <f>Tabela2[[#This Row],[nacionalFederal]]/100</f>
        <v>0.1464</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16.78</v>
      </c>
      <c r="I2035">
        <v>0</v>
      </c>
      <c r="J2035">
        <v>0</v>
      </c>
      <c r="K2035" s="32">
        <f>SUM(Tabela2[[#This Row],[Tributação federal para nacionais]:[Tributação municipal]])</f>
        <v>0.30230000000000001</v>
      </c>
      <c r="L2035" s="14">
        <f>Tabela2[[#This Row],[importadosFederal]]/100</f>
        <v>0.13449999999999998</v>
      </c>
      <c r="M2035" s="14">
        <f>Tabela2[[#This Row],[nacionalFederal]]/100</f>
        <v>0.1678</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14.64</v>
      </c>
      <c r="I2037">
        <v>0</v>
      </c>
      <c r="J2037">
        <v>0</v>
      </c>
      <c r="K2037" s="32">
        <f>SUM(Tabela2[[#This Row],[Tributação federal para nacionais]:[Tributação municipal]])</f>
        <v>0.28089999999999998</v>
      </c>
      <c r="L2037" s="14">
        <f>Tabela2[[#This Row],[importadosFederal]]/100</f>
        <v>0.13449999999999998</v>
      </c>
      <c r="M2037" s="14">
        <f>Tabela2[[#This Row],[nacionalFederal]]/100</f>
        <v>0.1464</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16.78</v>
      </c>
      <c r="I2038">
        <v>0</v>
      </c>
      <c r="J2038">
        <v>0</v>
      </c>
      <c r="K2038" s="32">
        <f>SUM(Tabela2[[#This Row],[Tributação federal para nacionais]:[Tributação municipal]])</f>
        <v>0.30230000000000001</v>
      </c>
      <c r="L2038" s="14">
        <f>Tabela2[[#This Row],[importadosFederal]]/100</f>
        <v>0.13449999999999998</v>
      </c>
      <c r="M2038" s="14">
        <f>Tabela2[[#This Row],[nacionalFederal]]/100</f>
        <v>0.1678</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17283</v>
      </c>
      <c r="G2039">
        <v>13.45</v>
      </c>
      <c r="H2039">
        <v>14.64</v>
      </c>
      <c r="I2039">
        <v>0</v>
      </c>
      <c r="J2039">
        <v>0</v>
      </c>
      <c r="K2039" s="32">
        <f>SUM(Tabela2[[#This Row],[Tributação federal para nacionais]:[Tributação municipal]])</f>
        <v>0.28089999999999998</v>
      </c>
      <c r="L2039" s="14">
        <f>Tabela2[[#This Row],[importadosFederal]]/100</f>
        <v>0.13449999999999998</v>
      </c>
      <c r="M2039" s="14">
        <f>Tabela2[[#This Row],[nacionalFederal]]/100</f>
        <v>0.1464</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17284</v>
      </c>
      <c r="G2040">
        <v>13.45</v>
      </c>
      <c r="H2040">
        <v>14.64</v>
      </c>
      <c r="I2040">
        <v>0</v>
      </c>
      <c r="J2040">
        <v>0</v>
      </c>
      <c r="K2040" s="32">
        <f>SUM(Tabela2[[#This Row],[Tributação federal para nacionais]:[Tributação municipal]])</f>
        <v>0.28089999999999998</v>
      </c>
      <c r="L2040" s="14">
        <f>Tabela2[[#This Row],[importadosFederal]]/100</f>
        <v>0.13449999999999998</v>
      </c>
      <c r="M2040" s="14">
        <f>Tabela2[[#This Row],[nacionalFederal]]/100</f>
        <v>0.1464</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17285</v>
      </c>
      <c r="G2041">
        <v>13.45</v>
      </c>
      <c r="H2041">
        <v>14.64</v>
      </c>
      <c r="I2041">
        <v>0</v>
      </c>
      <c r="J2041">
        <v>0</v>
      </c>
      <c r="K2041" s="32">
        <f>SUM(Tabela2[[#This Row],[Tributação federal para nacionais]:[Tributação municipal]])</f>
        <v>0.28089999999999998</v>
      </c>
      <c r="L2041" s="14">
        <f>Tabela2[[#This Row],[importadosFederal]]/100</f>
        <v>0.13449999999999998</v>
      </c>
      <c r="M2041" s="14">
        <f>Tabela2[[#This Row],[nacionalFederal]]/100</f>
        <v>0.1464</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17286</v>
      </c>
      <c r="G2042">
        <v>13.45</v>
      </c>
      <c r="H2042">
        <v>16.78</v>
      </c>
      <c r="I2042">
        <v>0</v>
      </c>
      <c r="J2042">
        <v>0</v>
      </c>
      <c r="K2042" s="32">
        <f>SUM(Tabela2[[#This Row],[Tributação federal para nacionais]:[Tributação municipal]])</f>
        <v>0.30230000000000001</v>
      </c>
      <c r="L2042" s="14">
        <f>Tabela2[[#This Row],[importadosFederal]]/100</f>
        <v>0.13449999999999998</v>
      </c>
      <c r="M2042" s="14">
        <f>Tabela2[[#This Row],[nacionalFederal]]/100</f>
        <v>0.1678</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14.64</v>
      </c>
      <c r="I2043">
        <v>0</v>
      </c>
      <c r="J2043">
        <v>0</v>
      </c>
      <c r="K2043" s="32">
        <f>SUM(Tabela2[[#This Row],[Tributação federal para nacionais]:[Tributação municipal]])</f>
        <v>0.28089999999999998</v>
      </c>
      <c r="L2043" s="14">
        <f>Tabela2[[#This Row],[importadosFederal]]/100</f>
        <v>0.13449999999999998</v>
      </c>
      <c r="M2043" s="14">
        <f>Tabela2[[#This Row],[nacionalFederal]]/100</f>
        <v>0.1464</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16.78</v>
      </c>
      <c r="I2044">
        <v>0</v>
      </c>
      <c r="J2044">
        <v>0</v>
      </c>
      <c r="K2044" s="32">
        <f>SUM(Tabela2[[#This Row],[Tributação federal para nacionais]:[Tributação municipal]])</f>
        <v>0.30230000000000001</v>
      </c>
      <c r="L2044" s="14">
        <f>Tabela2[[#This Row],[importadosFederal]]/100</f>
        <v>0.13449999999999998</v>
      </c>
      <c r="M2044" s="14">
        <f>Tabela2[[#This Row],[nacionalFederal]]/100</f>
        <v>0.1678</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14.64</v>
      </c>
      <c r="I2045">
        <v>0</v>
      </c>
      <c r="J2045">
        <v>0</v>
      </c>
      <c r="K2045" s="32">
        <f>SUM(Tabela2[[#This Row],[Tributação federal para nacionais]:[Tributação municipal]])</f>
        <v>0.28089999999999998</v>
      </c>
      <c r="L2045" s="14">
        <f>Tabela2[[#This Row],[importadosFederal]]/100</f>
        <v>0.13449999999999998</v>
      </c>
      <c r="M2045" s="14">
        <f>Tabela2[[#This Row],[nacionalFederal]]/100</f>
        <v>0.1464</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17287</v>
      </c>
      <c r="G2046">
        <v>13.45</v>
      </c>
      <c r="H2046">
        <v>14.64</v>
      </c>
      <c r="I2046">
        <v>0</v>
      </c>
      <c r="J2046">
        <v>0</v>
      </c>
      <c r="K2046" s="32">
        <f>SUM(Tabela2[[#This Row],[Tributação federal para nacionais]:[Tributação municipal]])</f>
        <v>0.28089999999999998</v>
      </c>
      <c r="L2046" s="14">
        <f>Tabela2[[#This Row],[importadosFederal]]/100</f>
        <v>0.13449999999999998</v>
      </c>
      <c r="M2046" s="14">
        <f>Tabela2[[#This Row],[nacionalFederal]]/100</f>
        <v>0.1464</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17288</v>
      </c>
      <c r="G2047">
        <v>13.45</v>
      </c>
      <c r="H2047">
        <v>14.64</v>
      </c>
      <c r="I2047">
        <v>0</v>
      </c>
      <c r="J2047">
        <v>0</v>
      </c>
      <c r="K2047" s="32">
        <f>SUM(Tabela2[[#This Row],[Tributação federal para nacionais]:[Tributação municipal]])</f>
        <v>0.28089999999999998</v>
      </c>
      <c r="L2047" s="14">
        <f>Tabela2[[#This Row],[importadosFederal]]/100</f>
        <v>0.13449999999999998</v>
      </c>
      <c r="M2047" s="14">
        <f>Tabela2[[#This Row],[nacionalFederal]]/100</f>
        <v>0.1464</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14.64</v>
      </c>
      <c r="I2048">
        <v>0</v>
      </c>
      <c r="J2048">
        <v>0</v>
      </c>
      <c r="K2048" s="32">
        <f>SUM(Tabela2[[#This Row],[Tributação federal para nacionais]:[Tributação municipal]])</f>
        <v>0.28089999999999998</v>
      </c>
      <c r="L2048" s="14">
        <f>Tabela2[[#This Row],[importadosFederal]]/100</f>
        <v>0.13449999999999998</v>
      </c>
      <c r="M2048" s="14">
        <f>Tabela2[[#This Row],[nacionalFederal]]/100</f>
        <v>0.1464</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14.64</v>
      </c>
      <c r="I2049">
        <v>0</v>
      </c>
      <c r="J2049">
        <v>0</v>
      </c>
      <c r="K2049" s="32">
        <f>SUM(Tabela2[[#This Row],[Tributação federal para nacionais]:[Tributação municipal]])</f>
        <v>0.28089999999999998</v>
      </c>
      <c r="L2049" s="14">
        <f>Tabela2[[#This Row],[importadosFederal]]/100</f>
        <v>0.13449999999999998</v>
      </c>
      <c r="M2049" s="14">
        <f>Tabela2[[#This Row],[nacionalFederal]]/100</f>
        <v>0.1464</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14.64</v>
      </c>
      <c r="I2050">
        <v>0</v>
      </c>
      <c r="J2050">
        <v>0</v>
      </c>
      <c r="K2050" s="32">
        <f>SUM(Tabela2[[#This Row],[Tributação federal para nacionais]:[Tributação municipal]])</f>
        <v>0.28089999999999998</v>
      </c>
      <c r="L2050" s="14">
        <f>Tabela2[[#This Row],[importadosFederal]]/100</f>
        <v>0.13449999999999998</v>
      </c>
      <c r="M2050" s="14">
        <f>Tabela2[[#This Row],[nacionalFederal]]/100</f>
        <v>0.1464</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14.64</v>
      </c>
      <c r="I2051">
        <v>0</v>
      </c>
      <c r="J2051">
        <v>0</v>
      </c>
      <c r="K2051" s="32">
        <f>SUM(Tabela2[[#This Row],[Tributação federal para nacionais]:[Tributação municipal]])</f>
        <v>0.28089999999999998</v>
      </c>
      <c r="L2051" s="14">
        <f>Tabela2[[#This Row],[importadosFederal]]/100</f>
        <v>0.13449999999999998</v>
      </c>
      <c r="M2051" s="14">
        <f>Tabela2[[#This Row],[nacionalFederal]]/100</f>
        <v>0.1464</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14.64</v>
      </c>
      <c r="I2052">
        <v>0</v>
      </c>
      <c r="J2052">
        <v>0</v>
      </c>
      <c r="K2052" s="32">
        <f>SUM(Tabela2[[#This Row],[Tributação federal para nacionais]:[Tributação municipal]])</f>
        <v>0.28089999999999998</v>
      </c>
      <c r="L2052" s="14">
        <f>Tabela2[[#This Row],[importadosFederal]]/100</f>
        <v>0.13449999999999998</v>
      </c>
      <c r="M2052" s="14">
        <f>Tabela2[[#This Row],[nacionalFederal]]/100</f>
        <v>0.1464</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16.78</v>
      </c>
      <c r="I2053">
        <v>0</v>
      </c>
      <c r="J2053">
        <v>0</v>
      </c>
      <c r="K2053" s="32">
        <f>SUM(Tabela2[[#This Row],[Tributação federal para nacionais]:[Tributação municipal]])</f>
        <v>0.30230000000000001</v>
      </c>
      <c r="L2053" s="14">
        <f>Tabela2[[#This Row],[importadosFederal]]/100</f>
        <v>0.13449999999999998</v>
      </c>
      <c r="M2053" s="14">
        <f>Tabela2[[#This Row],[nacionalFederal]]/100</f>
        <v>0.1678</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14.64</v>
      </c>
      <c r="I2054">
        <v>0</v>
      </c>
      <c r="J2054">
        <v>0</v>
      </c>
      <c r="K2054" s="32">
        <f>SUM(Tabela2[[#This Row],[Tributação federal para nacionais]:[Tributação municipal]])</f>
        <v>0.28089999999999998</v>
      </c>
      <c r="L2054" s="14">
        <f>Tabela2[[#This Row],[importadosFederal]]/100</f>
        <v>0.13449999999999998</v>
      </c>
      <c r="M2054" s="14">
        <f>Tabela2[[#This Row],[nacionalFederal]]/100</f>
        <v>0.1464</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17289</v>
      </c>
      <c r="G2055">
        <v>4.2</v>
      </c>
      <c r="H2055">
        <v>9.25</v>
      </c>
      <c r="I2055">
        <v>0</v>
      </c>
      <c r="J2055">
        <v>0</v>
      </c>
      <c r="K2055" s="32">
        <f>SUM(Tabela2[[#This Row],[Tributação federal para nacionais]:[Tributação municipal]])</f>
        <v>0.13450000000000001</v>
      </c>
      <c r="L2055" s="14">
        <f>Tabela2[[#This Row],[importadosFederal]]/100</f>
        <v>4.2000000000000003E-2</v>
      </c>
      <c r="M2055" s="14">
        <f>Tabela2[[#This Row],[nacionalFederal]]/100</f>
        <v>9.2499999999999999E-2</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16.78</v>
      </c>
      <c r="I2056">
        <v>0</v>
      </c>
      <c r="J2056">
        <v>0</v>
      </c>
      <c r="K2056" s="32">
        <f>SUM(Tabela2[[#This Row],[Tributação federal para nacionais]:[Tributação municipal]])</f>
        <v>0.30230000000000001</v>
      </c>
      <c r="L2056" s="14">
        <f>Tabela2[[#This Row],[importadosFederal]]/100</f>
        <v>0.13449999999999998</v>
      </c>
      <c r="M2056" s="14">
        <f>Tabela2[[#This Row],[nacionalFederal]]/100</f>
        <v>0.1678</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16.78</v>
      </c>
      <c r="I2057">
        <v>0</v>
      </c>
      <c r="J2057">
        <v>0</v>
      </c>
      <c r="K2057" s="32">
        <f>SUM(Tabela2[[#This Row],[Tributação federal para nacionais]:[Tributação municipal]])</f>
        <v>0.30230000000000001</v>
      </c>
      <c r="L2057" s="14">
        <f>Tabela2[[#This Row],[importadosFederal]]/100</f>
        <v>0.13449999999999998</v>
      </c>
      <c r="M2057" s="14">
        <f>Tabela2[[#This Row],[nacionalFederal]]/100</f>
        <v>0.1678</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17290</v>
      </c>
      <c r="G2058">
        <v>13.45</v>
      </c>
      <c r="H2058">
        <v>14.64</v>
      </c>
      <c r="I2058">
        <v>0</v>
      </c>
      <c r="J2058">
        <v>0</v>
      </c>
      <c r="K2058" s="32">
        <f>SUM(Tabela2[[#This Row],[Tributação federal para nacionais]:[Tributação municipal]])</f>
        <v>0.28089999999999998</v>
      </c>
      <c r="L2058" s="14">
        <f>Tabela2[[#This Row],[importadosFederal]]/100</f>
        <v>0.13449999999999998</v>
      </c>
      <c r="M2058" s="14">
        <f>Tabela2[[#This Row],[nacionalFederal]]/100</f>
        <v>0.1464</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14.64</v>
      </c>
      <c r="I2059">
        <v>0</v>
      </c>
      <c r="J2059">
        <v>0</v>
      </c>
      <c r="K2059" s="32">
        <f>SUM(Tabela2[[#This Row],[Tributação federal para nacionais]:[Tributação municipal]])</f>
        <v>0.28089999999999998</v>
      </c>
      <c r="L2059" s="14">
        <f>Tabela2[[#This Row],[importadosFederal]]/100</f>
        <v>0.13449999999999998</v>
      </c>
      <c r="M2059" s="14">
        <f>Tabela2[[#This Row],[nacionalFederal]]/100</f>
        <v>0.1464</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16.78</v>
      </c>
      <c r="I2060">
        <v>0</v>
      </c>
      <c r="J2060">
        <v>0</v>
      </c>
      <c r="K2060" s="32">
        <f>SUM(Tabela2[[#This Row],[Tributação federal para nacionais]:[Tributação municipal]])</f>
        <v>0.30230000000000001</v>
      </c>
      <c r="L2060" s="14">
        <f>Tabela2[[#This Row],[importadosFederal]]/100</f>
        <v>0.13449999999999998</v>
      </c>
      <c r="M2060" s="14">
        <f>Tabela2[[#This Row],[nacionalFederal]]/100</f>
        <v>0.1678</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16.78</v>
      </c>
      <c r="I2061">
        <v>0</v>
      </c>
      <c r="J2061">
        <v>0</v>
      </c>
      <c r="K2061" s="32">
        <f>SUM(Tabela2[[#This Row],[Tributação federal para nacionais]:[Tributação municipal]])</f>
        <v>0.30230000000000001</v>
      </c>
      <c r="L2061" s="14">
        <f>Tabela2[[#This Row],[importadosFederal]]/100</f>
        <v>0.13449999999999998</v>
      </c>
      <c r="M2061" s="14">
        <f>Tabela2[[#This Row],[nacionalFederal]]/100</f>
        <v>0.1678</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14.64</v>
      </c>
      <c r="I2062">
        <v>0</v>
      </c>
      <c r="J2062">
        <v>0</v>
      </c>
      <c r="K2062" s="32">
        <f>SUM(Tabela2[[#This Row],[Tributação federal para nacionais]:[Tributação municipal]])</f>
        <v>0.28089999999999998</v>
      </c>
      <c r="L2062" s="14">
        <f>Tabela2[[#This Row],[importadosFederal]]/100</f>
        <v>0.13449999999999998</v>
      </c>
      <c r="M2062" s="14">
        <f>Tabela2[[#This Row],[nacionalFederal]]/100</f>
        <v>0.1464</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14.64</v>
      </c>
      <c r="I2063">
        <v>0</v>
      </c>
      <c r="J2063">
        <v>0</v>
      </c>
      <c r="K2063" s="32">
        <f>SUM(Tabela2[[#This Row],[Tributação federal para nacionais]:[Tributação municipal]])</f>
        <v>0.28089999999999998</v>
      </c>
      <c r="L2063" s="14">
        <f>Tabela2[[#This Row],[importadosFederal]]/100</f>
        <v>0.13449999999999998</v>
      </c>
      <c r="M2063" s="14">
        <f>Tabela2[[#This Row],[nacionalFederal]]/100</f>
        <v>0.1464</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17291</v>
      </c>
      <c r="G2064">
        <v>13.45</v>
      </c>
      <c r="H2064">
        <v>14.64</v>
      </c>
      <c r="I2064">
        <v>0</v>
      </c>
      <c r="J2064">
        <v>0</v>
      </c>
      <c r="K2064" s="32">
        <f>SUM(Tabela2[[#This Row],[Tributação federal para nacionais]:[Tributação municipal]])</f>
        <v>0.28089999999999998</v>
      </c>
      <c r="L2064" s="14">
        <f>Tabela2[[#This Row],[importadosFederal]]/100</f>
        <v>0.13449999999999998</v>
      </c>
      <c r="M2064" s="14">
        <f>Tabela2[[#This Row],[nacionalFederal]]/100</f>
        <v>0.1464</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14.64</v>
      </c>
      <c r="I2065">
        <v>0</v>
      </c>
      <c r="J2065">
        <v>0</v>
      </c>
      <c r="K2065" s="32">
        <f>SUM(Tabela2[[#This Row],[Tributação federal para nacionais]:[Tributação municipal]])</f>
        <v>0.28089999999999998</v>
      </c>
      <c r="L2065" s="14">
        <f>Tabela2[[#This Row],[importadosFederal]]/100</f>
        <v>0.13449999999999998</v>
      </c>
      <c r="M2065" s="14">
        <f>Tabela2[[#This Row],[nacionalFederal]]/100</f>
        <v>0.1464</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14.64</v>
      </c>
      <c r="I2066">
        <v>0</v>
      </c>
      <c r="J2066">
        <v>0</v>
      </c>
      <c r="K2066" s="32">
        <f>SUM(Tabela2[[#This Row],[Tributação federal para nacionais]:[Tributação municipal]])</f>
        <v>0.28089999999999998</v>
      </c>
      <c r="L2066" s="14">
        <f>Tabela2[[#This Row],[importadosFederal]]/100</f>
        <v>0.13449999999999998</v>
      </c>
      <c r="M2066" s="14">
        <f>Tabela2[[#This Row],[nacionalFederal]]/100</f>
        <v>0.1464</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16.78</v>
      </c>
      <c r="I2067">
        <v>0</v>
      </c>
      <c r="J2067">
        <v>0</v>
      </c>
      <c r="K2067" s="32">
        <f>SUM(Tabela2[[#This Row],[Tributação federal para nacionais]:[Tributação municipal]])</f>
        <v>0.30230000000000001</v>
      </c>
      <c r="L2067" s="14">
        <f>Tabela2[[#This Row],[importadosFederal]]/100</f>
        <v>0.13449999999999998</v>
      </c>
      <c r="M2067" s="14">
        <f>Tabela2[[#This Row],[nacionalFederal]]/100</f>
        <v>0.1678</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14.64</v>
      </c>
      <c r="I2068">
        <v>0</v>
      </c>
      <c r="J2068">
        <v>0</v>
      </c>
      <c r="K2068" s="32">
        <f>SUM(Tabela2[[#This Row],[Tributação federal para nacionais]:[Tributação municipal]])</f>
        <v>0.28089999999999998</v>
      </c>
      <c r="L2068" s="14">
        <f>Tabela2[[#This Row],[importadosFederal]]/100</f>
        <v>0.13449999999999998</v>
      </c>
      <c r="M2068" s="14">
        <f>Tabela2[[#This Row],[nacionalFederal]]/100</f>
        <v>0.1464</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16.78</v>
      </c>
      <c r="I2069">
        <v>0</v>
      </c>
      <c r="J2069">
        <v>0</v>
      </c>
      <c r="K2069" s="32">
        <f>SUM(Tabela2[[#This Row],[Tributação federal para nacionais]:[Tributação municipal]])</f>
        <v>0.30230000000000001</v>
      </c>
      <c r="L2069" s="14">
        <f>Tabela2[[#This Row],[importadosFederal]]/100</f>
        <v>0.13449999999999998</v>
      </c>
      <c r="M2069" s="14">
        <f>Tabela2[[#This Row],[nacionalFederal]]/100</f>
        <v>0.1678</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17292</v>
      </c>
      <c r="G2070">
        <v>13.45</v>
      </c>
      <c r="H2070">
        <v>14.64</v>
      </c>
      <c r="I2070">
        <v>0</v>
      </c>
      <c r="J2070">
        <v>0</v>
      </c>
      <c r="K2070" s="32">
        <f>SUM(Tabela2[[#This Row],[Tributação federal para nacionais]:[Tributação municipal]])</f>
        <v>0.28089999999999998</v>
      </c>
      <c r="L2070" s="14">
        <f>Tabela2[[#This Row],[importadosFederal]]/100</f>
        <v>0.13449999999999998</v>
      </c>
      <c r="M2070" s="14">
        <f>Tabela2[[#This Row],[nacionalFederal]]/100</f>
        <v>0.1464</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17293</v>
      </c>
      <c r="G2071">
        <v>13.45</v>
      </c>
      <c r="H2071">
        <v>17.73</v>
      </c>
      <c r="I2071">
        <v>0</v>
      </c>
      <c r="J2071">
        <v>0</v>
      </c>
      <c r="K2071" s="32">
        <f>SUM(Tabela2[[#This Row],[Tributação federal para nacionais]:[Tributação municipal]])</f>
        <v>0.31179999999999997</v>
      </c>
      <c r="L2071" s="14">
        <f>Tabela2[[#This Row],[importadosFederal]]/100</f>
        <v>0.13449999999999998</v>
      </c>
      <c r="M2071" s="14">
        <f>Tabela2[[#This Row],[nacionalFederal]]/100</f>
        <v>0.17730000000000001</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17294</v>
      </c>
      <c r="G2072">
        <v>13.45</v>
      </c>
      <c r="H2072">
        <v>14.64</v>
      </c>
      <c r="I2072">
        <v>0</v>
      </c>
      <c r="J2072">
        <v>0</v>
      </c>
      <c r="K2072" s="32">
        <f>SUM(Tabela2[[#This Row],[Tributação federal para nacionais]:[Tributação municipal]])</f>
        <v>0.28089999999999998</v>
      </c>
      <c r="L2072" s="14">
        <f>Tabela2[[#This Row],[importadosFederal]]/100</f>
        <v>0.13449999999999998</v>
      </c>
      <c r="M2072" s="14">
        <f>Tabela2[[#This Row],[nacionalFederal]]/100</f>
        <v>0.1464</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14.64</v>
      </c>
      <c r="I2073">
        <v>0</v>
      </c>
      <c r="J2073">
        <v>0</v>
      </c>
      <c r="K2073" s="32">
        <f>SUM(Tabela2[[#This Row],[Tributação federal para nacionais]:[Tributação municipal]])</f>
        <v>0.28089999999999998</v>
      </c>
      <c r="L2073" s="14">
        <f>Tabela2[[#This Row],[importadosFederal]]/100</f>
        <v>0.13449999999999998</v>
      </c>
      <c r="M2073" s="14">
        <f>Tabela2[[#This Row],[nacionalFederal]]/100</f>
        <v>0.1464</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17.260000000000002</v>
      </c>
      <c r="I2074">
        <v>0</v>
      </c>
      <c r="J2074">
        <v>0</v>
      </c>
      <c r="K2074" s="32">
        <f>SUM(Tabela2[[#This Row],[Tributação federal para nacionais]:[Tributação municipal]])</f>
        <v>0.30709999999999998</v>
      </c>
      <c r="L2074" s="14">
        <f>Tabela2[[#This Row],[importadosFederal]]/100</f>
        <v>0.13449999999999998</v>
      </c>
      <c r="M2074" s="14">
        <f>Tabela2[[#This Row],[nacionalFederal]]/100</f>
        <v>0.1726</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17.260000000000002</v>
      </c>
      <c r="I2075">
        <v>0</v>
      </c>
      <c r="J2075">
        <v>0</v>
      </c>
      <c r="K2075" s="32">
        <f>SUM(Tabela2[[#This Row],[Tributação federal para nacionais]:[Tributação municipal]])</f>
        <v>0.30709999999999998</v>
      </c>
      <c r="L2075" s="14">
        <f>Tabela2[[#This Row],[importadosFederal]]/100</f>
        <v>0.13449999999999998</v>
      </c>
      <c r="M2075" s="14">
        <f>Tabela2[[#This Row],[nacionalFederal]]/100</f>
        <v>0.1726</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17.260000000000002</v>
      </c>
      <c r="I2076">
        <v>0</v>
      </c>
      <c r="J2076">
        <v>0</v>
      </c>
      <c r="K2076" s="32">
        <f>SUM(Tabela2[[#This Row],[Tributação federal para nacionais]:[Tributação municipal]])</f>
        <v>0.30709999999999998</v>
      </c>
      <c r="L2076" s="14">
        <f>Tabela2[[#This Row],[importadosFederal]]/100</f>
        <v>0.13449999999999998</v>
      </c>
      <c r="M2076" s="14">
        <f>Tabela2[[#This Row],[nacionalFederal]]/100</f>
        <v>0.1726</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17.260000000000002</v>
      </c>
      <c r="I2077">
        <v>0</v>
      </c>
      <c r="J2077">
        <v>0</v>
      </c>
      <c r="K2077" s="32">
        <f>SUM(Tabela2[[#This Row],[Tributação federal para nacionais]:[Tributação municipal]])</f>
        <v>0.30709999999999998</v>
      </c>
      <c r="L2077" s="14">
        <f>Tabela2[[#This Row],[importadosFederal]]/100</f>
        <v>0.13449999999999998</v>
      </c>
      <c r="M2077" s="14">
        <f>Tabela2[[#This Row],[nacionalFederal]]/100</f>
        <v>0.1726</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17.260000000000002</v>
      </c>
      <c r="I2078">
        <v>0</v>
      </c>
      <c r="J2078">
        <v>0</v>
      </c>
      <c r="K2078" s="32">
        <f>SUM(Tabela2[[#This Row],[Tributação federal para nacionais]:[Tributação municipal]])</f>
        <v>0.30709999999999998</v>
      </c>
      <c r="L2078" s="14">
        <f>Tabela2[[#This Row],[importadosFederal]]/100</f>
        <v>0.13449999999999998</v>
      </c>
      <c r="M2078" s="14">
        <f>Tabela2[[#This Row],[nacionalFederal]]/100</f>
        <v>0.1726</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14.64</v>
      </c>
      <c r="I2079">
        <v>0</v>
      </c>
      <c r="J2079">
        <v>0</v>
      </c>
      <c r="K2079" s="32">
        <f>SUM(Tabela2[[#This Row],[Tributação federal para nacionais]:[Tributação municipal]])</f>
        <v>0.28089999999999998</v>
      </c>
      <c r="L2079" s="14">
        <f>Tabela2[[#This Row],[importadosFederal]]/100</f>
        <v>0.13449999999999998</v>
      </c>
      <c r="M2079" s="14">
        <f>Tabela2[[#This Row],[nacionalFederal]]/100</f>
        <v>0.1464</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21.76</v>
      </c>
      <c r="I2080">
        <v>0</v>
      </c>
      <c r="J2080">
        <v>0</v>
      </c>
      <c r="K2080" s="32">
        <f>SUM(Tabela2[[#This Row],[Tributação federal para nacionais]:[Tributação municipal]])</f>
        <v>0.35209999999999997</v>
      </c>
      <c r="L2080" s="14">
        <f>Tabela2[[#This Row],[importadosFederal]]/100</f>
        <v>0.13449999999999998</v>
      </c>
      <c r="M2080" s="14">
        <f>Tabela2[[#This Row],[nacionalFederal]]/100</f>
        <v>0.21760000000000002</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14.64</v>
      </c>
      <c r="I2081">
        <v>0</v>
      </c>
      <c r="J2081">
        <v>0</v>
      </c>
      <c r="K2081" s="32">
        <f>SUM(Tabela2[[#This Row],[Tributação federal para nacionais]:[Tributação municipal]])</f>
        <v>0.28089999999999998</v>
      </c>
      <c r="L2081" s="14">
        <f>Tabela2[[#This Row],[importadosFederal]]/100</f>
        <v>0.13449999999999998</v>
      </c>
      <c r="M2081" s="14">
        <f>Tabela2[[#This Row],[nacionalFederal]]/100</f>
        <v>0.1464</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14.64</v>
      </c>
      <c r="I2082">
        <v>0</v>
      </c>
      <c r="J2082">
        <v>0</v>
      </c>
      <c r="K2082" s="32">
        <f>SUM(Tabela2[[#This Row],[Tributação federal para nacionais]:[Tributação municipal]])</f>
        <v>0.28089999999999998</v>
      </c>
      <c r="L2082" s="14">
        <f>Tabela2[[#This Row],[importadosFederal]]/100</f>
        <v>0.13449999999999998</v>
      </c>
      <c r="M2082" s="14">
        <f>Tabela2[[#This Row],[nacionalFederal]]/100</f>
        <v>0.1464</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14.64</v>
      </c>
      <c r="I2083">
        <v>0</v>
      </c>
      <c r="J2083">
        <v>0</v>
      </c>
      <c r="K2083" s="32">
        <f>SUM(Tabela2[[#This Row],[Tributação federal para nacionais]:[Tributação municipal]])</f>
        <v>0.28089999999999998</v>
      </c>
      <c r="L2083" s="14">
        <f>Tabela2[[#This Row],[importadosFederal]]/100</f>
        <v>0.13449999999999998</v>
      </c>
      <c r="M2083" s="14">
        <f>Tabela2[[#This Row],[nacionalFederal]]/100</f>
        <v>0.1464</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14.64</v>
      </c>
      <c r="I2084">
        <v>0</v>
      </c>
      <c r="J2084">
        <v>0</v>
      </c>
      <c r="K2084" s="32">
        <f>SUM(Tabela2[[#This Row],[Tributação federal para nacionais]:[Tributação municipal]])</f>
        <v>0.28089999999999998</v>
      </c>
      <c r="L2084" s="14">
        <f>Tabela2[[#This Row],[importadosFederal]]/100</f>
        <v>0.13449999999999998</v>
      </c>
      <c r="M2084" s="14">
        <f>Tabela2[[#This Row],[nacionalFederal]]/100</f>
        <v>0.1464</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14.64</v>
      </c>
      <c r="I2085">
        <v>0</v>
      </c>
      <c r="J2085">
        <v>0</v>
      </c>
      <c r="K2085" s="32">
        <f>SUM(Tabela2[[#This Row],[Tributação federal para nacionais]:[Tributação municipal]])</f>
        <v>0.28089999999999998</v>
      </c>
      <c r="L2085" s="14">
        <f>Tabela2[[#This Row],[importadosFederal]]/100</f>
        <v>0.13449999999999998</v>
      </c>
      <c r="M2085" s="14">
        <f>Tabela2[[#This Row],[nacionalFederal]]/100</f>
        <v>0.1464</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15.56</v>
      </c>
      <c r="I2086">
        <v>17</v>
      </c>
      <c r="J2086">
        <v>0</v>
      </c>
      <c r="K2086" s="32">
        <f>SUM(Tabela2[[#This Row],[Tributação federal para nacionais]:[Tributação municipal]])</f>
        <v>0.46010000000000006</v>
      </c>
      <c r="L2086" s="14">
        <f>Tabela2[[#This Row],[importadosFederal]]/100</f>
        <v>0.13449999999999998</v>
      </c>
      <c r="M2086" s="14">
        <f>Tabela2[[#This Row],[nacionalFederal]]/100</f>
        <v>0.15560000000000002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5.74</v>
      </c>
      <c r="I2087">
        <v>0</v>
      </c>
      <c r="J2087">
        <v>0</v>
      </c>
      <c r="K2087" s="32">
        <f>SUM(Tabela2[[#This Row],[Tributação federal para nacionais]:[Tributação municipal]])</f>
        <v>9.9400000000000002E-2</v>
      </c>
      <c r="L2087" s="14">
        <f>Tabela2[[#This Row],[importadosFederal]]/100</f>
        <v>4.2000000000000003E-2</v>
      </c>
      <c r="M2087" s="14">
        <f>Tabela2[[#This Row],[nacionalFederal]]/100</f>
        <v>5.74E-2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17295</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17296</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17297</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17298</v>
      </c>
      <c r="G2111">
        <v>4.2</v>
      </c>
      <c r="H2111">
        <v>8.44</v>
      </c>
      <c r="I2111">
        <v>0</v>
      </c>
      <c r="J2111">
        <v>0</v>
      </c>
      <c r="K2111" s="32">
        <f>SUM(Tabela2[[#This Row],[Tributação federal para nacionais]:[Tributação municipal]])</f>
        <v>0.12639999999999998</v>
      </c>
      <c r="L2111" s="14">
        <f>Tabela2[[#This Row],[importadosFederal]]/100</f>
        <v>4.2000000000000003E-2</v>
      </c>
      <c r="M2111" s="14">
        <f>Tabela2[[#This Row],[nacionalFederal]]/100</f>
        <v>8.4399999999999989E-2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17299</v>
      </c>
      <c r="G2112">
        <v>4.2</v>
      </c>
      <c r="H2112">
        <v>8.44</v>
      </c>
      <c r="I2112">
        <v>0</v>
      </c>
      <c r="J2112">
        <v>0</v>
      </c>
      <c r="K2112" s="32">
        <f>SUM(Tabela2[[#This Row],[Tributação federal para nacionais]:[Tributação municipal]])</f>
        <v>0.12639999999999998</v>
      </c>
      <c r="L2112" s="14">
        <f>Tabela2[[#This Row],[importadosFederal]]/100</f>
        <v>4.2000000000000003E-2</v>
      </c>
      <c r="M2112" s="14">
        <f>Tabela2[[#This Row],[nacionalFederal]]/100</f>
        <v>8.4399999999999989E-2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17300</v>
      </c>
      <c r="G2113">
        <v>4.2</v>
      </c>
      <c r="H2113">
        <v>5.58</v>
      </c>
      <c r="I2113">
        <v>0</v>
      </c>
      <c r="J2113">
        <v>0</v>
      </c>
      <c r="K2113" s="32">
        <f>SUM(Tabela2[[#This Row],[Tributação federal para nacionais]:[Tributação municipal]])</f>
        <v>9.7799999999999998E-2</v>
      </c>
      <c r="L2113" s="14">
        <f>Tabela2[[#This Row],[importadosFederal]]/100</f>
        <v>4.2000000000000003E-2</v>
      </c>
      <c r="M2113" s="14">
        <f>Tabela2[[#This Row],[nacionalFederal]]/100</f>
        <v>5.5800000000000002E-2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17301</v>
      </c>
      <c r="G2114">
        <v>4.2</v>
      </c>
      <c r="H2114">
        <v>5.58</v>
      </c>
      <c r="I2114">
        <v>0</v>
      </c>
      <c r="J2114">
        <v>0</v>
      </c>
      <c r="K2114" s="32">
        <f>SUM(Tabela2[[#This Row],[Tributação federal para nacionais]:[Tributação municipal]])</f>
        <v>9.7799999999999998E-2</v>
      </c>
      <c r="L2114" s="14">
        <f>Tabela2[[#This Row],[importadosFederal]]/100</f>
        <v>4.2000000000000003E-2</v>
      </c>
      <c r="M2114" s="14">
        <f>Tabela2[[#This Row],[nacionalFederal]]/100</f>
        <v>5.5800000000000002E-2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8.44</v>
      </c>
      <c r="I2115">
        <v>0</v>
      </c>
      <c r="J2115">
        <v>0</v>
      </c>
      <c r="K2115" s="32">
        <f>SUM(Tabela2[[#This Row],[Tributação federal para nacionais]:[Tributação municipal]])</f>
        <v>0.12639999999999998</v>
      </c>
      <c r="L2115" s="14">
        <f>Tabela2[[#This Row],[importadosFederal]]/100</f>
        <v>4.2000000000000003E-2</v>
      </c>
      <c r="M2115" s="14">
        <f>Tabela2[[#This Row],[nacionalFederal]]/100</f>
        <v>8.4399999999999989E-2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17302</v>
      </c>
      <c r="G2116">
        <v>4.2</v>
      </c>
      <c r="H2116">
        <v>8.44</v>
      </c>
      <c r="I2116">
        <v>0</v>
      </c>
      <c r="J2116">
        <v>0</v>
      </c>
      <c r="K2116" s="32">
        <f>SUM(Tabela2[[#This Row],[Tributação federal para nacionais]:[Tributação municipal]])</f>
        <v>0.12639999999999998</v>
      </c>
      <c r="L2116" s="14">
        <f>Tabela2[[#This Row],[importadosFederal]]/100</f>
        <v>4.2000000000000003E-2</v>
      </c>
      <c r="M2116" s="14">
        <f>Tabela2[[#This Row],[nacionalFederal]]/100</f>
        <v>8.4399999999999989E-2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17303</v>
      </c>
      <c r="G2117">
        <v>4.2</v>
      </c>
      <c r="H2117">
        <v>5.58</v>
      </c>
      <c r="I2117">
        <v>0</v>
      </c>
      <c r="J2117">
        <v>0</v>
      </c>
      <c r="K2117" s="32">
        <f>SUM(Tabela2[[#This Row],[Tributação federal para nacionais]:[Tributação municipal]])</f>
        <v>9.7799999999999998E-2</v>
      </c>
      <c r="L2117" s="14">
        <f>Tabela2[[#This Row],[importadosFederal]]/100</f>
        <v>4.2000000000000003E-2</v>
      </c>
      <c r="M2117" s="14">
        <f>Tabela2[[#This Row],[nacionalFederal]]/100</f>
        <v>5.5800000000000002E-2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5.58</v>
      </c>
      <c r="I2118">
        <v>0</v>
      </c>
      <c r="J2118">
        <v>0</v>
      </c>
      <c r="K2118" s="32">
        <f>SUM(Tabela2[[#This Row],[Tributação federal para nacionais]:[Tributação municipal]])</f>
        <v>9.7799999999999998E-2</v>
      </c>
      <c r="L2118" s="14">
        <f>Tabela2[[#This Row],[importadosFederal]]/100</f>
        <v>4.2000000000000003E-2</v>
      </c>
      <c r="M2118" s="14">
        <f>Tabela2[[#This Row],[nacionalFederal]]/100</f>
        <v>5.5800000000000002E-2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5.58</v>
      </c>
      <c r="I2119">
        <v>0</v>
      </c>
      <c r="J2119">
        <v>0</v>
      </c>
      <c r="K2119" s="32">
        <f>SUM(Tabela2[[#This Row],[Tributação federal para nacionais]:[Tributação municipal]])</f>
        <v>9.7799999999999998E-2</v>
      </c>
      <c r="L2119" s="14">
        <f>Tabela2[[#This Row],[importadosFederal]]/100</f>
        <v>4.2000000000000003E-2</v>
      </c>
      <c r="M2119" s="14">
        <f>Tabela2[[#This Row],[nacionalFederal]]/100</f>
        <v>5.5800000000000002E-2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17304</v>
      </c>
      <c r="G2120">
        <v>4.2</v>
      </c>
      <c r="H2120">
        <v>8.44</v>
      </c>
      <c r="I2120">
        <v>0</v>
      </c>
      <c r="J2120">
        <v>0</v>
      </c>
      <c r="K2120" s="32">
        <f>SUM(Tabela2[[#This Row],[Tributação federal para nacionais]:[Tributação municipal]])</f>
        <v>0.12639999999999998</v>
      </c>
      <c r="L2120" s="14">
        <f>Tabela2[[#This Row],[importadosFederal]]/100</f>
        <v>4.2000000000000003E-2</v>
      </c>
      <c r="M2120" s="14">
        <f>Tabela2[[#This Row],[nacionalFederal]]/100</f>
        <v>8.4399999999999989E-2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8.44</v>
      </c>
      <c r="I2121">
        <v>0</v>
      </c>
      <c r="J2121">
        <v>0</v>
      </c>
      <c r="K2121" s="32">
        <f>SUM(Tabela2[[#This Row],[Tributação federal para nacionais]:[Tributação municipal]])</f>
        <v>0.12639999999999998</v>
      </c>
      <c r="L2121" s="14">
        <f>Tabela2[[#This Row],[importadosFederal]]/100</f>
        <v>4.2000000000000003E-2</v>
      </c>
      <c r="M2121" s="14">
        <f>Tabela2[[#This Row],[nacionalFederal]]/100</f>
        <v>8.4399999999999989E-2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17305</v>
      </c>
      <c r="G2122">
        <v>4.2</v>
      </c>
      <c r="H2122">
        <v>8.44</v>
      </c>
      <c r="I2122">
        <v>0</v>
      </c>
      <c r="J2122">
        <v>0</v>
      </c>
      <c r="K2122" s="32">
        <f>SUM(Tabela2[[#This Row],[Tributação federal para nacionais]:[Tributação municipal]])</f>
        <v>0.12639999999999998</v>
      </c>
      <c r="L2122" s="14">
        <f>Tabela2[[#This Row],[importadosFederal]]/100</f>
        <v>4.2000000000000003E-2</v>
      </c>
      <c r="M2122" s="14">
        <f>Tabela2[[#This Row],[nacionalFederal]]/100</f>
        <v>8.4399999999999989E-2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5.58</v>
      </c>
      <c r="I2123">
        <v>0</v>
      </c>
      <c r="J2123">
        <v>0</v>
      </c>
      <c r="K2123" s="32">
        <f>SUM(Tabela2[[#This Row],[Tributação federal para nacionais]:[Tributação municipal]])</f>
        <v>9.7799999999999998E-2</v>
      </c>
      <c r="L2123" s="14">
        <f>Tabela2[[#This Row],[importadosFederal]]/100</f>
        <v>4.2000000000000003E-2</v>
      </c>
      <c r="M2123" s="14">
        <f>Tabela2[[#This Row],[nacionalFederal]]/100</f>
        <v>5.5800000000000002E-2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17306</v>
      </c>
      <c r="G2124">
        <v>4.2</v>
      </c>
      <c r="H2124">
        <v>5.58</v>
      </c>
      <c r="I2124">
        <v>0</v>
      </c>
      <c r="J2124">
        <v>0</v>
      </c>
      <c r="K2124" s="32">
        <f>SUM(Tabela2[[#This Row],[Tributação federal para nacionais]:[Tributação municipal]])</f>
        <v>9.7799999999999998E-2</v>
      </c>
      <c r="L2124" s="14">
        <f>Tabela2[[#This Row],[importadosFederal]]/100</f>
        <v>4.2000000000000003E-2</v>
      </c>
      <c r="M2124" s="14">
        <f>Tabela2[[#This Row],[nacionalFederal]]/100</f>
        <v>5.5800000000000002E-2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5.58</v>
      </c>
      <c r="I2125">
        <v>0</v>
      </c>
      <c r="J2125">
        <v>0</v>
      </c>
      <c r="K2125" s="32">
        <f>SUM(Tabela2[[#This Row],[Tributação federal para nacionais]:[Tributação municipal]])</f>
        <v>9.7799999999999998E-2</v>
      </c>
      <c r="L2125" s="14">
        <f>Tabela2[[#This Row],[importadosFederal]]/100</f>
        <v>4.2000000000000003E-2</v>
      </c>
      <c r="M2125" s="14">
        <f>Tabela2[[#This Row],[nacionalFederal]]/100</f>
        <v>5.5800000000000002E-2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17307</v>
      </c>
      <c r="G2126">
        <v>4.2</v>
      </c>
      <c r="H2126">
        <v>5.58</v>
      </c>
      <c r="I2126">
        <v>0</v>
      </c>
      <c r="J2126">
        <v>0</v>
      </c>
      <c r="K2126" s="32">
        <f>SUM(Tabela2[[#This Row],[Tributação federal para nacionais]:[Tributação municipal]])</f>
        <v>9.7799999999999998E-2</v>
      </c>
      <c r="L2126" s="14">
        <f>Tabela2[[#This Row],[importadosFederal]]/100</f>
        <v>4.2000000000000003E-2</v>
      </c>
      <c r="M2126" s="14">
        <f>Tabela2[[#This Row],[nacionalFederal]]/100</f>
        <v>5.5800000000000002E-2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5.58</v>
      </c>
      <c r="I2127">
        <v>0</v>
      </c>
      <c r="J2127">
        <v>0</v>
      </c>
      <c r="K2127" s="32">
        <f>SUM(Tabela2[[#This Row],[Tributação federal para nacionais]:[Tributação municipal]])</f>
        <v>9.7799999999999998E-2</v>
      </c>
      <c r="L2127" s="14">
        <f>Tabela2[[#This Row],[importadosFederal]]/100</f>
        <v>4.2000000000000003E-2</v>
      </c>
      <c r="M2127" s="14">
        <f>Tabela2[[#This Row],[nacionalFederal]]/100</f>
        <v>5.5800000000000002E-2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5.58</v>
      </c>
      <c r="I2129">
        <v>0</v>
      </c>
      <c r="J2129">
        <v>0</v>
      </c>
      <c r="K2129" s="32">
        <f>SUM(Tabela2[[#This Row],[Tributação federal para nacionais]:[Tributação municipal]])</f>
        <v>9.7799999999999998E-2</v>
      </c>
      <c r="L2129" s="14">
        <f>Tabela2[[#This Row],[importadosFederal]]/100</f>
        <v>4.2000000000000003E-2</v>
      </c>
      <c r="M2129" s="14">
        <f>Tabela2[[#This Row],[nacionalFederal]]/100</f>
        <v>5.5800000000000002E-2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5.58</v>
      </c>
      <c r="I2130">
        <v>0</v>
      </c>
      <c r="J2130">
        <v>0</v>
      </c>
      <c r="K2130" s="32">
        <f>SUM(Tabela2[[#This Row],[Tributação federal para nacionais]:[Tributação municipal]])</f>
        <v>9.7799999999999998E-2</v>
      </c>
      <c r="L2130" s="14">
        <f>Tabela2[[#This Row],[importadosFederal]]/100</f>
        <v>4.2000000000000003E-2</v>
      </c>
      <c r="M2130" s="14">
        <f>Tabela2[[#This Row],[nacionalFederal]]/100</f>
        <v>5.5800000000000002E-2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5.58</v>
      </c>
      <c r="I2131">
        <v>0</v>
      </c>
      <c r="J2131">
        <v>0</v>
      </c>
      <c r="K2131" s="32">
        <f>SUM(Tabela2[[#This Row],[Tributação federal para nacionais]:[Tributação municipal]])</f>
        <v>9.7799999999999998E-2</v>
      </c>
      <c r="L2131" s="14">
        <f>Tabela2[[#This Row],[importadosFederal]]/100</f>
        <v>4.2000000000000003E-2</v>
      </c>
      <c r="M2131" s="14">
        <f>Tabela2[[#This Row],[nacionalFederal]]/100</f>
        <v>5.5800000000000002E-2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5.58</v>
      </c>
      <c r="I2132">
        <v>0</v>
      </c>
      <c r="J2132">
        <v>0</v>
      </c>
      <c r="K2132" s="32">
        <f>SUM(Tabela2[[#This Row],[Tributação federal para nacionais]:[Tributação municipal]])</f>
        <v>9.7799999999999998E-2</v>
      </c>
      <c r="L2132" s="14">
        <f>Tabela2[[#This Row],[importadosFederal]]/100</f>
        <v>4.2000000000000003E-2</v>
      </c>
      <c r="M2132" s="14">
        <f>Tabela2[[#This Row],[nacionalFederal]]/100</f>
        <v>5.5800000000000002E-2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8.44</v>
      </c>
      <c r="I2133">
        <v>0</v>
      </c>
      <c r="J2133">
        <v>0</v>
      </c>
      <c r="K2133" s="32">
        <f>SUM(Tabela2[[#This Row],[Tributação federal para nacionais]:[Tributação municipal]])</f>
        <v>0.12639999999999998</v>
      </c>
      <c r="L2133" s="14">
        <f>Tabela2[[#This Row],[importadosFederal]]/100</f>
        <v>4.2000000000000003E-2</v>
      </c>
      <c r="M2133" s="14">
        <f>Tabela2[[#This Row],[nacionalFederal]]/100</f>
        <v>8.4399999999999989E-2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5.58</v>
      </c>
      <c r="I2134">
        <v>0</v>
      </c>
      <c r="J2134">
        <v>0</v>
      </c>
      <c r="K2134" s="32">
        <f>SUM(Tabela2[[#This Row],[Tributação federal para nacionais]:[Tributação municipal]])</f>
        <v>9.7799999999999998E-2</v>
      </c>
      <c r="L2134" s="14">
        <f>Tabela2[[#This Row],[importadosFederal]]/100</f>
        <v>4.2000000000000003E-2</v>
      </c>
      <c r="M2134" s="14">
        <f>Tabela2[[#This Row],[nacionalFederal]]/100</f>
        <v>5.5800000000000002E-2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5.58</v>
      </c>
      <c r="I2135">
        <v>0</v>
      </c>
      <c r="J2135">
        <v>0</v>
      </c>
      <c r="K2135" s="32">
        <f>SUM(Tabela2[[#This Row],[Tributação federal para nacionais]:[Tributação municipal]])</f>
        <v>9.7799999999999998E-2</v>
      </c>
      <c r="L2135" s="14">
        <f>Tabela2[[#This Row],[importadosFederal]]/100</f>
        <v>4.2000000000000003E-2</v>
      </c>
      <c r="M2135" s="14">
        <f>Tabela2[[#This Row],[nacionalFederal]]/100</f>
        <v>5.5800000000000002E-2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5.58</v>
      </c>
      <c r="I2136">
        <v>0</v>
      </c>
      <c r="J2136">
        <v>0</v>
      </c>
      <c r="K2136" s="32">
        <f>SUM(Tabela2[[#This Row],[Tributação federal para nacionais]:[Tributação municipal]])</f>
        <v>9.7799999999999998E-2</v>
      </c>
      <c r="L2136" s="14">
        <f>Tabela2[[#This Row],[importadosFederal]]/100</f>
        <v>4.2000000000000003E-2</v>
      </c>
      <c r="M2136" s="14">
        <f>Tabela2[[#This Row],[nacionalFederal]]/100</f>
        <v>5.5800000000000002E-2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5.58</v>
      </c>
      <c r="I2137">
        <v>0</v>
      </c>
      <c r="J2137">
        <v>0</v>
      </c>
      <c r="K2137" s="32">
        <f>SUM(Tabela2[[#This Row],[Tributação federal para nacionais]:[Tributação municipal]])</f>
        <v>9.7799999999999998E-2</v>
      </c>
      <c r="L2137" s="14">
        <f>Tabela2[[#This Row],[importadosFederal]]/100</f>
        <v>4.2000000000000003E-2</v>
      </c>
      <c r="M2137" s="14">
        <f>Tabela2[[#This Row],[nacionalFederal]]/100</f>
        <v>5.5800000000000002E-2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5.58</v>
      </c>
      <c r="I2138">
        <v>0</v>
      </c>
      <c r="J2138">
        <v>0</v>
      </c>
      <c r="K2138" s="32">
        <f>SUM(Tabela2[[#This Row],[Tributação federal para nacionais]:[Tributação municipal]])</f>
        <v>9.7799999999999998E-2</v>
      </c>
      <c r="L2138" s="14">
        <f>Tabela2[[#This Row],[importadosFederal]]/100</f>
        <v>4.2000000000000003E-2</v>
      </c>
      <c r="M2138" s="14">
        <f>Tabela2[[#This Row],[nacionalFederal]]/100</f>
        <v>5.5800000000000002E-2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8.44</v>
      </c>
      <c r="I2139">
        <v>0</v>
      </c>
      <c r="J2139">
        <v>0</v>
      </c>
      <c r="K2139" s="32">
        <f>SUM(Tabela2[[#This Row],[Tributação federal para nacionais]:[Tributação municipal]])</f>
        <v>0.12639999999999998</v>
      </c>
      <c r="L2139" s="14">
        <f>Tabela2[[#This Row],[importadosFederal]]/100</f>
        <v>4.2000000000000003E-2</v>
      </c>
      <c r="M2139" s="14">
        <f>Tabela2[[#This Row],[nacionalFederal]]/100</f>
        <v>8.4399999999999989E-2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8.44</v>
      </c>
      <c r="I2140">
        <v>0</v>
      </c>
      <c r="J2140">
        <v>0</v>
      </c>
      <c r="K2140" s="32">
        <f>SUM(Tabela2[[#This Row],[Tributação federal para nacionais]:[Tributação municipal]])</f>
        <v>0.12639999999999998</v>
      </c>
      <c r="L2140" s="14">
        <f>Tabela2[[#This Row],[importadosFederal]]/100</f>
        <v>4.2000000000000003E-2</v>
      </c>
      <c r="M2140" s="14">
        <f>Tabela2[[#This Row],[nacionalFederal]]/100</f>
        <v>8.4399999999999989E-2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5.58</v>
      </c>
      <c r="I2141">
        <v>0</v>
      </c>
      <c r="J2141">
        <v>0</v>
      </c>
      <c r="K2141" s="32">
        <f>SUM(Tabela2[[#This Row],[Tributação federal para nacionais]:[Tributação municipal]])</f>
        <v>9.7799999999999998E-2</v>
      </c>
      <c r="L2141" s="14">
        <f>Tabela2[[#This Row],[importadosFederal]]/100</f>
        <v>4.2000000000000003E-2</v>
      </c>
      <c r="M2141" s="14">
        <f>Tabela2[[#This Row],[nacionalFederal]]/100</f>
        <v>5.5800000000000002E-2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5.58</v>
      </c>
      <c r="I2142">
        <v>0</v>
      </c>
      <c r="J2142">
        <v>0</v>
      </c>
      <c r="K2142" s="32">
        <f>SUM(Tabela2[[#This Row],[Tributação federal para nacionais]:[Tributação municipal]])</f>
        <v>9.7799999999999998E-2</v>
      </c>
      <c r="L2142" s="14">
        <f>Tabela2[[#This Row],[importadosFederal]]/100</f>
        <v>4.2000000000000003E-2</v>
      </c>
      <c r="M2142" s="14">
        <f>Tabela2[[#This Row],[nacionalFederal]]/100</f>
        <v>5.5800000000000002E-2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5.58</v>
      </c>
      <c r="I2143">
        <v>0</v>
      </c>
      <c r="J2143">
        <v>0</v>
      </c>
      <c r="K2143" s="32">
        <f>SUM(Tabela2[[#This Row],[Tributação federal para nacionais]:[Tributação municipal]])</f>
        <v>9.7799999999999998E-2</v>
      </c>
      <c r="L2143" s="14">
        <f>Tabela2[[#This Row],[importadosFederal]]/100</f>
        <v>4.2000000000000003E-2</v>
      </c>
      <c r="M2143" s="14">
        <f>Tabela2[[#This Row],[nacionalFederal]]/100</f>
        <v>5.5800000000000002E-2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5.58</v>
      </c>
      <c r="I2144">
        <v>0</v>
      </c>
      <c r="J2144">
        <v>0</v>
      </c>
      <c r="K2144" s="32">
        <f>SUM(Tabela2[[#This Row],[Tributação federal para nacionais]:[Tributação municipal]])</f>
        <v>9.7799999999999998E-2</v>
      </c>
      <c r="L2144" s="14">
        <f>Tabela2[[#This Row],[importadosFederal]]/100</f>
        <v>4.2000000000000003E-2</v>
      </c>
      <c r="M2144" s="14">
        <f>Tabela2[[#This Row],[nacionalFederal]]/100</f>
        <v>5.5800000000000002E-2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5.58</v>
      </c>
      <c r="I2145">
        <v>0</v>
      </c>
      <c r="J2145">
        <v>0</v>
      </c>
      <c r="K2145" s="32">
        <f>SUM(Tabela2[[#This Row],[Tributação federal para nacionais]:[Tributação municipal]])</f>
        <v>9.7799999999999998E-2</v>
      </c>
      <c r="L2145" s="14">
        <f>Tabela2[[#This Row],[importadosFederal]]/100</f>
        <v>4.2000000000000003E-2</v>
      </c>
      <c r="M2145" s="14">
        <f>Tabela2[[#This Row],[nacionalFederal]]/100</f>
        <v>5.5800000000000002E-2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5.58</v>
      </c>
      <c r="I2146">
        <v>0</v>
      </c>
      <c r="J2146">
        <v>0</v>
      </c>
      <c r="K2146" s="32">
        <f>SUM(Tabela2[[#This Row],[Tributação federal para nacionais]:[Tributação municipal]])</f>
        <v>9.7799999999999998E-2</v>
      </c>
      <c r="L2146" s="14">
        <f>Tabela2[[#This Row],[importadosFederal]]/100</f>
        <v>4.2000000000000003E-2</v>
      </c>
      <c r="M2146" s="14">
        <f>Tabela2[[#This Row],[nacionalFederal]]/100</f>
        <v>5.5800000000000002E-2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5.58</v>
      </c>
      <c r="I2147">
        <v>0</v>
      </c>
      <c r="J2147">
        <v>0</v>
      </c>
      <c r="K2147" s="32">
        <f>SUM(Tabela2[[#This Row],[Tributação federal para nacionais]:[Tributação municipal]])</f>
        <v>9.7799999999999998E-2</v>
      </c>
      <c r="L2147" s="14">
        <f>Tabela2[[#This Row],[importadosFederal]]/100</f>
        <v>4.2000000000000003E-2</v>
      </c>
      <c r="M2147" s="14">
        <f>Tabela2[[#This Row],[nacionalFederal]]/100</f>
        <v>5.5800000000000002E-2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5.58</v>
      </c>
      <c r="I2148">
        <v>0</v>
      </c>
      <c r="J2148">
        <v>0</v>
      </c>
      <c r="K2148" s="32">
        <f>SUM(Tabela2[[#This Row],[Tributação federal para nacionais]:[Tributação municipal]])</f>
        <v>9.7799999999999998E-2</v>
      </c>
      <c r="L2148" s="14">
        <f>Tabela2[[#This Row],[importadosFederal]]/100</f>
        <v>4.2000000000000003E-2</v>
      </c>
      <c r="M2148" s="14">
        <f>Tabela2[[#This Row],[nacionalFederal]]/100</f>
        <v>5.5800000000000002E-2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5.58</v>
      </c>
      <c r="I2149">
        <v>0</v>
      </c>
      <c r="J2149">
        <v>0</v>
      </c>
      <c r="K2149" s="32">
        <f>SUM(Tabela2[[#This Row],[Tributação federal para nacionais]:[Tributação municipal]])</f>
        <v>9.7799999999999998E-2</v>
      </c>
      <c r="L2149" s="14">
        <f>Tabela2[[#This Row],[importadosFederal]]/100</f>
        <v>4.2000000000000003E-2</v>
      </c>
      <c r="M2149" s="14">
        <f>Tabela2[[#This Row],[nacionalFederal]]/100</f>
        <v>5.5800000000000002E-2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5.58</v>
      </c>
      <c r="I2150">
        <v>0</v>
      </c>
      <c r="J2150">
        <v>0</v>
      </c>
      <c r="K2150" s="32">
        <f>SUM(Tabela2[[#This Row],[Tributação federal para nacionais]:[Tributação municipal]])</f>
        <v>9.7799999999999998E-2</v>
      </c>
      <c r="L2150" s="14">
        <f>Tabela2[[#This Row],[importadosFederal]]/100</f>
        <v>4.2000000000000003E-2</v>
      </c>
      <c r="M2150" s="14">
        <f>Tabela2[[#This Row],[nacionalFederal]]/100</f>
        <v>5.5800000000000002E-2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5.58</v>
      </c>
      <c r="I2151">
        <v>0</v>
      </c>
      <c r="J2151">
        <v>0</v>
      </c>
      <c r="K2151" s="32">
        <f>SUM(Tabela2[[#This Row],[Tributação federal para nacionais]:[Tributação municipal]])</f>
        <v>9.7799999999999998E-2</v>
      </c>
      <c r="L2151" s="14">
        <f>Tabela2[[#This Row],[importadosFederal]]/100</f>
        <v>4.2000000000000003E-2</v>
      </c>
      <c r="M2151" s="14">
        <f>Tabela2[[#This Row],[nacionalFederal]]/100</f>
        <v>5.5800000000000002E-2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5.58</v>
      </c>
      <c r="I2152">
        <v>0</v>
      </c>
      <c r="J2152">
        <v>0</v>
      </c>
      <c r="K2152" s="32">
        <f>SUM(Tabela2[[#This Row],[Tributação federal para nacionais]:[Tributação municipal]])</f>
        <v>9.7799999999999998E-2</v>
      </c>
      <c r="L2152" s="14">
        <f>Tabela2[[#This Row],[importadosFederal]]/100</f>
        <v>4.2000000000000003E-2</v>
      </c>
      <c r="M2152" s="14">
        <f>Tabela2[[#This Row],[nacionalFederal]]/100</f>
        <v>5.5800000000000002E-2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8.44</v>
      </c>
      <c r="I2153">
        <v>0</v>
      </c>
      <c r="J2153">
        <v>0</v>
      </c>
      <c r="K2153" s="32">
        <f>SUM(Tabela2[[#This Row],[Tributação federal para nacionais]:[Tributação municipal]])</f>
        <v>0.12639999999999998</v>
      </c>
      <c r="L2153" s="14">
        <f>Tabela2[[#This Row],[importadosFederal]]/100</f>
        <v>4.2000000000000003E-2</v>
      </c>
      <c r="M2153" s="14">
        <f>Tabela2[[#This Row],[nacionalFederal]]/100</f>
        <v>8.4399999999999989E-2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5.58</v>
      </c>
      <c r="I2154">
        <v>0</v>
      </c>
      <c r="J2154">
        <v>0</v>
      </c>
      <c r="K2154" s="32">
        <f>SUM(Tabela2[[#This Row],[Tributação federal para nacionais]:[Tributação municipal]])</f>
        <v>9.7799999999999998E-2</v>
      </c>
      <c r="L2154" s="14">
        <f>Tabela2[[#This Row],[importadosFederal]]/100</f>
        <v>4.2000000000000003E-2</v>
      </c>
      <c r="M2154" s="14">
        <f>Tabela2[[#This Row],[nacionalFederal]]/100</f>
        <v>5.5800000000000002E-2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5.58</v>
      </c>
      <c r="I2155">
        <v>0</v>
      </c>
      <c r="J2155">
        <v>0</v>
      </c>
      <c r="K2155" s="32">
        <f>SUM(Tabela2[[#This Row],[Tributação federal para nacionais]:[Tributação municipal]])</f>
        <v>9.7799999999999998E-2</v>
      </c>
      <c r="L2155" s="14">
        <f>Tabela2[[#This Row],[importadosFederal]]/100</f>
        <v>4.2000000000000003E-2</v>
      </c>
      <c r="M2155" s="14">
        <f>Tabela2[[#This Row],[nacionalFederal]]/100</f>
        <v>5.5800000000000002E-2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5.58</v>
      </c>
      <c r="I2156">
        <v>0</v>
      </c>
      <c r="J2156">
        <v>0</v>
      </c>
      <c r="K2156" s="32">
        <f>SUM(Tabela2[[#This Row],[Tributação federal para nacionais]:[Tributação municipal]])</f>
        <v>9.7799999999999998E-2</v>
      </c>
      <c r="L2156" s="14">
        <f>Tabela2[[#This Row],[importadosFederal]]/100</f>
        <v>4.2000000000000003E-2</v>
      </c>
      <c r="M2156" s="14">
        <f>Tabela2[[#This Row],[nacionalFederal]]/100</f>
        <v>5.5800000000000002E-2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5.58</v>
      </c>
      <c r="I2157">
        <v>0</v>
      </c>
      <c r="J2157">
        <v>0</v>
      </c>
      <c r="K2157" s="32">
        <f>SUM(Tabela2[[#This Row],[Tributação federal para nacionais]:[Tributação municipal]])</f>
        <v>9.7799999999999998E-2</v>
      </c>
      <c r="L2157" s="14">
        <f>Tabela2[[#This Row],[importadosFederal]]/100</f>
        <v>4.2000000000000003E-2</v>
      </c>
      <c r="M2157" s="14">
        <f>Tabela2[[#This Row],[nacionalFederal]]/100</f>
        <v>5.5800000000000002E-2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5.58</v>
      </c>
      <c r="I2158">
        <v>0</v>
      </c>
      <c r="J2158">
        <v>0</v>
      </c>
      <c r="K2158" s="32">
        <f>SUM(Tabela2[[#This Row],[Tributação federal para nacionais]:[Tributação municipal]])</f>
        <v>9.7799999999999998E-2</v>
      </c>
      <c r="L2158" s="14">
        <f>Tabela2[[#This Row],[importadosFederal]]/100</f>
        <v>4.2000000000000003E-2</v>
      </c>
      <c r="M2158" s="14">
        <f>Tabela2[[#This Row],[nacionalFederal]]/100</f>
        <v>5.5800000000000002E-2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5.58</v>
      </c>
      <c r="I2159">
        <v>0</v>
      </c>
      <c r="J2159">
        <v>0</v>
      </c>
      <c r="K2159" s="32">
        <f>SUM(Tabela2[[#This Row],[Tributação federal para nacionais]:[Tributação municipal]])</f>
        <v>9.7799999999999998E-2</v>
      </c>
      <c r="L2159" s="14">
        <f>Tabela2[[#This Row],[importadosFederal]]/100</f>
        <v>4.2000000000000003E-2</v>
      </c>
      <c r="M2159" s="14">
        <f>Tabela2[[#This Row],[nacionalFederal]]/100</f>
        <v>5.5800000000000002E-2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5.58</v>
      </c>
      <c r="I2160">
        <v>0</v>
      </c>
      <c r="J2160">
        <v>0</v>
      </c>
      <c r="K2160" s="32">
        <f>SUM(Tabela2[[#This Row],[Tributação federal para nacionais]:[Tributação municipal]])</f>
        <v>9.7799999999999998E-2</v>
      </c>
      <c r="L2160" s="14">
        <f>Tabela2[[#This Row],[importadosFederal]]/100</f>
        <v>4.2000000000000003E-2</v>
      </c>
      <c r="M2160" s="14">
        <f>Tabela2[[#This Row],[nacionalFederal]]/100</f>
        <v>5.5800000000000002E-2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5.58</v>
      </c>
      <c r="I2161">
        <v>0</v>
      </c>
      <c r="J2161">
        <v>0</v>
      </c>
      <c r="K2161" s="32">
        <f>SUM(Tabela2[[#This Row],[Tributação federal para nacionais]:[Tributação municipal]])</f>
        <v>9.7799999999999998E-2</v>
      </c>
      <c r="L2161" s="14">
        <f>Tabela2[[#This Row],[importadosFederal]]/100</f>
        <v>4.2000000000000003E-2</v>
      </c>
      <c r="M2161" s="14">
        <f>Tabela2[[#This Row],[nacionalFederal]]/100</f>
        <v>5.5800000000000002E-2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5.58</v>
      </c>
      <c r="I2162">
        <v>0</v>
      </c>
      <c r="J2162">
        <v>0</v>
      </c>
      <c r="K2162" s="32">
        <f>SUM(Tabela2[[#This Row],[Tributação federal para nacionais]:[Tributação municipal]])</f>
        <v>9.7799999999999998E-2</v>
      </c>
      <c r="L2162" s="14">
        <f>Tabela2[[#This Row],[importadosFederal]]/100</f>
        <v>4.2000000000000003E-2</v>
      </c>
      <c r="M2162" s="14">
        <f>Tabela2[[#This Row],[nacionalFederal]]/100</f>
        <v>5.5800000000000002E-2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5.58</v>
      </c>
      <c r="I2163">
        <v>0</v>
      </c>
      <c r="J2163">
        <v>0</v>
      </c>
      <c r="K2163" s="32">
        <f>SUM(Tabela2[[#This Row],[Tributação federal para nacionais]:[Tributação municipal]])</f>
        <v>9.7799999999999998E-2</v>
      </c>
      <c r="L2163" s="14">
        <f>Tabela2[[#This Row],[importadosFederal]]/100</f>
        <v>4.2000000000000003E-2</v>
      </c>
      <c r="M2163" s="14">
        <f>Tabela2[[#This Row],[nacionalFederal]]/100</f>
        <v>5.5800000000000002E-2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5.58</v>
      </c>
      <c r="I2164">
        <v>0</v>
      </c>
      <c r="J2164">
        <v>0</v>
      </c>
      <c r="K2164" s="32">
        <f>SUM(Tabela2[[#This Row],[Tributação federal para nacionais]:[Tributação municipal]])</f>
        <v>9.7799999999999998E-2</v>
      </c>
      <c r="L2164" s="14">
        <f>Tabela2[[#This Row],[importadosFederal]]/100</f>
        <v>4.2000000000000003E-2</v>
      </c>
      <c r="M2164" s="14">
        <f>Tabela2[[#This Row],[nacionalFederal]]/100</f>
        <v>5.5800000000000002E-2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5.58</v>
      </c>
      <c r="I2165">
        <v>0</v>
      </c>
      <c r="J2165">
        <v>0</v>
      </c>
      <c r="K2165" s="32">
        <f>SUM(Tabela2[[#This Row],[Tributação federal para nacionais]:[Tributação municipal]])</f>
        <v>9.7799999999999998E-2</v>
      </c>
      <c r="L2165" s="14">
        <f>Tabela2[[#This Row],[importadosFederal]]/100</f>
        <v>4.2000000000000003E-2</v>
      </c>
      <c r="M2165" s="14">
        <f>Tabela2[[#This Row],[nacionalFederal]]/100</f>
        <v>5.5800000000000002E-2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5.58</v>
      </c>
      <c r="I2166">
        <v>0</v>
      </c>
      <c r="J2166">
        <v>0</v>
      </c>
      <c r="K2166" s="32">
        <f>SUM(Tabela2[[#This Row],[Tributação federal para nacionais]:[Tributação municipal]])</f>
        <v>9.7799999999999998E-2</v>
      </c>
      <c r="L2166" s="14">
        <f>Tabela2[[#This Row],[importadosFederal]]/100</f>
        <v>4.2000000000000003E-2</v>
      </c>
      <c r="M2166" s="14">
        <f>Tabela2[[#This Row],[nacionalFederal]]/100</f>
        <v>5.5800000000000002E-2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17308</v>
      </c>
      <c r="G2167">
        <v>4.2</v>
      </c>
      <c r="H2167">
        <v>5.58</v>
      </c>
      <c r="I2167">
        <v>0</v>
      </c>
      <c r="J2167">
        <v>0</v>
      </c>
      <c r="K2167" s="32">
        <f>SUM(Tabela2[[#This Row],[Tributação federal para nacionais]:[Tributação municipal]])</f>
        <v>9.7799999999999998E-2</v>
      </c>
      <c r="L2167" s="14">
        <f>Tabela2[[#This Row],[importadosFederal]]/100</f>
        <v>4.2000000000000003E-2</v>
      </c>
      <c r="M2167" s="14">
        <f>Tabela2[[#This Row],[nacionalFederal]]/100</f>
        <v>5.5800000000000002E-2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5.58</v>
      </c>
      <c r="I2168">
        <v>0</v>
      </c>
      <c r="J2168">
        <v>0</v>
      </c>
      <c r="K2168" s="32">
        <f>SUM(Tabela2[[#This Row],[Tributação federal para nacionais]:[Tributação municipal]])</f>
        <v>9.7799999999999998E-2</v>
      </c>
      <c r="L2168" s="14">
        <f>Tabela2[[#This Row],[importadosFederal]]/100</f>
        <v>4.2000000000000003E-2</v>
      </c>
      <c r="M2168" s="14">
        <f>Tabela2[[#This Row],[nacionalFederal]]/100</f>
        <v>5.5800000000000002E-2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5.58</v>
      </c>
      <c r="I2169">
        <v>0</v>
      </c>
      <c r="J2169">
        <v>0</v>
      </c>
      <c r="K2169" s="32">
        <f>SUM(Tabela2[[#This Row],[Tributação federal para nacionais]:[Tributação municipal]])</f>
        <v>9.7799999999999998E-2</v>
      </c>
      <c r="L2169" s="14">
        <f>Tabela2[[#This Row],[importadosFederal]]/100</f>
        <v>4.2000000000000003E-2</v>
      </c>
      <c r="M2169" s="14">
        <f>Tabela2[[#This Row],[nacionalFederal]]/100</f>
        <v>5.5800000000000002E-2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9.09</v>
      </c>
      <c r="I2170">
        <v>0</v>
      </c>
      <c r="J2170">
        <v>0</v>
      </c>
      <c r="K2170" s="32">
        <f>SUM(Tabela2[[#This Row],[Tributação federal para nacionais]:[Tributação municipal]])</f>
        <v>0.13289999999999999</v>
      </c>
      <c r="L2170" s="14">
        <f>Tabela2[[#This Row],[importadosFederal]]/100</f>
        <v>4.2000000000000003E-2</v>
      </c>
      <c r="M2170" s="14">
        <f>Tabela2[[#This Row],[nacionalFederal]]/100</f>
        <v>9.0899999999999995E-2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9.09</v>
      </c>
      <c r="I2171">
        <v>0</v>
      </c>
      <c r="J2171">
        <v>0</v>
      </c>
      <c r="K2171" s="32">
        <f>SUM(Tabela2[[#This Row],[Tributação federal para nacionais]:[Tributação municipal]])</f>
        <v>0.13289999999999999</v>
      </c>
      <c r="L2171" s="14">
        <f>Tabela2[[#This Row],[importadosFederal]]/100</f>
        <v>4.2000000000000003E-2</v>
      </c>
      <c r="M2171" s="14">
        <f>Tabela2[[#This Row],[nacionalFederal]]/100</f>
        <v>9.0899999999999995E-2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8.44</v>
      </c>
      <c r="I2172">
        <v>0</v>
      </c>
      <c r="J2172">
        <v>0</v>
      </c>
      <c r="K2172" s="32">
        <f>SUM(Tabela2[[#This Row],[Tributação federal para nacionais]:[Tributação municipal]])</f>
        <v>0.12639999999999998</v>
      </c>
      <c r="L2172" s="14">
        <f>Tabela2[[#This Row],[importadosFederal]]/100</f>
        <v>4.2000000000000003E-2</v>
      </c>
      <c r="M2172" s="14">
        <f>Tabela2[[#This Row],[nacionalFederal]]/100</f>
        <v>8.4399999999999989E-2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5.58</v>
      </c>
      <c r="I2173">
        <v>0</v>
      </c>
      <c r="J2173">
        <v>0</v>
      </c>
      <c r="K2173" s="32">
        <f>SUM(Tabela2[[#This Row],[Tributação federal para nacionais]:[Tributação municipal]])</f>
        <v>9.7799999999999998E-2</v>
      </c>
      <c r="L2173" s="14">
        <f>Tabela2[[#This Row],[importadosFederal]]/100</f>
        <v>4.2000000000000003E-2</v>
      </c>
      <c r="M2173" s="14">
        <f>Tabela2[[#This Row],[nacionalFederal]]/100</f>
        <v>5.5800000000000002E-2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5.58</v>
      </c>
      <c r="I2174">
        <v>0</v>
      </c>
      <c r="J2174">
        <v>0</v>
      </c>
      <c r="K2174" s="32">
        <f>SUM(Tabela2[[#This Row],[Tributação federal para nacionais]:[Tributação municipal]])</f>
        <v>9.7799999999999998E-2</v>
      </c>
      <c r="L2174" s="14">
        <f>Tabela2[[#This Row],[importadosFederal]]/100</f>
        <v>4.2000000000000003E-2</v>
      </c>
      <c r="M2174" s="14">
        <f>Tabela2[[#This Row],[nacionalFederal]]/100</f>
        <v>5.5800000000000002E-2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5.58</v>
      </c>
      <c r="I2175">
        <v>0</v>
      </c>
      <c r="J2175">
        <v>0</v>
      </c>
      <c r="K2175" s="32">
        <f>SUM(Tabela2[[#This Row],[Tributação federal para nacionais]:[Tributação municipal]])</f>
        <v>9.7799999999999998E-2</v>
      </c>
      <c r="L2175" s="14">
        <f>Tabela2[[#This Row],[importadosFederal]]/100</f>
        <v>4.2000000000000003E-2</v>
      </c>
      <c r="M2175" s="14">
        <f>Tabela2[[#This Row],[nacionalFederal]]/100</f>
        <v>5.5800000000000002E-2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5.58</v>
      </c>
      <c r="I2176">
        <v>0</v>
      </c>
      <c r="J2176">
        <v>0</v>
      </c>
      <c r="K2176" s="32">
        <f>SUM(Tabela2[[#This Row],[Tributação federal para nacionais]:[Tributação municipal]])</f>
        <v>9.7799999999999998E-2</v>
      </c>
      <c r="L2176" s="14">
        <f>Tabela2[[#This Row],[importadosFederal]]/100</f>
        <v>4.2000000000000003E-2</v>
      </c>
      <c r="M2176" s="14">
        <f>Tabela2[[#This Row],[nacionalFederal]]/100</f>
        <v>5.5800000000000002E-2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9.09</v>
      </c>
      <c r="I2177">
        <v>0</v>
      </c>
      <c r="J2177">
        <v>0</v>
      </c>
      <c r="K2177" s="32">
        <f>SUM(Tabela2[[#This Row],[Tributação federal para nacionais]:[Tributação municipal]])</f>
        <v>0.13289999999999999</v>
      </c>
      <c r="L2177" s="14">
        <f>Tabela2[[#This Row],[importadosFederal]]/100</f>
        <v>4.2000000000000003E-2</v>
      </c>
      <c r="M2177" s="14">
        <f>Tabela2[[#This Row],[nacionalFederal]]/100</f>
        <v>9.0899999999999995E-2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5.58</v>
      </c>
      <c r="I2178">
        <v>0</v>
      </c>
      <c r="J2178">
        <v>0</v>
      </c>
      <c r="K2178" s="32">
        <f>SUM(Tabela2[[#This Row],[Tributação federal para nacionais]:[Tributação municipal]])</f>
        <v>9.7799999999999998E-2</v>
      </c>
      <c r="L2178" s="14">
        <f>Tabela2[[#This Row],[importadosFederal]]/100</f>
        <v>4.2000000000000003E-2</v>
      </c>
      <c r="M2178" s="14">
        <f>Tabela2[[#This Row],[nacionalFederal]]/100</f>
        <v>5.5800000000000002E-2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5.58</v>
      </c>
      <c r="I2179">
        <v>0</v>
      </c>
      <c r="J2179">
        <v>0</v>
      </c>
      <c r="K2179" s="32">
        <f>SUM(Tabela2[[#This Row],[Tributação federal para nacionais]:[Tributação municipal]])</f>
        <v>9.7799999999999998E-2</v>
      </c>
      <c r="L2179" s="14">
        <f>Tabela2[[#This Row],[importadosFederal]]/100</f>
        <v>4.2000000000000003E-2</v>
      </c>
      <c r="M2179" s="14">
        <f>Tabela2[[#This Row],[nacionalFederal]]/100</f>
        <v>5.5800000000000002E-2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5.58</v>
      </c>
      <c r="I2180">
        <v>0</v>
      </c>
      <c r="J2180">
        <v>0</v>
      </c>
      <c r="K2180" s="32">
        <f>SUM(Tabela2[[#This Row],[Tributação federal para nacionais]:[Tributação municipal]])</f>
        <v>9.7799999999999998E-2</v>
      </c>
      <c r="L2180" s="14">
        <f>Tabela2[[#This Row],[importadosFederal]]/100</f>
        <v>4.2000000000000003E-2</v>
      </c>
      <c r="M2180" s="14">
        <f>Tabela2[[#This Row],[nacionalFederal]]/100</f>
        <v>5.5800000000000002E-2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17309</v>
      </c>
      <c r="G2181">
        <v>4.2</v>
      </c>
      <c r="H2181">
        <v>5.58</v>
      </c>
      <c r="I2181">
        <v>0</v>
      </c>
      <c r="J2181">
        <v>0</v>
      </c>
      <c r="K2181" s="32">
        <f>SUM(Tabela2[[#This Row],[Tributação federal para nacionais]:[Tributação municipal]])</f>
        <v>9.7799999999999998E-2</v>
      </c>
      <c r="L2181" s="14">
        <f>Tabela2[[#This Row],[importadosFederal]]/100</f>
        <v>4.2000000000000003E-2</v>
      </c>
      <c r="M2181" s="14">
        <f>Tabela2[[#This Row],[nacionalFederal]]/100</f>
        <v>5.5800000000000002E-2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5.58</v>
      </c>
      <c r="I2182">
        <v>0</v>
      </c>
      <c r="J2182">
        <v>0</v>
      </c>
      <c r="K2182" s="32">
        <f>SUM(Tabela2[[#This Row],[Tributação federal para nacionais]:[Tributação municipal]])</f>
        <v>9.7799999999999998E-2</v>
      </c>
      <c r="L2182" s="14">
        <f>Tabela2[[#This Row],[importadosFederal]]/100</f>
        <v>4.2000000000000003E-2</v>
      </c>
      <c r="M2182" s="14">
        <f>Tabela2[[#This Row],[nacionalFederal]]/100</f>
        <v>5.5800000000000002E-2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5.58</v>
      </c>
      <c r="I2183">
        <v>0</v>
      </c>
      <c r="J2183">
        <v>0</v>
      </c>
      <c r="K2183" s="32">
        <f>SUM(Tabela2[[#This Row],[Tributação federal para nacionais]:[Tributação municipal]])</f>
        <v>9.7799999999999998E-2</v>
      </c>
      <c r="L2183" s="14">
        <f>Tabela2[[#This Row],[importadosFederal]]/100</f>
        <v>4.2000000000000003E-2</v>
      </c>
      <c r="M2183" s="14">
        <f>Tabela2[[#This Row],[nacionalFederal]]/100</f>
        <v>5.5800000000000002E-2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5.58</v>
      </c>
      <c r="I2184">
        <v>0</v>
      </c>
      <c r="J2184">
        <v>0</v>
      </c>
      <c r="K2184" s="32">
        <f>SUM(Tabela2[[#This Row],[Tributação federal para nacionais]:[Tributação municipal]])</f>
        <v>9.7799999999999998E-2</v>
      </c>
      <c r="L2184" s="14">
        <f>Tabela2[[#This Row],[importadosFederal]]/100</f>
        <v>4.2000000000000003E-2</v>
      </c>
      <c r="M2184" s="14">
        <f>Tabela2[[#This Row],[nacionalFederal]]/100</f>
        <v>5.5800000000000002E-2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5.58</v>
      </c>
      <c r="I2185">
        <v>0</v>
      </c>
      <c r="J2185">
        <v>0</v>
      </c>
      <c r="K2185" s="32">
        <f>SUM(Tabela2[[#This Row],[Tributação federal para nacionais]:[Tributação municipal]])</f>
        <v>9.7799999999999998E-2</v>
      </c>
      <c r="L2185" s="14">
        <f>Tabela2[[#This Row],[importadosFederal]]/100</f>
        <v>4.2000000000000003E-2</v>
      </c>
      <c r="M2185" s="14">
        <f>Tabela2[[#This Row],[nacionalFederal]]/100</f>
        <v>5.5800000000000002E-2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17310</v>
      </c>
      <c r="G2186">
        <v>4.2</v>
      </c>
      <c r="H2186">
        <v>5.58</v>
      </c>
      <c r="I2186">
        <v>0</v>
      </c>
      <c r="J2186">
        <v>0</v>
      </c>
      <c r="K2186" s="32">
        <f>SUM(Tabela2[[#This Row],[Tributação federal para nacionais]:[Tributação municipal]])</f>
        <v>9.7799999999999998E-2</v>
      </c>
      <c r="L2186" s="14">
        <f>Tabela2[[#This Row],[importadosFederal]]/100</f>
        <v>4.2000000000000003E-2</v>
      </c>
      <c r="M2186" s="14">
        <f>Tabela2[[#This Row],[nacionalFederal]]/100</f>
        <v>5.5800000000000002E-2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5.58</v>
      </c>
      <c r="I2187">
        <v>0</v>
      </c>
      <c r="J2187">
        <v>0</v>
      </c>
      <c r="K2187" s="32">
        <f>SUM(Tabela2[[#This Row],[Tributação federal para nacionais]:[Tributação municipal]])</f>
        <v>9.7799999999999998E-2</v>
      </c>
      <c r="L2187" s="14">
        <f>Tabela2[[#This Row],[importadosFederal]]/100</f>
        <v>4.2000000000000003E-2</v>
      </c>
      <c r="M2187" s="14">
        <f>Tabela2[[#This Row],[nacionalFederal]]/100</f>
        <v>5.5800000000000002E-2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8.44</v>
      </c>
      <c r="I2188">
        <v>0</v>
      </c>
      <c r="J2188">
        <v>0</v>
      </c>
      <c r="K2188" s="32">
        <f>SUM(Tabela2[[#This Row],[Tributação federal para nacionais]:[Tributação municipal]])</f>
        <v>0.12639999999999998</v>
      </c>
      <c r="L2188" s="14">
        <f>Tabela2[[#This Row],[importadosFederal]]/100</f>
        <v>4.2000000000000003E-2</v>
      </c>
      <c r="M2188" s="14">
        <f>Tabela2[[#This Row],[nacionalFederal]]/100</f>
        <v>8.4399999999999989E-2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5.58</v>
      </c>
      <c r="I2189">
        <v>0</v>
      </c>
      <c r="J2189">
        <v>0</v>
      </c>
      <c r="K2189" s="32">
        <f>SUM(Tabela2[[#This Row],[Tributação federal para nacionais]:[Tributação municipal]])</f>
        <v>9.7799999999999998E-2</v>
      </c>
      <c r="L2189" s="14">
        <f>Tabela2[[#This Row],[importadosFederal]]/100</f>
        <v>4.2000000000000003E-2</v>
      </c>
      <c r="M2189" s="14">
        <f>Tabela2[[#This Row],[nacionalFederal]]/100</f>
        <v>5.5800000000000002E-2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5.58</v>
      </c>
      <c r="I2190">
        <v>0</v>
      </c>
      <c r="J2190">
        <v>0</v>
      </c>
      <c r="K2190" s="32">
        <f>SUM(Tabela2[[#This Row],[Tributação federal para nacionais]:[Tributação municipal]])</f>
        <v>9.7799999999999998E-2</v>
      </c>
      <c r="L2190" s="14">
        <f>Tabela2[[#This Row],[importadosFederal]]/100</f>
        <v>4.2000000000000003E-2</v>
      </c>
      <c r="M2190" s="14">
        <f>Tabela2[[#This Row],[nacionalFederal]]/100</f>
        <v>5.5800000000000002E-2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5.58</v>
      </c>
      <c r="I2191">
        <v>0</v>
      </c>
      <c r="J2191">
        <v>0</v>
      </c>
      <c r="K2191" s="32">
        <f>SUM(Tabela2[[#This Row],[Tributação federal para nacionais]:[Tributação municipal]])</f>
        <v>9.7799999999999998E-2</v>
      </c>
      <c r="L2191" s="14">
        <f>Tabela2[[#This Row],[importadosFederal]]/100</f>
        <v>4.2000000000000003E-2</v>
      </c>
      <c r="M2191" s="14">
        <f>Tabela2[[#This Row],[nacionalFederal]]/100</f>
        <v>5.5800000000000002E-2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5.58</v>
      </c>
      <c r="I2192">
        <v>0</v>
      </c>
      <c r="J2192">
        <v>0</v>
      </c>
      <c r="K2192" s="32">
        <f>SUM(Tabela2[[#This Row],[Tributação federal para nacionais]:[Tributação municipal]])</f>
        <v>9.7799999999999998E-2</v>
      </c>
      <c r="L2192" s="14">
        <f>Tabela2[[#This Row],[importadosFederal]]/100</f>
        <v>4.2000000000000003E-2</v>
      </c>
      <c r="M2192" s="14">
        <f>Tabela2[[#This Row],[nacionalFederal]]/100</f>
        <v>5.5800000000000002E-2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5.58</v>
      </c>
      <c r="I2193">
        <v>0</v>
      </c>
      <c r="J2193">
        <v>0</v>
      </c>
      <c r="K2193" s="32">
        <f>SUM(Tabela2[[#This Row],[Tributação federal para nacionais]:[Tributação municipal]])</f>
        <v>9.7799999999999998E-2</v>
      </c>
      <c r="L2193" s="14">
        <f>Tabela2[[#This Row],[importadosFederal]]/100</f>
        <v>4.2000000000000003E-2</v>
      </c>
      <c r="M2193" s="14">
        <f>Tabela2[[#This Row],[nacionalFederal]]/100</f>
        <v>5.5800000000000002E-2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7.76</v>
      </c>
      <c r="I2194">
        <v>0</v>
      </c>
      <c r="J2194">
        <v>0</v>
      </c>
      <c r="K2194" s="32">
        <f>SUM(Tabela2[[#This Row],[Tributação federal para nacionais]:[Tributação municipal]])</f>
        <v>0.11960000000000001</v>
      </c>
      <c r="L2194" s="14">
        <f>Tabela2[[#This Row],[importadosFederal]]/100</f>
        <v>4.2000000000000003E-2</v>
      </c>
      <c r="M2194" s="14">
        <f>Tabela2[[#This Row],[nacionalFederal]]/100</f>
        <v>7.7600000000000002E-2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9.7100000000000009</v>
      </c>
      <c r="I2195">
        <v>0</v>
      </c>
      <c r="J2195">
        <v>0</v>
      </c>
      <c r="K2195" s="32">
        <f>SUM(Tabela2[[#This Row],[Tributação federal para nacionais]:[Tributação municipal]])</f>
        <v>0.1391</v>
      </c>
      <c r="L2195" s="14">
        <f>Tabela2[[#This Row],[importadosFederal]]/100</f>
        <v>4.2000000000000003E-2</v>
      </c>
      <c r="M2195" s="14">
        <f>Tabela2[[#This Row],[nacionalFederal]]/100</f>
        <v>9.7100000000000006E-2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17311</v>
      </c>
      <c r="G2196">
        <v>4.2</v>
      </c>
      <c r="H2196">
        <v>9.7100000000000009</v>
      </c>
      <c r="I2196">
        <v>0</v>
      </c>
      <c r="J2196">
        <v>0</v>
      </c>
      <c r="K2196" s="32">
        <f>SUM(Tabela2[[#This Row],[Tributação federal para nacionais]:[Tributação municipal]])</f>
        <v>0.1391</v>
      </c>
      <c r="L2196" s="14">
        <f>Tabela2[[#This Row],[importadosFederal]]/100</f>
        <v>4.2000000000000003E-2</v>
      </c>
      <c r="M2196" s="14">
        <f>Tabela2[[#This Row],[nacionalFederal]]/100</f>
        <v>9.7100000000000006E-2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17312</v>
      </c>
      <c r="G2197">
        <v>4.2</v>
      </c>
      <c r="H2197">
        <v>9.7100000000000009</v>
      </c>
      <c r="I2197">
        <v>0</v>
      </c>
      <c r="J2197">
        <v>0</v>
      </c>
      <c r="K2197" s="32">
        <f>SUM(Tabela2[[#This Row],[Tributação federal para nacionais]:[Tributação municipal]])</f>
        <v>0.1391</v>
      </c>
      <c r="L2197" s="14">
        <f>Tabela2[[#This Row],[importadosFederal]]/100</f>
        <v>4.2000000000000003E-2</v>
      </c>
      <c r="M2197" s="14">
        <f>Tabela2[[#This Row],[nacionalFederal]]/100</f>
        <v>9.7100000000000006E-2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9.7100000000000009</v>
      </c>
      <c r="I2198">
        <v>0</v>
      </c>
      <c r="J2198">
        <v>0</v>
      </c>
      <c r="K2198" s="32">
        <f>SUM(Tabela2[[#This Row],[Tributação federal para nacionais]:[Tributação municipal]])</f>
        <v>0.1391</v>
      </c>
      <c r="L2198" s="14">
        <f>Tabela2[[#This Row],[importadosFederal]]/100</f>
        <v>4.2000000000000003E-2</v>
      </c>
      <c r="M2198" s="14">
        <f>Tabela2[[#This Row],[nacionalFederal]]/100</f>
        <v>9.7100000000000006E-2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9.7100000000000009</v>
      </c>
      <c r="I2199">
        <v>0</v>
      </c>
      <c r="J2199">
        <v>0</v>
      </c>
      <c r="K2199" s="32">
        <f>SUM(Tabela2[[#This Row],[Tributação federal para nacionais]:[Tributação municipal]])</f>
        <v>0.1391</v>
      </c>
      <c r="L2199" s="14">
        <f>Tabela2[[#This Row],[importadosFederal]]/100</f>
        <v>4.2000000000000003E-2</v>
      </c>
      <c r="M2199" s="14">
        <f>Tabela2[[#This Row],[nacionalFederal]]/100</f>
        <v>9.7100000000000006E-2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17313</v>
      </c>
      <c r="G2200">
        <v>4.2</v>
      </c>
      <c r="H2200">
        <v>9.7100000000000009</v>
      </c>
      <c r="I2200">
        <v>0</v>
      </c>
      <c r="J2200">
        <v>0</v>
      </c>
      <c r="K2200" s="32">
        <f>SUM(Tabela2[[#This Row],[Tributação federal para nacionais]:[Tributação municipal]])</f>
        <v>0.1391</v>
      </c>
      <c r="L2200" s="14">
        <f>Tabela2[[#This Row],[importadosFederal]]/100</f>
        <v>4.2000000000000003E-2</v>
      </c>
      <c r="M2200" s="14">
        <f>Tabela2[[#This Row],[nacionalFederal]]/100</f>
        <v>9.7100000000000006E-2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5.58</v>
      </c>
      <c r="I2201">
        <v>0</v>
      </c>
      <c r="J2201">
        <v>0</v>
      </c>
      <c r="K2201" s="32">
        <f>SUM(Tabela2[[#This Row],[Tributação federal para nacionais]:[Tributação municipal]])</f>
        <v>9.7799999999999998E-2</v>
      </c>
      <c r="L2201" s="14">
        <f>Tabela2[[#This Row],[importadosFederal]]/100</f>
        <v>4.2000000000000003E-2</v>
      </c>
      <c r="M2201" s="14">
        <f>Tabela2[[#This Row],[nacionalFederal]]/100</f>
        <v>5.5800000000000002E-2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9.7100000000000009</v>
      </c>
      <c r="I2202">
        <v>0</v>
      </c>
      <c r="J2202">
        <v>0</v>
      </c>
      <c r="K2202" s="32">
        <f>SUM(Tabela2[[#This Row],[Tributação federal para nacionais]:[Tributação municipal]])</f>
        <v>0.1391</v>
      </c>
      <c r="L2202" s="14">
        <f>Tabela2[[#This Row],[importadosFederal]]/100</f>
        <v>4.2000000000000003E-2</v>
      </c>
      <c r="M2202" s="14">
        <f>Tabela2[[#This Row],[nacionalFederal]]/100</f>
        <v>9.7100000000000006E-2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5.58</v>
      </c>
      <c r="I2203">
        <v>0</v>
      </c>
      <c r="J2203">
        <v>0</v>
      </c>
      <c r="K2203" s="32">
        <f>SUM(Tabela2[[#This Row],[Tributação federal para nacionais]:[Tributação municipal]])</f>
        <v>9.7799999999999998E-2</v>
      </c>
      <c r="L2203" s="14">
        <f>Tabela2[[#This Row],[importadosFederal]]/100</f>
        <v>4.2000000000000003E-2</v>
      </c>
      <c r="M2203" s="14">
        <f>Tabela2[[#This Row],[nacionalFederal]]/100</f>
        <v>5.5800000000000002E-2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17314</v>
      </c>
      <c r="G2204">
        <v>4.2</v>
      </c>
      <c r="H2204">
        <v>5.58</v>
      </c>
      <c r="I2204">
        <v>0</v>
      </c>
      <c r="J2204">
        <v>0</v>
      </c>
      <c r="K2204" s="32">
        <f>SUM(Tabela2[[#This Row],[Tributação federal para nacionais]:[Tributação municipal]])</f>
        <v>9.7799999999999998E-2</v>
      </c>
      <c r="L2204" s="14">
        <f>Tabela2[[#This Row],[importadosFederal]]/100</f>
        <v>4.2000000000000003E-2</v>
      </c>
      <c r="M2204" s="14">
        <f>Tabela2[[#This Row],[nacionalFederal]]/100</f>
        <v>5.5800000000000002E-2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5.58</v>
      </c>
      <c r="I2205">
        <v>0</v>
      </c>
      <c r="J2205">
        <v>0</v>
      </c>
      <c r="K2205" s="32">
        <f>SUM(Tabela2[[#This Row],[Tributação federal para nacionais]:[Tributação municipal]])</f>
        <v>9.7799999999999998E-2</v>
      </c>
      <c r="L2205" s="14">
        <f>Tabela2[[#This Row],[importadosFederal]]/100</f>
        <v>4.2000000000000003E-2</v>
      </c>
      <c r="M2205" s="14">
        <f>Tabela2[[#This Row],[nacionalFederal]]/100</f>
        <v>5.5800000000000002E-2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9.09</v>
      </c>
      <c r="I2206">
        <v>0</v>
      </c>
      <c r="J2206">
        <v>0</v>
      </c>
      <c r="K2206" s="32">
        <f>SUM(Tabela2[[#This Row],[Tributação federal para nacionais]:[Tributação municipal]])</f>
        <v>0.13289999999999999</v>
      </c>
      <c r="L2206" s="14">
        <f>Tabela2[[#This Row],[importadosFederal]]/100</f>
        <v>4.2000000000000003E-2</v>
      </c>
      <c r="M2206" s="14">
        <f>Tabela2[[#This Row],[nacionalFederal]]/100</f>
        <v>9.0899999999999995E-2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17315</v>
      </c>
      <c r="G2207">
        <v>4.2</v>
      </c>
      <c r="H2207">
        <v>9.09</v>
      </c>
      <c r="I2207">
        <v>0</v>
      </c>
      <c r="J2207">
        <v>0</v>
      </c>
      <c r="K2207" s="32">
        <f>SUM(Tabela2[[#This Row],[Tributação federal para nacionais]:[Tributação municipal]])</f>
        <v>0.13289999999999999</v>
      </c>
      <c r="L2207" s="14">
        <f>Tabela2[[#This Row],[importadosFederal]]/100</f>
        <v>4.2000000000000003E-2</v>
      </c>
      <c r="M2207" s="14">
        <f>Tabela2[[#This Row],[nacionalFederal]]/100</f>
        <v>9.0899999999999995E-2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5.58</v>
      </c>
      <c r="I2208">
        <v>0</v>
      </c>
      <c r="J2208">
        <v>0</v>
      </c>
      <c r="K2208" s="32">
        <f>SUM(Tabela2[[#This Row],[Tributação federal para nacionais]:[Tributação municipal]])</f>
        <v>9.7799999999999998E-2</v>
      </c>
      <c r="L2208" s="14">
        <f>Tabela2[[#This Row],[importadosFederal]]/100</f>
        <v>4.2000000000000003E-2</v>
      </c>
      <c r="M2208" s="14">
        <f>Tabela2[[#This Row],[nacionalFederal]]/100</f>
        <v>5.5800000000000002E-2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9.09</v>
      </c>
      <c r="I2209">
        <v>0</v>
      </c>
      <c r="J2209">
        <v>0</v>
      </c>
      <c r="K2209" s="32">
        <f>SUM(Tabela2[[#This Row],[Tributação federal para nacionais]:[Tributação municipal]])</f>
        <v>0.13289999999999999</v>
      </c>
      <c r="L2209" s="14">
        <f>Tabela2[[#This Row],[importadosFederal]]/100</f>
        <v>4.2000000000000003E-2</v>
      </c>
      <c r="M2209" s="14">
        <f>Tabela2[[#This Row],[nacionalFederal]]/100</f>
        <v>9.0899999999999995E-2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9.09</v>
      </c>
      <c r="I2210">
        <v>0</v>
      </c>
      <c r="J2210">
        <v>0</v>
      </c>
      <c r="K2210" s="32">
        <f>SUM(Tabela2[[#This Row],[Tributação federal para nacionais]:[Tributação municipal]])</f>
        <v>0.13289999999999999</v>
      </c>
      <c r="L2210" s="14">
        <f>Tabela2[[#This Row],[importadosFederal]]/100</f>
        <v>4.2000000000000003E-2</v>
      </c>
      <c r="M2210" s="14">
        <f>Tabela2[[#This Row],[nacionalFederal]]/100</f>
        <v>9.0899999999999995E-2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5.58</v>
      </c>
      <c r="I2211">
        <v>0</v>
      </c>
      <c r="J2211">
        <v>0</v>
      </c>
      <c r="K2211" s="32">
        <f>SUM(Tabela2[[#This Row],[Tributação federal para nacionais]:[Tributação municipal]])</f>
        <v>9.7799999999999998E-2</v>
      </c>
      <c r="L2211" s="14">
        <f>Tabela2[[#This Row],[importadosFederal]]/100</f>
        <v>4.2000000000000003E-2</v>
      </c>
      <c r="M2211" s="14">
        <f>Tabela2[[#This Row],[nacionalFederal]]/100</f>
        <v>5.5800000000000002E-2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9.09</v>
      </c>
      <c r="I2212">
        <v>0</v>
      </c>
      <c r="J2212">
        <v>0</v>
      </c>
      <c r="K2212" s="32">
        <f>SUM(Tabela2[[#This Row],[Tributação federal para nacionais]:[Tributação municipal]])</f>
        <v>0.13289999999999999</v>
      </c>
      <c r="L2212" s="14">
        <f>Tabela2[[#This Row],[importadosFederal]]/100</f>
        <v>4.2000000000000003E-2</v>
      </c>
      <c r="M2212" s="14">
        <f>Tabela2[[#This Row],[nacionalFederal]]/100</f>
        <v>9.0899999999999995E-2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17316</v>
      </c>
      <c r="G2213">
        <v>4.2</v>
      </c>
      <c r="H2213">
        <v>9.09</v>
      </c>
      <c r="I2213">
        <v>0</v>
      </c>
      <c r="J2213">
        <v>0</v>
      </c>
      <c r="K2213" s="32">
        <f>SUM(Tabela2[[#This Row],[Tributação federal para nacionais]:[Tributação municipal]])</f>
        <v>0.13289999999999999</v>
      </c>
      <c r="L2213" s="14">
        <f>Tabela2[[#This Row],[importadosFederal]]/100</f>
        <v>4.2000000000000003E-2</v>
      </c>
      <c r="M2213" s="14">
        <f>Tabela2[[#This Row],[nacionalFederal]]/100</f>
        <v>9.0899999999999995E-2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5.58</v>
      </c>
      <c r="I2214">
        <v>0</v>
      </c>
      <c r="J2214">
        <v>0</v>
      </c>
      <c r="K2214" s="32">
        <f>SUM(Tabela2[[#This Row],[Tributação federal para nacionais]:[Tributação municipal]])</f>
        <v>9.7799999999999998E-2</v>
      </c>
      <c r="L2214" s="14">
        <f>Tabela2[[#This Row],[importadosFederal]]/100</f>
        <v>4.2000000000000003E-2</v>
      </c>
      <c r="M2214" s="14">
        <f>Tabela2[[#This Row],[nacionalFederal]]/100</f>
        <v>5.5800000000000002E-2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5.58</v>
      </c>
      <c r="I2215">
        <v>0</v>
      </c>
      <c r="J2215">
        <v>0</v>
      </c>
      <c r="K2215" s="32">
        <f>SUM(Tabela2[[#This Row],[Tributação federal para nacionais]:[Tributação municipal]])</f>
        <v>9.7799999999999998E-2</v>
      </c>
      <c r="L2215" s="14">
        <f>Tabela2[[#This Row],[importadosFederal]]/100</f>
        <v>4.2000000000000003E-2</v>
      </c>
      <c r="M2215" s="14">
        <f>Tabela2[[#This Row],[nacionalFederal]]/100</f>
        <v>5.5800000000000002E-2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5.58</v>
      </c>
      <c r="I2216">
        <v>0</v>
      </c>
      <c r="J2216">
        <v>0</v>
      </c>
      <c r="K2216" s="32">
        <f>SUM(Tabela2[[#This Row],[Tributação federal para nacionais]:[Tributação municipal]])</f>
        <v>9.7799999999999998E-2</v>
      </c>
      <c r="L2216" s="14">
        <f>Tabela2[[#This Row],[importadosFederal]]/100</f>
        <v>4.2000000000000003E-2</v>
      </c>
      <c r="M2216" s="14">
        <f>Tabela2[[#This Row],[nacionalFederal]]/100</f>
        <v>5.5800000000000002E-2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5.58</v>
      </c>
      <c r="I2217">
        <v>0</v>
      </c>
      <c r="J2217">
        <v>0</v>
      </c>
      <c r="K2217" s="32">
        <f>SUM(Tabela2[[#This Row],[Tributação federal para nacionais]:[Tributação municipal]])</f>
        <v>9.7799999999999998E-2</v>
      </c>
      <c r="L2217" s="14">
        <f>Tabela2[[#This Row],[importadosFederal]]/100</f>
        <v>4.2000000000000003E-2</v>
      </c>
      <c r="M2217" s="14">
        <f>Tabela2[[#This Row],[nacionalFederal]]/100</f>
        <v>5.5800000000000002E-2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5.58</v>
      </c>
      <c r="I2218">
        <v>0</v>
      </c>
      <c r="J2218">
        <v>0</v>
      </c>
      <c r="K2218" s="32">
        <f>SUM(Tabela2[[#This Row],[Tributação federal para nacionais]:[Tributação municipal]])</f>
        <v>9.7799999999999998E-2</v>
      </c>
      <c r="L2218" s="14">
        <f>Tabela2[[#This Row],[importadosFederal]]/100</f>
        <v>4.2000000000000003E-2</v>
      </c>
      <c r="M2218" s="14">
        <f>Tabela2[[#This Row],[nacionalFederal]]/100</f>
        <v>5.5800000000000002E-2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17317</v>
      </c>
      <c r="G2219">
        <v>4.2</v>
      </c>
      <c r="H2219">
        <v>5.58</v>
      </c>
      <c r="I2219">
        <v>0</v>
      </c>
      <c r="J2219">
        <v>0</v>
      </c>
      <c r="K2219" s="32">
        <f>SUM(Tabela2[[#This Row],[Tributação federal para nacionais]:[Tributação municipal]])</f>
        <v>9.7799999999999998E-2</v>
      </c>
      <c r="L2219" s="14">
        <f>Tabela2[[#This Row],[importadosFederal]]/100</f>
        <v>4.2000000000000003E-2</v>
      </c>
      <c r="M2219" s="14">
        <f>Tabela2[[#This Row],[nacionalFederal]]/100</f>
        <v>5.5800000000000002E-2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5.58</v>
      </c>
      <c r="I2220">
        <v>0</v>
      </c>
      <c r="J2220">
        <v>0</v>
      </c>
      <c r="K2220" s="32">
        <f>SUM(Tabela2[[#This Row],[Tributação federal para nacionais]:[Tributação municipal]])</f>
        <v>9.7799999999999998E-2</v>
      </c>
      <c r="L2220" s="14">
        <f>Tabela2[[#This Row],[importadosFederal]]/100</f>
        <v>4.2000000000000003E-2</v>
      </c>
      <c r="M2220" s="14">
        <f>Tabela2[[#This Row],[nacionalFederal]]/100</f>
        <v>5.5800000000000002E-2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17318</v>
      </c>
      <c r="G2221">
        <v>4.2</v>
      </c>
      <c r="H2221">
        <v>5.58</v>
      </c>
      <c r="I2221">
        <v>0</v>
      </c>
      <c r="J2221">
        <v>0</v>
      </c>
      <c r="K2221" s="32">
        <f>SUM(Tabela2[[#This Row],[Tributação federal para nacionais]:[Tributação municipal]])</f>
        <v>9.7799999999999998E-2</v>
      </c>
      <c r="L2221" s="14">
        <f>Tabela2[[#This Row],[importadosFederal]]/100</f>
        <v>4.2000000000000003E-2</v>
      </c>
      <c r="M2221" s="14">
        <f>Tabela2[[#This Row],[nacionalFederal]]/100</f>
        <v>5.5800000000000002E-2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5.58</v>
      </c>
      <c r="I2222">
        <v>0</v>
      </c>
      <c r="J2222">
        <v>0</v>
      </c>
      <c r="K2222" s="32">
        <f>SUM(Tabela2[[#This Row],[Tributação federal para nacionais]:[Tributação municipal]])</f>
        <v>9.7799999999999998E-2</v>
      </c>
      <c r="L2222" s="14">
        <f>Tabela2[[#This Row],[importadosFederal]]/100</f>
        <v>4.2000000000000003E-2</v>
      </c>
      <c r="M2222" s="14">
        <f>Tabela2[[#This Row],[nacionalFederal]]/100</f>
        <v>5.5800000000000002E-2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5.58</v>
      </c>
      <c r="I2223">
        <v>0</v>
      </c>
      <c r="J2223">
        <v>0</v>
      </c>
      <c r="K2223" s="32">
        <f>SUM(Tabela2[[#This Row],[Tributação federal para nacionais]:[Tributação municipal]])</f>
        <v>9.7799999999999998E-2</v>
      </c>
      <c r="L2223" s="14">
        <f>Tabela2[[#This Row],[importadosFederal]]/100</f>
        <v>4.2000000000000003E-2</v>
      </c>
      <c r="M2223" s="14">
        <f>Tabela2[[#This Row],[nacionalFederal]]/100</f>
        <v>5.5800000000000002E-2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5.58</v>
      </c>
      <c r="I2224">
        <v>0</v>
      </c>
      <c r="J2224">
        <v>0</v>
      </c>
      <c r="K2224" s="32">
        <f>SUM(Tabela2[[#This Row],[Tributação federal para nacionais]:[Tributação municipal]])</f>
        <v>9.7799999999999998E-2</v>
      </c>
      <c r="L2224" s="14">
        <f>Tabela2[[#This Row],[importadosFederal]]/100</f>
        <v>4.2000000000000003E-2</v>
      </c>
      <c r="M2224" s="14">
        <f>Tabela2[[#This Row],[nacionalFederal]]/100</f>
        <v>5.5800000000000002E-2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17319</v>
      </c>
      <c r="G2225">
        <v>4.2</v>
      </c>
      <c r="H2225">
        <v>5.58</v>
      </c>
      <c r="I2225">
        <v>0</v>
      </c>
      <c r="J2225">
        <v>0</v>
      </c>
      <c r="K2225" s="32">
        <f>SUM(Tabela2[[#This Row],[Tributação federal para nacionais]:[Tributação municipal]])</f>
        <v>9.7799999999999998E-2</v>
      </c>
      <c r="L2225" s="14">
        <f>Tabela2[[#This Row],[importadosFederal]]/100</f>
        <v>4.2000000000000003E-2</v>
      </c>
      <c r="M2225" s="14">
        <f>Tabela2[[#This Row],[nacionalFederal]]/100</f>
        <v>5.5800000000000002E-2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5.58</v>
      </c>
      <c r="I2226">
        <v>0</v>
      </c>
      <c r="J2226">
        <v>0</v>
      </c>
      <c r="K2226" s="32">
        <f>SUM(Tabela2[[#This Row],[Tributação federal para nacionais]:[Tributação municipal]])</f>
        <v>9.7799999999999998E-2</v>
      </c>
      <c r="L2226" s="14">
        <f>Tabela2[[#This Row],[importadosFederal]]/100</f>
        <v>4.2000000000000003E-2</v>
      </c>
      <c r="M2226" s="14">
        <f>Tabela2[[#This Row],[nacionalFederal]]/100</f>
        <v>5.5800000000000002E-2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5.58</v>
      </c>
      <c r="I2227">
        <v>0</v>
      </c>
      <c r="J2227">
        <v>0</v>
      </c>
      <c r="K2227" s="32">
        <f>SUM(Tabela2[[#This Row],[Tributação federal para nacionais]:[Tributação municipal]])</f>
        <v>9.7799999999999998E-2</v>
      </c>
      <c r="L2227" s="14">
        <f>Tabela2[[#This Row],[importadosFederal]]/100</f>
        <v>4.2000000000000003E-2</v>
      </c>
      <c r="M2227" s="14">
        <f>Tabela2[[#This Row],[nacionalFederal]]/100</f>
        <v>5.5800000000000002E-2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17320</v>
      </c>
      <c r="G2228">
        <v>4.2</v>
      </c>
      <c r="H2228">
        <v>9.09</v>
      </c>
      <c r="I2228">
        <v>0</v>
      </c>
      <c r="J2228">
        <v>0</v>
      </c>
      <c r="K2228" s="32">
        <f>SUM(Tabela2[[#This Row],[Tributação federal para nacionais]:[Tributação municipal]])</f>
        <v>0.13289999999999999</v>
      </c>
      <c r="L2228" s="14">
        <f>Tabela2[[#This Row],[importadosFederal]]/100</f>
        <v>4.2000000000000003E-2</v>
      </c>
      <c r="M2228" s="14">
        <f>Tabela2[[#This Row],[nacionalFederal]]/100</f>
        <v>9.0899999999999995E-2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5.58</v>
      </c>
      <c r="I2229">
        <v>0</v>
      </c>
      <c r="J2229">
        <v>0</v>
      </c>
      <c r="K2229" s="32">
        <f>SUM(Tabela2[[#This Row],[Tributação federal para nacionais]:[Tributação municipal]])</f>
        <v>9.7799999999999998E-2</v>
      </c>
      <c r="L2229" s="14">
        <f>Tabela2[[#This Row],[importadosFederal]]/100</f>
        <v>4.2000000000000003E-2</v>
      </c>
      <c r="M2229" s="14">
        <f>Tabela2[[#This Row],[nacionalFederal]]/100</f>
        <v>5.5800000000000002E-2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9.09</v>
      </c>
      <c r="I2230">
        <v>0</v>
      </c>
      <c r="J2230">
        <v>0</v>
      </c>
      <c r="K2230" s="32">
        <f>SUM(Tabela2[[#This Row],[Tributação federal para nacionais]:[Tributação municipal]])</f>
        <v>0.13289999999999999</v>
      </c>
      <c r="L2230" s="14">
        <f>Tabela2[[#This Row],[importadosFederal]]/100</f>
        <v>4.2000000000000003E-2</v>
      </c>
      <c r="M2230" s="14">
        <f>Tabela2[[#This Row],[nacionalFederal]]/100</f>
        <v>9.0899999999999995E-2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17321</v>
      </c>
      <c r="G2231">
        <v>4.2</v>
      </c>
      <c r="H2231">
        <v>9.09</v>
      </c>
      <c r="I2231">
        <v>0</v>
      </c>
      <c r="J2231">
        <v>0</v>
      </c>
      <c r="K2231" s="32">
        <f>SUM(Tabela2[[#This Row],[Tributação federal para nacionais]:[Tributação municipal]])</f>
        <v>0.13289999999999999</v>
      </c>
      <c r="L2231" s="14">
        <f>Tabela2[[#This Row],[importadosFederal]]/100</f>
        <v>4.2000000000000003E-2</v>
      </c>
      <c r="M2231" s="14">
        <f>Tabela2[[#This Row],[nacionalFederal]]/100</f>
        <v>9.0899999999999995E-2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17322</v>
      </c>
      <c r="G2232">
        <v>4.2</v>
      </c>
      <c r="H2232">
        <v>9.09</v>
      </c>
      <c r="I2232">
        <v>0</v>
      </c>
      <c r="J2232">
        <v>0</v>
      </c>
      <c r="K2232" s="32">
        <f>SUM(Tabela2[[#This Row],[Tributação federal para nacionais]:[Tributação municipal]])</f>
        <v>0.13289999999999999</v>
      </c>
      <c r="L2232" s="14">
        <f>Tabela2[[#This Row],[importadosFederal]]/100</f>
        <v>4.2000000000000003E-2</v>
      </c>
      <c r="M2232" s="14">
        <f>Tabela2[[#This Row],[nacionalFederal]]/100</f>
        <v>9.0899999999999995E-2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17323</v>
      </c>
      <c r="G2233">
        <v>4.2</v>
      </c>
      <c r="H2233">
        <v>9.09</v>
      </c>
      <c r="I2233">
        <v>0</v>
      </c>
      <c r="J2233">
        <v>0</v>
      </c>
      <c r="K2233" s="32">
        <f>SUM(Tabela2[[#This Row],[Tributação federal para nacionais]:[Tributação municipal]])</f>
        <v>0.13289999999999999</v>
      </c>
      <c r="L2233" s="14">
        <f>Tabela2[[#This Row],[importadosFederal]]/100</f>
        <v>4.2000000000000003E-2</v>
      </c>
      <c r="M2233" s="14">
        <f>Tabela2[[#This Row],[nacionalFederal]]/100</f>
        <v>9.0899999999999995E-2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17324</v>
      </c>
      <c r="G2234">
        <v>4.2</v>
      </c>
      <c r="H2234">
        <v>5.58</v>
      </c>
      <c r="I2234">
        <v>0</v>
      </c>
      <c r="J2234">
        <v>0</v>
      </c>
      <c r="K2234" s="32">
        <f>SUM(Tabela2[[#This Row],[Tributação federal para nacionais]:[Tributação municipal]])</f>
        <v>9.7799999999999998E-2</v>
      </c>
      <c r="L2234" s="14">
        <f>Tabela2[[#This Row],[importadosFederal]]/100</f>
        <v>4.2000000000000003E-2</v>
      </c>
      <c r="M2234" s="14">
        <f>Tabela2[[#This Row],[nacionalFederal]]/100</f>
        <v>5.5800000000000002E-2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17325</v>
      </c>
      <c r="G2235">
        <v>4.2</v>
      </c>
      <c r="H2235">
        <v>9.09</v>
      </c>
      <c r="I2235">
        <v>0</v>
      </c>
      <c r="J2235">
        <v>0</v>
      </c>
      <c r="K2235" s="32">
        <f>SUM(Tabela2[[#This Row],[Tributação federal para nacionais]:[Tributação municipal]])</f>
        <v>0.13289999999999999</v>
      </c>
      <c r="L2235" s="14">
        <f>Tabela2[[#This Row],[importadosFederal]]/100</f>
        <v>4.2000000000000003E-2</v>
      </c>
      <c r="M2235" s="14">
        <f>Tabela2[[#This Row],[nacionalFederal]]/100</f>
        <v>9.0899999999999995E-2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5.58</v>
      </c>
      <c r="I2236">
        <v>0</v>
      </c>
      <c r="J2236">
        <v>0</v>
      </c>
      <c r="K2236" s="32">
        <f>SUM(Tabela2[[#This Row],[Tributação federal para nacionais]:[Tributação municipal]])</f>
        <v>9.7799999999999998E-2</v>
      </c>
      <c r="L2236" s="14">
        <f>Tabela2[[#This Row],[importadosFederal]]/100</f>
        <v>4.2000000000000003E-2</v>
      </c>
      <c r="M2236" s="14">
        <f>Tabela2[[#This Row],[nacionalFederal]]/100</f>
        <v>5.5800000000000002E-2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5.58</v>
      </c>
      <c r="I2237">
        <v>0</v>
      </c>
      <c r="J2237">
        <v>0</v>
      </c>
      <c r="K2237" s="32">
        <f>SUM(Tabela2[[#This Row],[Tributação federal para nacionais]:[Tributação municipal]])</f>
        <v>9.7799999999999998E-2</v>
      </c>
      <c r="L2237" s="14">
        <f>Tabela2[[#This Row],[importadosFederal]]/100</f>
        <v>4.2000000000000003E-2</v>
      </c>
      <c r="M2237" s="14">
        <f>Tabela2[[#This Row],[nacionalFederal]]/100</f>
        <v>5.5800000000000002E-2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5.58</v>
      </c>
      <c r="I2238">
        <v>0</v>
      </c>
      <c r="J2238">
        <v>0</v>
      </c>
      <c r="K2238" s="32">
        <f>SUM(Tabela2[[#This Row],[Tributação federal para nacionais]:[Tributação municipal]])</f>
        <v>9.7799999999999998E-2</v>
      </c>
      <c r="L2238" s="14">
        <f>Tabela2[[#This Row],[importadosFederal]]/100</f>
        <v>4.2000000000000003E-2</v>
      </c>
      <c r="M2238" s="14">
        <f>Tabela2[[#This Row],[nacionalFederal]]/100</f>
        <v>5.5800000000000002E-2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5.58</v>
      </c>
      <c r="I2239">
        <v>0</v>
      </c>
      <c r="J2239">
        <v>0</v>
      </c>
      <c r="K2239" s="32">
        <f>SUM(Tabela2[[#This Row],[Tributação federal para nacionais]:[Tributação municipal]])</f>
        <v>9.7799999999999998E-2</v>
      </c>
      <c r="L2239" s="14">
        <f>Tabela2[[#This Row],[importadosFederal]]/100</f>
        <v>4.2000000000000003E-2</v>
      </c>
      <c r="M2239" s="14">
        <f>Tabela2[[#This Row],[nacionalFederal]]/100</f>
        <v>5.5800000000000002E-2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9.09</v>
      </c>
      <c r="I2240">
        <v>0</v>
      </c>
      <c r="J2240">
        <v>0</v>
      </c>
      <c r="K2240" s="32">
        <f>SUM(Tabela2[[#This Row],[Tributação federal para nacionais]:[Tributação municipal]])</f>
        <v>0.13289999999999999</v>
      </c>
      <c r="L2240" s="14">
        <f>Tabela2[[#This Row],[importadosFederal]]/100</f>
        <v>4.2000000000000003E-2</v>
      </c>
      <c r="M2240" s="14">
        <f>Tabela2[[#This Row],[nacionalFederal]]/100</f>
        <v>9.0899999999999995E-2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5.58</v>
      </c>
      <c r="I2241">
        <v>0</v>
      </c>
      <c r="J2241">
        <v>0</v>
      </c>
      <c r="K2241" s="32">
        <f>SUM(Tabela2[[#This Row],[Tributação federal para nacionais]:[Tributação municipal]])</f>
        <v>9.7799999999999998E-2</v>
      </c>
      <c r="L2241" s="14">
        <f>Tabela2[[#This Row],[importadosFederal]]/100</f>
        <v>4.2000000000000003E-2</v>
      </c>
      <c r="M2241" s="14">
        <f>Tabela2[[#This Row],[nacionalFederal]]/100</f>
        <v>5.5800000000000002E-2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5.58</v>
      </c>
      <c r="I2242">
        <v>0</v>
      </c>
      <c r="J2242">
        <v>0</v>
      </c>
      <c r="K2242" s="32">
        <f>SUM(Tabela2[[#This Row],[Tributação federal para nacionais]:[Tributação municipal]])</f>
        <v>9.7799999999999998E-2</v>
      </c>
      <c r="L2242" s="14">
        <f>Tabela2[[#This Row],[importadosFederal]]/100</f>
        <v>4.2000000000000003E-2</v>
      </c>
      <c r="M2242" s="14">
        <f>Tabela2[[#This Row],[nacionalFederal]]/100</f>
        <v>5.5800000000000002E-2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5.58</v>
      </c>
      <c r="I2243">
        <v>0</v>
      </c>
      <c r="J2243">
        <v>0</v>
      </c>
      <c r="K2243" s="32">
        <f>SUM(Tabela2[[#This Row],[Tributação federal para nacionais]:[Tributação municipal]])</f>
        <v>9.7799999999999998E-2</v>
      </c>
      <c r="L2243" s="14">
        <f>Tabela2[[#This Row],[importadosFederal]]/100</f>
        <v>4.2000000000000003E-2</v>
      </c>
      <c r="M2243" s="14">
        <f>Tabela2[[#This Row],[nacionalFederal]]/100</f>
        <v>5.5800000000000002E-2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9.09</v>
      </c>
      <c r="I2244">
        <v>0</v>
      </c>
      <c r="J2244">
        <v>0</v>
      </c>
      <c r="K2244" s="32">
        <f>SUM(Tabela2[[#This Row],[Tributação federal para nacionais]:[Tributação municipal]])</f>
        <v>0.13289999999999999</v>
      </c>
      <c r="L2244" s="14">
        <f>Tabela2[[#This Row],[importadosFederal]]/100</f>
        <v>4.2000000000000003E-2</v>
      </c>
      <c r="M2244" s="14">
        <f>Tabela2[[#This Row],[nacionalFederal]]/100</f>
        <v>9.0899999999999995E-2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5.58</v>
      </c>
      <c r="I2245">
        <v>0</v>
      </c>
      <c r="J2245">
        <v>0</v>
      </c>
      <c r="K2245" s="32">
        <f>SUM(Tabela2[[#This Row],[Tributação federal para nacionais]:[Tributação municipal]])</f>
        <v>9.7799999999999998E-2</v>
      </c>
      <c r="L2245" s="14">
        <f>Tabela2[[#This Row],[importadosFederal]]/100</f>
        <v>4.2000000000000003E-2</v>
      </c>
      <c r="M2245" s="14">
        <f>Tabela2[[#This Row],[nacionalFederal]]/100</f>
        <v>5.5800000000000002E-2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9.09</v>
      </c>
      <c r="I2246">
        <v>0</v>
      </c>
      <c r="J2246">
        <v>0</v>
      </c>
      <c r="K2246" s="32">
        <f>SUM(Tabela2[[#This Row],[Tributação federal para nacionais]:[Tributação municipal]])</f>
        <v>0.13289999999999999</v>
      </c>
      <c r="L2246" s="14">
        <f>Tabela2[[#This Row],[importadosFederal]]/100</f>
        <v>4.2000000000000003E-2</v>
      </c>
      <c r="M2246" s="14">
        <f>Tabela2[[#This Row],[nacionalFederal]]/100</f>
        <v>9.0899999999999995E-2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9.09</v>
      </c>
      <c r="I2247">
        <v>0</v>
      </c>
      <c r="J2247">
        <v>0</v>
      </c>
      <c r="K2247" s="32">
        <f>SUM(Tabela2[[#This Row],[Tributação federal para nacionais]:[Tributação municipal]])</f>
        <v>0.13289999999999999</v>
      </c>
      <c r="L2247" s="14">
        <f>Tabela2[[#This Row],[importadosFederal]]/100</f>
        <v>4.2000000000000003E-2</v>
      </c>
      <c r="M2247" s="14">
        <f>Tabela2[[#This Row],[nacionalFederal]]/100</f>
        <v>9.0899999999999995E-2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9.09</v>
      </c>
      <c r="I2248">
        <v>0</v>
      </c>
      <c r="J2248">
        <v>0</v>
      </c>
      <c r="K2248" s="32">
        <f>SUM(Tabela2[[#This Row],[Tributação federal para nacionais]:[Tributação municipal]])</f>
        <v>0.13289999999999999</v>
      </c>
      <c r="L2248" s="14">
        <f>Tabela2[[#This Row],[importadosFederal]]/100</f>
        <v>4.2000000000000003E-2</v>
      </c>
      <c r="M2248" s="14">
        <f>Tabela2[[#This Row],[nacionalFederal]]/100</f>
        <v>9.0899999999999995E-2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17326</v>
      </c>
      <c r="G2249">
        <v>4.2</v>
      </c>
      <c r="H2249">
        <v>5.58</v>
      </c>
      <c r="I2249">
        <v>0</v>
      </c>
      <c r="J2249">
        <v>0</v>
      </c>
      <c r="K2249" s="32">
        <f>SUM(Tabela2[[#This Row],[Tributação federal para nacionais]:[Tributação municipal]])</f>
        <v>9.7799999999999998E-2</v>
      </c>
      <c r="L2249" s="14">
        <f>Tabela2[[#This Row],[importadosFederal]]/100</f>
        <v>4.2000000000000003E-2</v>
      </c>
      <c r="M2249" s="14">
        <f>Tabela2[[#This Row],[nacionalFederal]]/100</f>
        <v>5.5800000000000002E-2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17327</v>
      </c>
      <c r="G2250">
        <v>4.2</v>
      </c>
      <c r="H2250">
        <v>5.58</v>
      </c>
      <c r="I2250">
        <v>0</v>
      </c>
      <c r="J2250">
        <v>0</v>
      </c>
      <c r="K2250" s="32">
        <f>SUM(Tabela2[[#This Row],[Tributação federal para nacionais]:[Tributação municipal]])</f>
        <v>9.7799999999999998E-2</v>
      </c>
      <c r="L2250" s="14">
        <f>Tabela2[[#This Row],[importadosFederal]]/100</f>
        <v>4.2000000000000003E-2</v>
      </c>
      <c r="M2250" s="14">
        <f>Tabela2[[#This Row],[nacionalFederal]]/100</f>
        <v>5.5800000000000002E-2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17328</v>
      </c>
      <c r="G2251">
        <v>4.2</v>
      </c>
      <c r="H2251">
        <v>9.09</v>
      </c>
      <c r="I2251">
        <v>0</v>
      </c>
      <c r="J2251">
        <v>0</v>
      </c>
      <c r="K2251" s="32">
        <f>SUM(Tabela2[[#This Row],[Tributação federal para nacionais]:[Tributação municipal]])</f>
        <v>0.13289999999999999</v>
      </c>
      <c r="L2251" s="14">
        <f>Tabela2[[#This Row],[importadosFederal]]/100</f>
        <v>4.2000000000000003E-2</v>
      </c>
      <c r="M2251" s="14">
        <f>Tabela2[[#This Row],[nacionalFederal]]/100</f>
        <v>9.0899999999999995E-2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5.58</v>
      </c>
      <c r="I2252">
        <v>0</v>
      </c>
      <c r="J2252">
        <v>0</v>
      </c>
      <c r="K2252" s="32">
        <f>SUM(Tabela2[[#This Row],[Tributação federal para nacionais]:[Tributação municipal]])</f>
        <v>9.7799999999999998E-2</v>
      </c>
      <c r="L2252" s="14">
        <f>Tabela2[[#This Row],[importadosFederal]]/100</f>
        <v>4.2000000000000003E-2</v>
      </c>
      <c r="M2252" s="14">
        <f>Tabela2[[#This Row],[nacionalFederal]]/100</f>
        <v>5.5800000000000002E-2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5.58</v>
      </c>
      <c r="I2253">
        <v>0</v>
      </c>
      <c r="J2253">
        <v>0</v>
      </c>
      <c r="K2253" s="32">
        <f>SUM(Tabela2[[#This Row],[Tributação federal para nacionais]:[Tributação municipal]])</f>
        <v>9.7799999999999998E-2</v>
      </c>
      <c r="L2253" s="14">
        <f>Tabela2[[#This Row],[importadosFederal]]/100</f>
        <v>4.2000000000000003E-2</v>
      </c>
      <c r="M2253" s="14">
        <f>Tabela2[[#This Row],[nacionalFederal]]/100</f>
        <v>5.5800000000000002E-2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9.09</v>
      </c>
      <c r="I2254">
        <v>0</v>
      </c>
      <c r="J2254">
        <v>0</v>
      </c>
      <c r="K2254" s="32">
        <f>SUM(Tabela2[[#This Row],[Tributação federal para nacionais]:[Tributação municipal]])</f>
        <v>0.13289999999999999</v>
      </c>
      <c r="L2254" s="14">
        <f>Tabela2[[#This Row],[importadosFederal]]/100</f>
        <v>4.2000000000000003E-2</v>
      </c>
      <c r="M2254" s="14">
        <f>Tabela2[[#This Row],[nacionalFederal]]/100</f>
        <v>9.0899999999999995E-2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17329</v>
      </c>
      <c r="G2255">
        <v>4.2</v>
      </c>
      <c r="H2255">
        <v>5.58</v>
      </c>
      <c r="I2255">
        <v>0</v>
      </c>
      <c r="J2255">
        <v>0</v>
      </c>
      <c r="K2255" s="32">
        <f>SUM(Tabela2[[#This Row],[Tributação federal para nacionais]:[Tributação municipal]])</f>
        <v>9.7799999999999998E-2</v>
      </c>
      <c r="L2255" s="14">
        <f>Tabela2[[#This Row],[importadosFederal]]/100</f>
        <v>4.2000000000000003E-2</v>
      </c>
      <c r="M2255" s="14">
        <f>Tabela2[[#This Row],[nacionalFederal]]/100</f>
        <v>5.5800000000000002E-2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9.09</v>
      </c>
      <c r="I2256">
        <v>0</v>
      </c>
      <c r="J2256">
        <v>0</v>
      </c>
      <c r="K2256" s="32">
        <f>SUM(Tabela2[[#This Row],[Tributação federal para nacionais]:[Tributação municipal]])</f>
        <v>0.13289999999999999</v>
      </c>
      <c r="L2256" s="14">
        <f>Tabela2[[#This Row],[importadosFederal]]/100</f>
        <v>4.2000000000000003E-2</v>
      </c>
      <c r="M2256" s="14">
        <f>Tabela2[[#This Row],[nacionalFederal]]/100</f>
        <v>9.0899999999999995E-2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5.58</v>
      </c>
      <c r="I2257">
        <v>0</v>
      </c>
      <c r="J2257">
        <v>0</v>
      </c>
      <c r="K2257" s="32">
        <f>SUM(Tabela2[[#This Row],[Tributação federal para nacionais]:[Tributação municipal]])</f>
        <v>9.7799999999999998E-2</v>
      </c>
      <c r="L2257" s="14">
        <f>Tabela2[[#This Row],[importadosFederal]]/100</f>
        <v>4.2000000000000003E-2</v>
      </c>
      <c r="M2257" s="14">
        <f>Tabela2[[#This Row],[nacionalFederal]]/100</f>
        <v>5.5800000000000002E-2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5.58</v>
      </c>
      <c r="I2258">
        <v>0</v>
      </c>
      <c r="J2258">
        <v>0</v>
      </c>
      <c r="K2258" s="32">
        <f>SUM(Tabela2[[#This Row],[Tributação federal para nacionais]:[Tributação municipal]])</f>
        <v>9.7799999999999998E-2</v>
      </c>
      <c r="L2258" s="14">
        <f>Tabela2[[#This Row],[importadosFederal]]/100</f>
        <v>4.2000000000000003E-2</v>
      </c>
      <c r="M2258" s="14">
        <f>Tabela2[[#This Row],[nacionalFederal]]/100</f>
        <v>5.5800000000000002E-2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17330</v>
      </c>
      <c r="G2259">
        <v>4.2</v>
      </c>
      <c r="H2259">
        <v>9.09</v>
      </c>
      <c r="I2259">
        <v>0</v>
      </c>
      <c r="J2259">
        <v>0</v>
      </c>
      <c r="K2259" s="32">
        <f>SUM(Tabela2[[#This Row],[Tributação federal para nacionais]:[Tributação municipal]])</f>
        <v>0.13289999999999999</v>
      </c>
      <c r="L2259" s="14">
        <f>Tabela2[[#This Row],[importadosFederal]]/100</f>
        <v>4.2000000000000003E-2</v>
      </c>
      <c r="M2259" s="14">
        <f>Tabela2[[#This Row],[nacionalFederal]]/100</f>
        <v>9.0899999999999995E-2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17331</v>
      </c>
      <c r="G2260">
        <v>4.2</v>
      </c>
      <c r="H2260">
        <v>9.09</v>
      </c>
      <c r="I2260">
        <v>0</v>
      </c>
      <c r="J2260">
        <v>0</v>
      </c>
      <c r="K2260" s="32">
        <f>SUM(Tabela2[[#This Row],[Tributação federal para nacionais]:[Tributação municipal]])</f>
        <v>0.13289999999999999</v>
      </c>
      <c r="L2260" s="14">
        <f>Tabela2[[#This Row],[importadosFederal]]/100</f>
        <v>4.2000000000000003E-2</v>
      </c>
      <c r="M2260" s="14">
        <f>Tabela2[[#This Row],[nacionalFederal]]/100</f>
        <v>9.0899999999999995E-2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17332</v>
      </c>
      <c r="G2261">
        <v>4.2</v>
      </c>
      <c r="H2261">
        <v>9.09</v>
      </c>
      <c r="I2261">
        <v>0</v>
      </c>
      <c r="J2261">
        <v>0</v>
      </c>
      <c r="K2261" s="32">
        <f>SUM(Tabela2[[#This Row],[Tributação federal para nacionais]:[Tributação municipal]])</f>
        <v>0.13289999999999999</v>
      </c>
      <c r="L2261" s="14">
        <f>Tabela2[[#This Row],[importadosFederal]]/100</f>
        <v>4.2000000000000003E-2</v>
      </c>
      <c r="M2261" s="14">
        <f>Tabela2[[#This Row],[nacionalFederal]]/100</f>
        <v>9.0899999999999995E-2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17333</v>
      </c>
      <c r="G2262">
        <v>4.2</v>
      </c>
      <c r="H2262">
        <v>9.09</v>
      </c>
      <c r="I2262">
        <v>0</v>
      </c>
      <c r="J2262">
        <v>0</v>
      </c>
      <c r="K2262" s="32">
        <f>SUM(Tabela2[[#This Row],[Tributação federal para nacionais]:[Tributação municipal]])</f>
        <v>0.13289999999999999</v>
      </c>
      <c r="L2262" s="14">
        <f>Tabela2[[#This Row],[importadosFederal]]/100</f>
        <v>4.2000000000000003E-2</v>
      </c>
      <c r="M2262" s="14">
        <f>Tabela2[[#This Row],[nacionalFederal]]/100</f>
        <v>9.0899999999999995E-2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17334</v>
      </c>
      <c r="G2263">
        <v>4.2</v>
      </c>
      <c r="H2263">
        <v>9.09</v>
      </c>
      <c r="I2263">
        <v>0</v>
      </c>
      <c r="J2263">
        <v>0</v>
      </c>
      <c r="K2263" s="32">
        <f>SUM(Tabela2[[#This Row],[Tributação federal para nacionais]:[Tributação municipal]])</f>
        <v>0.13289999999999999</v>
      </c>
      <c r="L2263" s="14">
        <f>Tabela2[[#This Row],[importadosFederal]]/100</f>
        <v>4.2000000000000003E-2</v>
      </c>
      <c r="M2263" s="14">
        <f>Tabela2[[#This Row],[nacionalFederal]]/100</f>
        <v>9.0899999999999995E-2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5.58</v>
      </c>
      <c r="I2264">
        <v>0</v>
      </c>
      <c r="J2264">
        <v>0</v>
      </c>
      <c r="K2264" s="32">
        <f>SUM(Tabela2[[#This Row],[Tributação federal para nacionais]:[Tributação municipal]])</f>
        <v>9.7799999999999998E-2</v>
      </c>
      <c r="L2264" s="14">
        <f>Tabela2[[#This Row],[importadosFederal]]/100</f>
        <v>4.2000000000000003E-2</v>
      </c>
      <c r="M2264" s="14">
        <f>Tabela2[[#This Row],[nacionalFederal]]/100</f>
        <v>5.5800000000000002E-2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17335</v>
      </c>
      <c r="G2265">
        <v>4.2</v>
      </c>
      <c r="H2265">
        <v>5.58</v>
      </c>
      <c r="I2265">
        <v>0</v>
      </c>
      <c r="J2265">
        <v>0</v>
      </c>
      <c r="K2265" s="32">
        <f>SUM(Tabela2[[#This Row],[Tributação federal para nacionais]:[Tributação municipal]])</f>
        <v>9.7799999999999998E-2</v>
      </c>
      <c r="L2265" s="14">
        <f>Tabela2[[#This Row],[importadosFederal]]/100</f>
        <v>4.2000000000000003E-2</v>
      </c>
      <c r="M2265" s="14">
        <f>Tabela2[[#This Row],[nacionalFederal]]/100</f>
        <v>5.5800000000000002E-2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17336</v>
      </c>
      <c r="G2266">
        <v>4.2</v>
      </c>
      <c r="H2266">
        <v>5.58</v>
      </c>
      <c r="I2266">
        <v>0</v>
      </c>
      <c r="J2266">
        <v>0</v>
      </c>
      <c r="K2266" s="32">
        <f>SUM(Tabela2[[#This Row],[Tributação federal para nacionais]:[Tributação municipal]])</f>
        <v>9.7799999999999998E-2</v>
      </c>
      <c r="L2266" s="14">
        <f>Tabela2[[#This Row],[importadosFederal]]/100</f>
        <v>4.2000000000000003E-2</v>
      </c>
      <c r="M2266" s="14">
        <f>Tabela2[[#This Row],[nacionalFederal]]/100</f>
        <v>5.5800000000000002E-2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11.92</v>
      </c>
      <c r="I2267">
        <v>0</v>
      </c>
      <c r="J2267">
        <v>0</v>
      </c>
      <c r="K2267" s="32">
        <f>SUM(Tabela2[[#This Row],[Tributação federal para nacionais]:[Tributação municipal]])</f>
        <v>0.16120000000000001</v>
      </c>
      <c r="L2267" s="14">
        <f>Tabela2[[#This Row],[importadosFederal]]/100</f>
        <v>4.2000000000000003E-2</v>
      </c>
      <c r="M2267" s="14">
        <f>Tabela2[[#This Row],[nacionalFederal]]/100</f>
        <v>0.1192</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17337</v>
      </c>
      <c r="G2268">
        <v>4.2</v>
      </c>
      <c r="H2268">
        <v>11.92</v>
      </c>
      <c r="I2268">
        <v>0</v>
      </c>
      <c r="J2268">
        <v>0</v>
      </c>
      <c r="K2268" s="32">
        <f>SUM(Tabela2[[#This Row],[Tributação federal para nacionais]:[Tributação municipal]])</f>
        <v>0.16120000000000001</v>
      </c>
      <c r="L2268" s="14">
        <f>Tabela2[[#This Row],[importadosFederal]]/100</f>
        <v>4.2000000000000003E-2</v>
      </c>
      <c r="M2268" s="14">
        <f>Tabela2[[#This Row],[nacionalFederal]]/100</f>
        <v>0.1192</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8.44</v>
      </c>
      <c r="I2269">
        <v>0</v>
      </c>
      <c r="J2269">
        <v>0</v>
      </c>
      <c r="K2269" s="32">
        <f>SUM(Tabela2[[#This Row],[Tributação federal para nacionais]:[Tributação municipal]])</f>
        <v>0.12639999999999998</v>
      </c>
      <c r="L2269" s="14">
        <f>Tabela2[[#This Row],[importadosFederal]]/100</f>
        <v>4.2000000000000003E-2</v>
      </c>
      <c r="M2269" s="14">
        <f>Tabela2[[#This Row],[nacionalFederal]]/100</f>
        <v>8.4399999999999989E-2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5.58</v>
      </c>
      <c r="I2270">
        <v>0</v>
      </c>
      <c r="J2270">
        <v>0</v>
      </c>
      <c r="K2270" s="32">
        <f>SUM(Tabela2[[#This Row],[Tributação federal para nacionais]:[Tributação municipal]])</f>
        <v>9.7799999999999998E-2</v>
      </c>
      <c r="L2270" s="14">
        <f>Tabela2[[#This Row],[importadosFederal]]/100</f>
        <v>4.2000000000000003E-2</v>
      </c>
      <c r="M2270" s="14">
        <f>Tabela2[[#This Row],[nacionalFederal]]/100</f>
        <v>5.5800000000000002E-2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17338</v>
      </c>
      <c r="G2271">
        <v>4.2</v>
      </c>
      <c r="H2271">
        <v>5.58</v>
      </c>
      <c r="I2271">
        <v>0</v>
      </c>
      <c r="J2271">
        <v>0</v>
      </c>
      <c r="K2271" s="32">
        <f>SUM(Tabela2[[#This Row],[Tributação federal para nacionais]:[Tributação municipal]])</f>
        <v>9.7799999999999998E-2</v>
      </c>
      <c r="L2271" s="14">
        <f>Tabela2[[#This Row],[importadosFederal]]/100</f>
        <v>4.2000000000000003E-2</v>
      </c>
      <c r="M2271" s="14">
        <f>Tabela2[[#This Row],[nacionalFederal]]/100</f>
        <v>5.5800000000000002E-2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5.58</v>
      </c>
      <c r="I2272">
        <v>0</v>
      </c>
      <c r="J2272">
        <v>0</v>
      </c>
      <c r="K2272" s="32">
        <f>SUM(Tabela2[[#This Row],[Tributação federal para nacionais]:[Tributação municipal]])</f>
        <v>9.7799999999999998E-2</v>
      </c>
      <c r="L2272" s="14">
        <f>Tabela2[[#This Row],[importadosFederal]]/100</f>
        <v>4.2000000000000003E-2</v>
      </c>
      <c r="M2272" s="14">
        <f>Tabela2[[#This Row],[nacionalFederal]]/100</f>
        <v>5.5800000000000002E-2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5.58</v>
      </c>
      <c r="I2273">
        <v>0</v>
      </c>
      <c r="J2273">
        <v>0</v>
      </c>
      <c r="K2273" s="32">
        <f>SUM(Tabela2[[#This Row],[Tributação federal para nacionais]:[Tributação municipal]])</f>
        <v>9.7799999999999998E-2</v>
      </c>
      <c r="L2273" s="14">
        <f>Tabela2[[#This Row],[importadosFederal]]/100</f>
        <v>4.2000000000000003E-2</v>
      </c>
      <c r="M2273" s="14">
        <f>Tabela2[[#This Row],[nacionalFederal]]/100</f>
        <v>5.5800000000000002E-2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9.09</v>
      </c>
      <c r="I2274">
        <v>0</v>
      </c>
      <c r="J2274">
        <v>0</v>
      </c>
      <c r="K2274" s="32">
        <f>SUM(Tabela2[[#This Row],[Tributação federal para nacionais]:[Tributação municipal]])</f>
        <v>0.13289999999999999</v>
      </c>
      <c r="L2274" s="14">
        <f>Tabela2[[#This Row],[importadosFederal]]/100</f>
        <v>4.2000000000000003E-2</v>
      </c>
      <c r="M2274" s="14">
        <f>Tabela2[[#This Row],[nacionalFederal]]/100</f>
        <v>9.0899999999999995E-2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9.09</v>
      </c>
      <c r="I2275">
        <v>0</v>
      </c>
      <c r="J2275">
        <v>0</v>
      </c>
      <c r="K2275" s="32">
        <f>SUM(Tabela2[[#This Row],[Tributação federal para nacionais]:[Tributação municipal]])</f>
        <v>0.13289999999999999</v>
      </c>
      <c r="L2275" s="14">
        <f>Tabela2[[#This Row],[importadosFederal]]/100</f>
        <v>4.2000000000000003E-2</v>
      </c>
      <c r="M2275" s="14">
        <f>Tabela2[[#This Row],[nacionalFederal]]/100</f>
        <v>9.0899999999999995E-2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5.58</v>
      </c>
      <c r="I2276">
        <v>0</v>
      </c>
      <c r="J2276">
        <v>0</v>
      </c>
      <c r="K2276" s="32">
        <f>SUM(Tabela2[[#This Row],[Tributação federal para nacionais]:[Tributação municipal]])</f>
        <v>9.7799999999999998E-2</v>
      </c>
      <c r="L2276" s="14">
        <f>Tabela2[[#This Row],[importadosFederal]]/100</f>
        <v>4.2000000000000003E-2</v>
      </c>
      <c r="M2276" s="14">
        <f>Tabela2[[#This Row],[nacionalFederal]]/100</f>
        <v>5.5800000000000002E-2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9.09</v>
      </c>
      <c r="I2277">
        <v>0</v>
      </c>
      <c r="J2277">
        <v>0</v>
      </c>
      <c r="K2277" s="32">
        <f>SUM(Tabela2[[#This Row],[Tributação federal para nacionais]:[Tributação municipal]])</f>
        <v>0.13289999999999999</v>
      </c>
      <c r="L2277" s="14">
        <f>Tabela2[[#This Row],[importadosFederal]]/100</f>
        <v>4.2000000000000003E-2</v>
      </c>
      <c r="M2277" s="14">
        <f>Tabela2[[#This Row],[nacionalFederal]]/100</f>
        <v>9.0899999999999995E-2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17339</v>
      </c>
      <c r="G2278">
        <v>4.2</v>
      </c>
      <c r="H2278">
        <v>5.58</v>
      </c>
      <c r="I2278">
        <v>0</v>
      </c>
      <c r="J2278">
        <v>0</v>
      </c>
      <c r="K2278" s="32">
        <f>SUM(Tabela2[[#This Row],[Tributação federal para nacionais]:[Tributação municipal]])</f>
        <v>9.7799999999999998E-2</v>
      </c>
      <c r="L2278" s="14">
        <f>Tabela2[[#This Row],[importadosFederal]]/100</f>
        <v>4.2000000000000003E-2</v>
      </c>
      <c r="M2278" s="14">
        <f>Tabela2[[#This Row],[nacionalFederal]]/100</f>
        <v>5.5800000000000002E-2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5.58</v>
      </c>
      <c r="I2279">
        <v>0</v>
      </c>
      <c r="J2279">
        <v>0</v>
      </c>
      <c r="K2279" s="32">
        <f>SUM(Tabela2[[#This Row],[Tributação federal para nacionais]:[Tributação municipal]])</f>
        <v>9.7799999999999998E-2</v>
      </c>
      <c r="L2279" s="14">
        <f>Tabela2[[#This Row],[importadosFederal]]/100</f>
        <v>4.2000000000000003E-2</v>
      </c>
      <c r="M2279" s="14">
        <f>Tabela2[[#This Row],[nacionalFederal]]/100</f>
        <v>5.5800000000000002E-2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17340</v>
      </c>
      <c r="G2280">
        <v>4.2</v>
      </c>
      <c r="H2280">
        <v>5.58</v>
      </c>
      <c r="I2280">
        <v>0</v>
      </c>
      <c r="J2280">
        <v>0</v>
      </c>
      <c r="K2280" s="32">
        <f>SUM(Tabela2[[#This Row],[Tributação federal para nacionais]:[Tributação municipal]])</f>
        <v>9.7799999999999998E-2</v>
      </c>
      <c r="L2280" s="14">
        <f>Tabela2[[#This Row],[importadosFederal]]/100</f>
        <v>4.2000000000000003E-2</v>
      </c>
      <c r="M2280" s="14">
        <f>Tabela2[[#This Row],[nacionalFederal]]/100</f>
        <v>5.5800000000000002E-2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9.09</v>
      </c>
      <c r="I2281">
        <v>0</v>
      </c>
      <c r="J2281">
        <v>0</v>
      </c>
      <c r="K2281" s="32">
        <f>SUM(Tabela2[[#This Row],[Tributação federal para nacionais]:[Tributação municipal]])</f>
        <v>0.13289999999999999</v>
      </c>
      <c r="L2281" s="14">
        <f>Tabela2[[#This Row],[importadosFederal]]/100</f>
        <v>4.2000000000000003E-2</v>
      </c>
      <c r="M2281" s="14">
        <f>Tabela2[[#This Row],[nacionalFederal]]/100</f>
        <v>9.0899999999999995E-2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5.58</v>
      </c>
      <c r="I2282">
        <v>0</v>
      </c>
      <c r="J2282">
        <v>0</v>
      </c>
      <c r="K2282" s="32">
        <f>SUM(Tabela2[[#This Row],[Tributação federal para nacionais]:[Tributação municipal]])</f>
        <v>9.7799999999999998E-2</v>
      </c>
      <c r="L2282" s="14">
        <f>Tabela2[[#This Row],[importadosFederal]]/100</f>
        <v>4.2000000000000003E-2</v>
      </c>
      <c r="M2282" s="14">
        <f>Tabela2[[#This Row],[nacionalFederal]]/100</f>
        <v>5.5800000000000002E-2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9.09</v>
      </c>
      <c r="I2283">
        <v>0</v>
      </c>
      <c r="J2283">
        <v>0</v>
      </c>
      <c r="K2283" s="32">
        <f>SUM(Tabela2[[#This Row],[Tributação federal para nacionais]:[Tributação municipal]])</f>
        <v>0.13289999999999999</v>
      </c>
      <c r="L2283" s="14">
        <f>Tabela2[[#This Row],[importadosFederal]]/100</f>
        <v>4.2000000000000003E-2</v>
      </c>
      <c r="M2283" s="14">
        <f>Tabela2[[#This Row],[nacionalFederal]]/100</f>
        <v>9.0899999999999995E-2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5.58</v>
      </c>
      <c r="I2284">
        <v>0</v>
      </c>
      <c r="J2284">
        <v>0</v>
      </c>
      <c r="K2284" s="32">
        <f>SUM(Tabela2[[#This Row],[Tributação federal para nacionais]:[Tributação municipal]])</f>
        <v>9.7799999999999998E-2</v>
      </c>
      <c r="L2284" s="14">
        <f>Tabela2[[#This Row],[importadosFederal]]/100</f>
        <v>4.2000000000000003E-2</v>
      </c>
      <c r="M2284" s="14">
        <f>Tabela2[[#This Row],[nacionalFederal]]/100</f>
        <v>5.5800000000000002E-2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5.58</v>
      </c>
      <c r="I2285">
        <v>0</v>
      </c>
      <c r="J2285">
        <v>0</v>
      </c>
      <c r="K2285" s="32">
        <f>SUM(Tabela2[[#This Row],[Tributação federal para nacionais]:[Tributação municipal]])</f>
        <v>9.7799999999999998E-2</v>
      </c>
      <c r="L2285" s="14">
        <f>Tabela2[[#This Row],[importadosFederal]]/100</f>
        <v>4.2000000000000003E-2</v>
      </c>
      <c r="M2285" s="14">
        <f>Tabela2[[#This Row],[nacionalFederal]]/100</f>
        <v>5.5800000000000002E-2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5.58</v>
      </c>
      <c r="I2286">
        <v>0</v>
      </c>
      <c r="J2286">
        <v>0</v>
      </c>
      <c r="K2286" s="32">
        <f>SUM(Tabela2[[#This Row],[Tributação federal para nacionais]:[Tributação municipal]])</f>
        <v>9.7799999999999998E-2</v>
      </c>
      <c r="L2286" s="14">
        <f>Tabela2[[#This Row],[importadosFederal]]/100</f>
        <v>4.2000000000000003E-2</v>
      </c>
      <c r="M2286" s="14">
        <f>Tabela2[[#This Row],[nacionalFederal]]/100</f>
        <v>5.5800000000000002E-2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17341</v>
      </c>
      <c r="G2287">
        <v>4.2</v>
      </c>
      <c r="H2287">
        <v>7.76</v>
      </c>
      <c r="I2287">
        <v>0</v>
      </c>
      <c r="J2287">
        <v>0</v>
      </c>
      <c r="K2287" s="32">
        <f>SUM(Tabela2[[#This Row],[Tributação federal para nacionais]:[Tributação municipal]])</f>
        <v>0.11960000000000001</v>
      </c>
      <c r="L2287" s="14">
        <f>Tabela2[[#This Row],[importadosFederal]]/100</f>
        <v>4.2000000000000003E-2</v>
      </c>
      <c r="M2287" s="14">
        <f>Tabela2[[#This Row],[nacionalFederal]]/100</f>
        <v>7.7600000000000002E-2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5.58</v>
      </c>
      <c r="I2288">
        <v>0</v>
      </c>
      <c r="J2288">
        <v>0</v>
      </c>
      <c r="K2288" s="32">
        <f>SUM(Tabela2[[#This Row],[Tributação federal para nacionais]:[Tributação municipal]])</f>
        <v>9.7799999999999998E-2</v>
      </c>
      <c r="L2288" s="14">
        <f>Tabela2[[#This Row],[importadosFederal]]/100</f>
        <v>4.2000000000000003E-2</v>
      </c>
      <c r="M2288" s="14">
        <f>Tabela2[[#This Row],[nacionalFederal]]/100</f>
        <v>5.5800000000000002E-2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17342</v>
      </c>
      <c r="G2289">
        <v>4.2</v>
      </c>
      <c r="H2289">
        <v>8.44</v>
      </c>
      <c r="I2289">
        <v>0</v>
      </c>
      <c r="J2289">
        <v>0</v>
      </c>
      <c r="K2289" s="32">
        <f>SUM(Tabela2[[#This Row],[Tributação federal para nacionais]:[Tributação municipal]])</f>
        <v>0.12639999999999998</v>
      </c>
      <c r="L2289" s="14">
        <f>Tabela2[[#This Row],[importadosFederal]]/100</f>
        <v>4.2000000000000003E-2</v>
      </c>
      <c r="M2289" s="14">
        <f>Tabela2[[#This Row],[nacionalFederal]]/100</f>
        <v>8.4399999999999989E-2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5.58</v>
      </c>
      <c r="I2290">
        <v>0</v>
      </c>
      <c r="J2290">
        <v>0</v>
      </c>
      <c r="K2290" s="32">
        <f>SUM(Tabela2[[#This Row],[Tributação federal para nacionais]:[Tributação municipal]])</f>
        <v>9.7799999999999998E-2</v>
      </c>
      <c r="L2290" s="14">
        <f>Tabela2[[#This Row],[importadosFederal]]/100</f>
        <v>4.2000000000000003E-2</v>
      </c>
      <c r="M2290" s="14">
        <f>Tabela2[[#This Row],[nacionalFederal]]/100</f>
        <v>5.5800000000000002E-2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5.58</v>
      </c>
      <c r="I2291">
        <v>0</v>
      </c>
      <c r="J2291">
        <v>0</v>
      </c>
      <c r="K2291" s="32">
        <f>SUM(Tabela2[[#This Row],[Tributação federal para nacionais]:[Tributação municipal]])</f>
        <v>9.7799999999999998E-2</v>
      </c>
      <c r="L2291" s="14">
        <f>Tabela2[[#This Row],[importadosFederal]]/100</f>
        <v>4.2000000000000003E-2</v>
      </c>
      <c r="M2291" s="14">
        <f>Tabela2[[#This Row],[nacionalFederal]]/100</f>
        <v>5.5800000000000002E-2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5.58</v>
      </c>
      <c r="I2292">
        <v>0</v>
      </c>
      <c r="J2292">
        <v>0</v>
      </c>
      <c r="K2292" s="32">
        <f>SUM(Tabela2[[#This Row],[Tributação federal para nacionais]:[Tributação municipal]])</f>
        <v>9.7799999999999998E-2</v>
      </c>
      <c r="L2292" s="14">
        <f>Tabela2[[#This Row],[importadosFederal]]/100</f>
        <v>4.2000000000000003E-2</v>
      </c>
      <c r="M2292" s="14">
        <f>Tabela2[[#This Row],[nacionalFederal]]/100</f>
        <v>5.5800000000000002E-2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5.58</v>
      </c>
      <c r="I2293">
        <v>0</v>
      </c>
      <c r="J2293">
        <v>0</v>
      </c>
      <c r="K2293" s="32">
        <f>SUM(Tabela2[[#This Row],[Tributação federal para nacionais]:[Tributação municipal]])</f>
        <v>9.7799999999999998E-2</v>
      </c>
      <c r="L2293" s="14">
        <f>Tabela2[[#This Row],[importadosFederal]]/100</f>
        <v>4.2000000000000003E-2</v>
      </c>
      <c r="M2293" s="14">
        <f>Tabela2[[#This Row],[nacionalFederal]]/100</f>
        <v>5.5800000000000002E-2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5.58</v>
      </c>
      <c r="I2294">
        <v>0</v>
      </c>
      <c r="J2294">
        <v>0</v>
      </c>
      <c r="K2294" s="32">
        <f>SUM(Tabela2[[#This Row],[Tributação federal para nacionais]:[Tributação municipal]])</f>
        <v>9.7799999999999998E-2</v>
      </c>
      <c r="L2294" s="14">
        <f>Tabela2[[#This Row],[importadosFederal]]/100</f>
        <v>4.2000000000000003E-2</v>
      </c>
      <c r="M2294" s="14">
        <f>Tabela2[[#This Row],[nacionalFederal]]/100</f>
        <v>5.5800000000000002E-2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5.58</v>
      </c>
      <c r="I2295">
        <v>0</v>
      </c>
      <c r="J2295">
        <v>0</v>
      </c>
      <c r="K2295" s="32">
        <f>SUM(Tabela2[[#This Row],[Tributação federal para nacionais]:[Tributação municipal]])</f>
        <v>9.7799999999999998E-2</v>
      </c>
      <c r="L2295" s="14">
        <f>Tabela2[[#This Row],[importadosFederal]]/100</f>
        <v>4.2000000000000003E-2</v>
      </c>
      <c r="M2295" s="14">
        <f>Tabela2[[#This Row],[nacionalFederal]]/100</f>
        <v>5.5800000000000002E-2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5.58</v>
      </c>
      <c r="I2296">
        <v>0</v>
      </c>
      <c r="J2296">
        <v>0</v>
      </c>
      <c r="K2296" s="32">
        <f>SUM(Tabela2[[#This Row],[Tributação federal para nacionais]:[Tributação municipal]])</f>
        <v>9.7799999999999998E-2</v>
      </c>
      <c r="L2296" s="14">
        <f>Tabela2[[#This Row],[importadosFederal]]/100</f>
        <v>4.2000000000000003E-2</v>
      </c>
      <c r="M2296" s="14">
        <f>Tabela2[[#This Row],[nacionalFederal]]/100</f>
        <v>5.5800000000000002E-2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5.58</v>
      </c>
      <c r="I2297">
        <v>0</v>
      </c>
      <c r="J2297">
        <v>0</v>
      </c>
      <c r="K2297" s="32">
        <f>SUM(Tabela2[[#This Row],[Tributação federal para nacionais]:[Tributação municipal]])</f>
        <v>9.7799999999999998E-2</v>
      </c>
      <c r="L2297" s="14">
        <f>Tabela2[[#This Row],[importadosFederal]]/100</f>
        <v>4.2000000000000003E-2</v>
      </c>
      <c r="M2297" s="14">
        <f>Tabela2[[#This Row],[nacionalFederal]]/100</f>
        <v>5.5800000000000002E-2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5.58</v>
      </c>
      <c r="I2298">
        <v>0</v>
      </c>
      <c r="J2298">
        <v>0</v>
      </c>
      <c r="K2298" s="32">
        <f>SUM(Tabela2[[#This Row],[Tributação federal para nacionais]:[Tributação municipal]])</f>
        <v>9.7799999999999998E-2</v>
      </c>
      <c r="L2298" s="14">
        <f>Tabela2[[#This Row],[importadosFederal]]/100</f>
        <v>4.2000000000000003E-2</v>
      </c>
      <c r="M2298" s="14">
        <f>Tabela2[[#This Row],[nacionalFederal]]/100</f>
        <v>5.5800000000000002E-2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17343</v>
      </c>
      <c r="G2299">
        <v>4.2</v>
      </c>
      <c r="H2299">
        <v>9.09</v>
      </c>
      <c r="I2299">
        <v>0</v>
      </c>
      <c r="J2299">
        <v>0</v>
      </c>
      <c r="K2299" s="32">
        <f>SUM(Tabela2[[#This Row],[Tributação federal para nacionais]:[Tributação municipal]])</f>
        <v>0.13289999999999999</v>
      </c>
      <c r="L2299" s="14">
        <f>Tabela2[[#This Row],[importadosFederal]]/100</f>
        <v>4.2000000000000003E-2</v>
      </c>
      <c r="M2299" s="14">
        <f>Tabela2[[#This Row],[nacionalFederal]]/100</f>
        <v>9.0899999999999995E-2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5.58</v>
      </c>
      <c r="I2300">
        <v>0</v>
      </c>
      <c r="J2300">
        <v>0</v>
      </c>
      <c r="K2300" s="32">
        <f>SUM(Tabela2[[#This Row],[Tributação federal para nacionais]:[Tributação municipal]])</f>
        <v>9.7799999999999998E-2</v>
      </c>
      <c r="L2300" s="14">
        <f>Tabela2[[#This Row],[importadosFederal]]/100</f>
        <v>4.2000000000000003E-2</v>
      </c>
      <c r="M2300" s="14">
        <f>Tabela2[[#This Row],[nacionalFederal]]/100</f>
        <v>5.5800000000000002E-2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17344</v>
      </c>
      <c r="G2301">
        <v>4.2</v>
      </c>
      <c r="H2301">
        <v>5.58</v>
      </c>
      <c r="I2301">
        <v>0</v>
      </c>
      <c r="J2301">
        <v>0</v>
      </c>
      <c r="K2301" s="32">
        <f>SUM(Tabela2[[#This Row],[Tributação federal para nacionais]:[Tributação municipal]])</f>
        <v>9.7799999999999998E-2</v>
      </c>
      <c r="L2301" s="14">
        <f>Tabela2[[#This Row],[importadosFederal]]/100</f>
        <v>4.2000000000000003E-2</v>
      </c>
      <c r="M2301" s="14">
        <f>Tabela2[[#This Row],[nacionalFederal]]/100</f>
        <v>5.5800000000000002E-2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5.58</v>
      </c>
      <c r="I2302">
        <v>0</v>
      </c>
      <c r="J2302">
        <v>0</v>
      </c>
      <c r="K2302" s="32">
        <f>SUM(Tabela2[[#This Row],[Tributação federal para nacionais]:[Tributação municipal]])</f>
        <v>9.7799999999999998E-2</v>
      </c>
      <c r="L2302" s="14">
        <f>Tabela2[[#This Row],[importadosFederal]]/100</f>
        <v>4.2000000000000003E-2</v>
      </c>
      <c r="M2302" s="14">
        <f>Tabela2[[#This Row],[nacionalFederal]]/100</f>
        <v>5.5800000000000002E-2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9.09</v>
      </c>
      <c r="I2303">
        <v>0</v>
      </c>
      <c r="J2303">
        <v>0</v>
      </c>
      <c r="K2303" s="32">
        <f>SUM(Tabela2[[#This Row],[Tributação federal para nacionais]:[Tributação municipal]])</f>
        <v>0.13289999999999999</v>
      </c>
      <c r="L2303" s="14">
        <f>Tabela2[[#This Row],[importadosFederal]]/100</f>
        <v>4.2000000000000003E-2</v>
      </c>
      <c r="M2303" s="14">
        <f>Tabela2[[#This Row],[nacionalFederal]]/100</f>
        <v>9.0899999999999995E-2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5.58</v>
      </c>
      <c r="I2304">
        <v>0</v>
      </c>
      <c r="J2304">
        <v>0</v>
      </c>
      <c r="K2304" s="32">
        <f>SUM(Tabela2[[#This Row],[Tributação federal para nacionais]:[Tributação municipal]])</f>
        <v>9.7799999999999998E-2</v>
      </c>
      <c r="L2304" s="14">
        <f>Tabela2[[#This Row],[importadosFederal]]/100</f>
        <v>4.2000000000000003E-2</v>
      </c>
      <c r="M2304" s="14">
        <f>Tabela2[[#This Row],[nacionalFederal]]/100</f>
        <v>5.5800000000000002E-2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5.58</v>
      </c>
      <c r="I2305">
        <v>0</v>
      </c>
      <c r="J2305">
        <v>0</v>
      </c>
      <c r="K2305" s="32">
        <f>SUM(Tabela2[[#This Row],[Tributação federal para nacionais]:[Tributação municipal]])</f>
        <v>9.7799999999999998E-2</v>
      </c>
      <c r="L2305" s="14">
        <f>Tabela2[[#This Row],[importadosFederal]]/100</f>
        <v>4.2000000000000003E-2</v>
      </c>
      <c r="M2305" s="14">
        <f>Tabela2[[#This Row],[nacionalFederal]]/100</f>
        <v>5.5800000000000002E-2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5.58</v>
      </c>
      <c r="I2306">
        <v>0</v>
      </c>
      <c r="J2306">
        <v>0</v>
      </c>
      <c r="K2306" s="32">
        <f>SUM(Tabela2[[#This Row],[Tributação federal para nacionais]:[Tributação municipal]])</f>
        <v>9.7799999999999998E-2</v>
      </c>
      <c r="L2306" s="14">
        <f>Tabela2[[#This Row],[importadosFederal]]/100</f>
        <v>4.2000000000000003E-2</v>
      </c>
      <c r="M2306" s="14">
        <f>Tabela2[[#This Row],[nacionalFederal]]/100</f>
        <v>5.5800000000000002E-2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5.58</v>
      </c>
      <c r="I2307">
        <v>0</v>
      </c>
      <c r="J2307">
        <v>0</v>
      </c>
      <c r="K2307" s="32">
        <f>SUM(Tabela2[[#This Row],[Tributação federal para nacionais]:[Tributação municipal]])</f>
        <v>9.7799999999999998E-2</v>
      </c>
      <c r="L2307" s="14">
        <f>Tabela2[[#This Row],[importadosFederal]]/100</f>
        <v>4.2000000000000003E-2</v>
      </c>
      <c r="M2307" s="14">
        <f>Tabela2[[#This Row],[nacionalFederal]]/100</f>
        <v>5.5800000000000002E-2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5.58</v>
      </c>
      <c r="I2308">
        <v>0</v>
      </c>
      <c r="J2308">
        <v>0</v>
      </c>
      <c r="K2308" s="32">
        <f>SUM(Tabela2[[#This Row],[Tributação federal para nacionais]:[Tributação municipal]])</f>
        <v>9.7799999999999998E-2</v>
      </c>
      <c r="L2308" s="14">
        <f>Tabela2[[#This Row],[importadosFederal]]/100</f>
        <v>4.2000000000000003E-2</v>
      </c>
      <c r="M2308" s="14">
        <f>Tabela2[[#This Row],[nacionalFederal]]/100</f>
        <v>5.5800000000000002E-2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5.58</v>
      </c>
      <c r="I2309">
        <v>0</v>
      </c>
      <c r="J2309">
        <v>0</v>
      </c>
      <c r="K2309" s="32">
        <f>SUM(Tabela2[[#This Row],[Tributação federal para nacionais]:[Tributação municipal]])</f>
        <v>9.7799999999999998E-2</v>
      </c>
      <c r="L2309" s="14">
        <f>Tabela2[[#This Row],[importadosFederal]]/100</f>
        <v>4.2000000000000003E-2</v>
      </c>
      <c r="M2309" s="14">
        <f>Tabela2[[#This Row],[nacionalFederal]]/100</f>
        <v>5.5800000000000002E-2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5.58</v>
      </c>
      <c r="I2310">
        <v>0</v>
      </c>
      <c r="J2310">
        <v>0</v>
      </c>
      <c r="K2310" s="32">
        <f>SUM(Tabela2[[#This Row],[Tributação federal para nacionais]:[Tributação municipal]])</f>
        <v>9.7799999999999998E-2</v>
      </c>
      <c r="L2310" s="14">
        <f>Tabela2[[#This Row],[importadosFederal]]/100</f>
        <v>4.2000000000000003E-2</v>
      </c>
      <c r="M2310" s="14">
        <f>Tabela2[[#This Row],[nacionalFederal]]/100</f>
        <v>5.5800000000000002E-2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17345</v>
      </c>
      <c r="G2311">
        <v>4.2</v>
      </c>
      <c r="H2311">
        <v>5.58</v>
      </c>
      <c r="I2311">
        <v>0</v>
      </c>
      <c r="J2311">
        <v>0</v>
      </c>
      <c r="K2311" s="32">
        <f>SUM(Tabela2[[#This Row],[Tributação federal para nacionais]:[Tributação municipal]])</f>
        <v>9.7799999999999998E-2</v>
      </c>
      <c r="L2311" s="14">
        <f>Tabela2[[#This Row],[importadosFederal]]/100</f>
        <v>4.2000000000000003E-2</v>
      </c>
      <c r="M2311" s="14">
        <f>Tabela2[[#This Row],[nacionalFederal]]/100</f>
        <v>5.5800000000000002E-2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17346</v>
      </c>
      <c r="G2312">
        <v>4.2</v>
      </c>
      <c r="H2312">
        <v>5.58</v>
      </c>
      <c r="I2312">
        <v>0</v>
      </c>
      <c r="J2312">
        <v>0</v>
      </c>
      <c r="K2312" s="32">
        <f>SUM(Tabela2[[#This Row],[Tributação federal para nacionais]:[Tributação municipal]])</f>
        <v>9.7799999999999998E-2</v>
      </c>
      <c r="L2312" s="14">
        <f>Tabela2[[#This Row],[importadosFederal]]/100</f>
        <v>4.2000000000000003E-2</v>
      </c>
      <c r="M2312" s="14">
        <f>Tabela2[[#This Row],[nacionalFederal]]/100</f>
        <v>5.5800000000000002E-2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5.58</v>
      </c>
      <c r="I2313">
        <v>0</v>
      </c>
      <c r="J2313">
        <v>0</v>
      </c>
      <c r="K2313" s="32">
        <f>SUM(Tabela2[[#This Row],[Tributação federal para nacionais]:[Tributação municipal]])</f>
        <v>9.7799999999999998E-2</v>
      </c>
      <c r="L2313" s="14">
        <f>Tabela2[[#This Row],[importadosFederal]]/100</f>
        <v>4.2000000000000003E-2</v>
      </c>
      <c r="M2313" s="14">
        <f>Tabela2[[#This Row],[nacionalFederal]]/100</f>
        <v>5.5800000000000002E-2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5.58</v>
      </c>
      <c r="I2314">
        <v>0</v>
      </c>
      <c r="J2314">
        <v>0</v>
      </c>
      <c r="K2314" s="32">
        <f>SUM(Tabela2[[#This Row],[Tributação federal para nacionais]:[Tributação municipal]])</f>
        <v>9.7799999999999998E-2</v>
      </c>
      <c r="L2314" s="14">
        <f>Tabela2[[#This Row],[importadosFederal]]/100</f>
        <v>4.2000000000000003E-2</v>
      </c>
      <c r="M2314" s="14">
        <f>Tabela2[[#This Row],[nacionalFederal]]/100</f>
        <v>5.5800000000000002E-2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5.58</v>
      </c>
      <c r="I2315">
        <v>0</v>
      </c>
      <c r="J2315">
        <v>0</v>
      </c>
      <c r="K2315" s="32">
        <f>SUM(Tabela2[[#This Row],[Tributação federal para nacionais]:[Tributação municipal]])</f>
        <v>9.7799999999999998E-2</v>
      </c>
      <c r="L2315" s="14">
        <f>Tabela2[[#This Row],[importadosFederal]]/100</f>
        <v>4.2000000000000003E-2</v>
      </c>
      <c r="M2315" s="14">
        <f>Tabela2[[#This Row],[nacionalFederal]]/100</f>
        <v>5.5800000000000002E-2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9.7100000000000009</v>
      </c>
      <c r="I2316">
        <v>0</v>
      </c>
      <c r="J2316">
        <v>0</v>
      </c>
      <c r="K2316" s="32">
        <f>SUM(Tabela2[[#This Row],[Tributação federal para nacionais]:[Tributação municipal]])</f>
        <v>0.1391</v>
      </c>
      <c r="L2316" s="14">
        <f>Tabela2[[#This Row],[importadosFederal]]/100</f>
        <v>4.2000000000000003E-2</v>
      </c>
      <c r="M2316" s="14">
        <f>Tabela2[[#This Row],[nacionalFederal]]/100</f>
        <v>9.7100000000000006E-2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5.58</v>
      </c>
      <c r="I2317">
        <v>0</v>
      </c>
      <c r="J2317">
        <v>0</v>
      </c>
      <c r="K2317" s="32">
        <f>SUM(Tabela2[[#This Row],[Tributação federal para nacionais]:[Tributação municipal]])</f>
        <v>9.7799999999999998E-2</v>
      </c>
      <c r="L2317" s="14">
        <f>Tabela2[[#This Row],[importadosFederal]]/100</f>
        <v>4.2000000000000003E-2</v>
      </c>
      <c r="M2317" s="14">
        <f>Tabela2[[#This Row],[nacionalFederal]]/100</f>
        <v>5.5800000000000002E-2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9.09</v>
      </c>
      <c r="I2318">
        <v>0</v>
      </c>
      <c r="J2318">
        <v>0</v>
      </c>
      <c r="K2318" s="32">
        <f>SUM(Tabela2[[#This Row],[Tributação federal para nacionais]:[Tributação municipal]])</f>
        <v>0.13289999999999999</v>
      </c>
      <c r="L2318" s="14">
        <f>Tabela2[[#This Row],[importadosFederal]]/100</f>
        <v>4.2000000000000003E-2</v>
      </c>
      <c r="M2318" s="14">
        <f>Tabela2[[#This Row],[nacionalFederal]]/100</f>
        <v>9.0899999999999995E-2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5.58</v>
      </c>
      <c r="I2319">
        <v>0</v>
      </c>
      <c r="J2319">
        <v>0</v>
      </c>
      <c r="K2319" s="32">
        <f>SUM(Tabela2[[#This Row],[Tributação federal para nacionais]:[Tributação municipal]])</f>
        <v>9.7799999999999998E-2</v>
      </c>
      <c r="L2319" s="14">
        <f>Tabela2[[#This Row],[importadosFederal]]/100</f>
        <v>4.2000000000000003E-2</v>
      </c>
      <c r="M2319" s="14">
        <f>Tabela2[[#This Row],[nacionalFederal]]/100</f>
        <v>5.5800000000000002E-2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17347</v>
      </c>
      <c r="G2320">
        <v>4.2</v>
      </c>
      <c r="H2320">
        <v>9.09</v>
      </c>
      <c r="I2320">
        <v>0</v>
      </c>
      <c r="J2320">
        <v>0</v>
      </c>
      <c r="K2320" s="32">
        <f>SUM(Tabela2[[#This Row],[Tributação federal para nacionais]:[Tributação municipal]])</f>
        <v>0.13289999999999999</v>
      </c>
      <c r="L2320" s="14">
        <f>Tabela2[[#This Row],[importadosFederal]]/100</f>
        <v>4.2000000000000003E-2</v>
      </c>
      <c r="M2320" s="14">
        <f>Tabela2[[#This Row],[nacionalFederal]]/100</f>
        <v>9.0899999999999995E-2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17348</v>
      </c>
      <c r="G2321">
        <v>4.2</v>
      </c>
      <c r="H2321">
        <v>9.09</v>
      </c>
      <c r="I2321">
        <v>0</v>
      </c>
      <c r="J2321">
        <v>0</v>
      </c>
      <c r="K2321" s="32">
        <f>SUM(Tabela2[[#This Row],[Tributação federal para nacionais]:[Tributação municipal]])</f>
        <v>0.13289999999999999</v>
      </c>
      <c r="L2321" s="14">
        <f>Tabela2[[#This Row],[importadosFederal]]/100</f>
        <v>4.2000000000000003E-2</v>
      </c>
      <c r="M2321" s="14">
        <f>Tabela2[[#This Row],[nacionalFederal]]/100</f>
        <v>9.0899999999999995E-2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5.58</v>
      </c>
      <c r="I2322">
        <v>0</v>
      </c>
      <c r="J2322">
        <v>0</v>
      </c>
      <c r="K2322" s="32">
        <f>SUM(Tabela2[[#This Row],[Tributação federal para nacionais]:[Tributação municipal]])</f>
        <v>9.7799999999999998E-2</v>
      </c>
      <c r="L2322" s="14">
        <f>Tabela2[[#This Row],[importadosFederal]]/100</f>
        <v>4.2000000000000003E-2</v>
      </c>
      <c r="M2322" s="14">
        <f>Tabela2[[#This Row],[nacionalFederal]]/100</f>
        <v>5.5800000000000002E-2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9.09</v>
      </c>
      <c r="I2323">
        <v>0</v>
      </c>
      <c r="J2323">
        <v>0</v>
      </c>
      <c r="K2323" s="32">
        <f>SUM(Tabela2[[#This Row],[Tributação federal para nacionais]:[Tributação municipal]])</f>
        <v>0.13289999999999999</v>
      </c>
      <c r="L2323" s="14">
        <f>Tabela2[[#This Row],[importadosFederal]]/100</f>
        <v>4.2000000000000003E-2</v>
      </c>
      <c r="M2323" s="14">
        <f>Tabela2[[#This Row],[nacionalFederal]]/100</f>
        <v>9.0899999999999995E-2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9.09</v>
      </c>
      <c r="I2324">
        <v>0</v>
      </c>
      <c r="J2324">
        <v>0</v>
      </c>
      <c r="K2324" s="32">
        <f>SUM(Tabela2[[#This Row],[Tributação federal para nacionais]:[Tributação municipal]])</f>
        <v>0.13289999999999999</v>
      </c>
      <c r="L2324" s="14">
        <f>Tabela2[[#This Row],[importadosFederal]]/100</f>
        <v>4.2000000000000003E-2</v>
      </c>
      <c r="M2324" s="14">
        <f>Tabela2[[#This Row],[nacionalFederal]]/100</f>
        <v>9.0899999999999995E-2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17349</v>
      </c>
      <c r="G2325">
        <v>4.2</v>
      </c>
      <c r="H2325">
        <v>5.58</v>
      </c>
      <c r="I2325">
        <v>0</v>
      </c>
      <c r="J2325">
        <v>0</v>
      </c>
      <c r="K2325" s="32">
        <f>SUM(Tabela2[[#This Row],[Tributação federal para nacionais]:[Tributação municipal]])</f>
        <v>9.7799999999999998E-2</v>
      </c>
      <c r="L2325" s="14">
        <f>Tabela2[[#This Row],[importadosFederal]]/100</f>
        <v>4.2000000000000003E-2</v>
      </c>
      <c r="M2325" s="14">
        <f>Tabela2[[#This Row],[nacionalFederal]]/100</f>
        <v>5.5800000000000002E-2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17350</v>
      </c>
      <c r="G2326">
        <v>4.2</v>
      </c>
      <c r="H2326">
        <v>9.09</v>
      </c>
      <c r="I2326">
        <v>0</v>
      </c>
      <c r="J2326">
        <v>0</v>
      </c>
      <c r="K2326" s="32">
        <f>SUM(Tabela2[[#This Row],[Tributação federal para nacionais]:[Tributação municipal]])</f>
        <v>0.13289999999999999</v>
      </c>
      <c r="L2326" s="14">
        <f>Tabela2[[#This Row],[importadosFederal]]/100</f>
        <v>4.2000000000000003E-2</v>
      </c>
      <c r="M2326" s="14">
        <f>Tabela2[[#This Row],[nacionalFederal]]/100</f>
        <v>9.0899999999999995E-2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9.09</v>
      </c>
      <c r="I2327">
        <v>0</v>
      </c>
      <c r="J2327">
        <v>0</v>
      </c>
      <c r="K2327" s="32">
        <f>SUM(Tabela2[[#This Row],[Tributação federal para nacionais]:[Tributação municipal]])</f>
        <v>0.13289999999999999</v>
      </c>
      <c r="L2327" s="14">
        <f>Tabela2[[#This Row],[importadosFederal]]/100</f>
        <v>4.2000000000000003E-2</v>
      </c>
      <c r="M2327" s="14">
        <f>Tabela2[[#This Row],[nacionalFederal]]/100</f>
        <v>9.0899999999999995E-2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5.58</v>
      </c>
      <c r="I2328">
        <v>0</v>
      </c>
      <c r="J2328">
        <v>0</v>
      </c>
      <c r="K2328" s="32">
        <f>SUM(Tabela2[[#This Row],[Tributação federal para nacionais]:[Tributação municipal]])</f>
        <v>9.7799999999999998E-2</v>
      </c>
      <c r="L2328" s="14">
        <f>Tabela2[[#This Row],[importadosFederal]]/100</f>
        <v>4.2000000000000003E-2</v>
      </c>
      <c r="M2328" s="14">
        <f>Tabela2[[#This Row],[nacionalFederal]]/100</f>
        <v>5.5800000000000002E-2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5.58</v>
      </c>
      <c r="I2329">
        <v>0</v>
      </c>
      <c r="J2329">
        <v>0</v>
      </c>
      <c r="K2329" s="32">
        <f>SUM(Tabela2[[#This Row],[Tributação federal para nacionais]:[Tributação municipal]])</f>
        <v>9.7799999999999998E-2</v>
      </c>
      <c r="L2329" s="14">
        <f>Tabela2[[#This Row],[importadosFederal]]/100</f>
        <v>4.2000000000000003E-2</v>
      </c>
      <c r="M2329" s="14">
        <f>Tabela2[[#This Row],[nacionalFederal]]/100</f>
        <v>5.5800000000000002E-2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5.58</v>
      </c>
      <c r="I2330">
        <v>0</v>
      </c>
      <c r="J2330">
        <v>0</v>
      </c>
      <c r="K2330" s="32">
        <f>SUM(Tabela2[[#This Row],[Tributação federal para nacionais]:[Tributação municipal]])</f>
        <v>9.7799999999999998E-2</v>
      </c>
      <c r="L2330" s="14">
        <f>Tabela2[[#This Row],[importadosFederal]]/100</f>
        <v>4.2000000000000003E-2</v>
      </c>
      <c r="M2330" s="14">
        <f>Tabela2[[#This Row],[nacionalFederal]]/100</f>
        <v>5.5800000000000002E-2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17351</v>
      </c>
      <c r="G2331">
        <v>4.2</v>
      </c>
      <c r="H2331">
        <v>9.7100000000000009</v>
      </c>
      <c r="I2331">
        <v>0</v>
      </c>
      <c r="J2331">
        <v>0</v>
      </c>
      <c r="K2331" s="32">
        <f>SUM(Tabela2[[#This Row],[Tributação federal para nacionais]:[Tributação municipal]])</f>
        <v>0.1391</v>
      </c>
      <c r="L2331" s="14">
        <f>Tabela2[[#This Row],[importadosFederal]]/100</f>
        <v>4.2000000000000003E-2</v>
      </c>
      <c r="M2331" s="14">
        <f>Tabela2[[#This Row],[nacionalFederal]]/100</f>
        <v>9.7100000000000006E-2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9.7100000000000009</v>
      </c>
      <c r="I2332">
        <v>0</v>
      </c>
      <c r="J2332">
        <v>0</v>
      </c>
      <c r="K2332" s="32">
        <f>SUM(Tabela2[[#This Row],[Tributação federal para nacionais]:[Tributação municipal]])</f>
        <v>0.1391</v>
      </c>
      <c r="L2332" s="14">
        <f>Tabela2[[#This Row],[importadosFederal]]/100</f>
        <v>4.2000000000000003E-2</v>
      </c>
      <c r="M2332" s="14">
        <f>Tabela2[[#This Row],[nacionalFederal]]/100</f>
        <v>9.7100000000000006E-2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9.7100000000000009</v>
      </c>
      <c r="I2333">
        <v>0</v>
      </c>
      <c r="J2333">
        <v>0</v>
      </c>
      <c r="K2333" s="32">
        <f>SUM(Tabela2[[#This Row],[Tributação federal para nacionais]:[Tributação municipal]])</f>
        <v>0.1391</v>
      </c>
      <c r="L2333" s="14">
        <f>Tabela2[[#This Row],[importadosFederal]]/100</f>
        <v>4.2000000000000003E-2</v>
      </c>
      <c r="M2333" s="14">
        <f>Tabela2[[#This Row],[nacionalFederal]]/100</f>
        <v>9.7100000000000006E-2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9.7100000000000009</v>
      </c>
      <c r="I2334">
        <v>0</v>
      </c>
      <c r="J2334">
        <v>0</v>
      </c>
      <c r="K2334" s="32">
        <f>SUM(Tabela2[[#This Row],[Tributação federal para nacionais]:[Tributação municipal]])</f>
        <v>0.1391</v>
      </c>
      <c r="L2334" s="14">
        <f>Tabela2[[#This Row],[importadosFederal]]/100</f>
        <v>4.2000000000000003E-2</v>
      </c>
      <c r="M2334" s="14">
        <f>Tabela2[[#This Row],[nacionalFederal]]/100</f>
        <v>9.7100000000000006E-2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9.7100000000000009</v>
      </c>
      <c r="I2335">
        <v>0</v>
      </c>
      <c r="J2335">
        <v>0</v>
      </c>
      <c r="K2335" s="32">
        <f>SUM(Tabela2[[#This Row],[Tributação federal para nacionais]:[Tributação municipal]])</f>
        <v>0.1391</v>
      </c>
      <c r="L2335" s="14">
        <f>Tabela2[[#This Row],[importadosFederal]]/100</f>
        <v>4.2000000000000003E-2</v>
      </c>
      <c r="M2335" s="14">
        <f>Tabela2[[#This Row],[nacionalFederal]]/100</f>
        <v>9.7100000000000006E-2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5.58</v>
      </c>
      <c r="I2336">
        <v>0</v>
      </c>
      <c r="J2336">
        <v>0</v>
      </c>
      <c r="K2336" s="32">
        <f>SUM(Tabela2[[#This Row],[Tributação federal para nacionais]:[Tributação municipal]])</f>
        <v>9.7799999999999998E-2</v>
      </c>
      <c r="L2336" s="14">
        <f>Tabela2[[#This Row],[importadosFederal]]/100</f>
        <v>4.2000000000000003E-2</v>
      </c>
      <c r="M2336" s="14">
        <f>Tabela2[[#This Row],[nacionalFederal]]/100</f>
        <v>5.5800000000000002E-2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9.7100000000000009</v>
      </c>
      <c r="I2337">
        <v>0</v>
      </c>
      <c r="J2337">
        <v>0</v>
      </c>
      <c r="K2337" s="32">
        <f>SUM(Tabela2[[#This Row],[Tributação federal para nacionais]:[Tributação municipal]])</f>
        <v>0.1391</v>
      </c>
      <c r="L2337" s="14">
        <f>Tabela2[[#This Row],[importadosFederal]]/100</f>
        <v>4.2000000000000003E-2</v>
      </c>
      <c r="M2337" s="14">
        <f>Tabela2[[#This Row],[nacionalFederal]]/100</f>
        <v>9.7100000000000006E-2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9.7100000000000009</v>
      </c>
      <c r="I2338">
        <v>0</v>
      </c>
      <c r="J2338">
        <v>0</v>
      </c>
      <c r="K2338" s="32">
        <f>SUM(Tabela2[[#This Row],[Tributação federal para nacionais]:[Tributação municipal]])</f>
        <v>0.1391</v>
      </c>
      <c r="L2338" s="14">
        <f>Tabela2[[#This Row],[importadosFederal]]/100</f>
        <v>4.2000000000000003E-2</v>
      </c>
      <c r="M2338" s="14">
        <f>Tabela2[[#This Row],[nacionalFederal]]/100</f>
        <v>9.7100000000000006E-2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9.7100000000000009</v>
      </c>
      <c r="I2339">
        <v>0</v>
      </c>
      <c r="J2339">
        <v>0</v>
      </c>
      <c r="K2339" s="32">
        <f>SUM(Tabela2[[#This Row],[Tributação federal para nacionais]:[Tributação municipal]])</f>
        <v>0.1391</v>
      </c>
      <c r="L2339" s="14">
        <f>Tabela2[[#This Row],[importadosFederal]]/100</f>
        <v>4.2000000000000003E-2</v>
      </c>
      <c r="M2339" s="14">
        <f>Tabela2[[#This Row],[nacionalFederal]]/100</f>
        <v>9.7100000000000006E-2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5.58</v>
      </c>
      <c r="I2340">
        <v>0</v>
      </c>
      <c r="J2340">
        <v>0</v>
      </c>
      <c r="K2340" s="32">
        <f>SUM(Tabela2[[#This Row],[Tributação federal para nacionais]:[Tributação municipal]])</f>
        <v>9.7799999999999998E-2</v>
      </c>
      <c r="L2340" s="14">
        <f>Tabela2[[#This Row],[importadosFederal]]/100</f>
        <v>4.2000000000000003E-2</v>
      </c>
      <c r="M2340" s="14">
        <f>Tabela2[[#This Row],[nacionalFederal]]/100</f>
        <v>5.5800000000000002E-2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9.7100000000000009</v>
      </c>
      <c r="I2341">
        <v>0</v>
      </c>
      <c r="J2341">
        <v>0</v>
      </c>
      <c r="K2341" s="32">
        <f>SUM(Tabela2[[#This Row],[Tributação federal para nacionais]:[Tributação municipal]])</f>
        <v>0.1391</v>
      </c>
      <c r="L2341" s="14">
        <f>Tabela2[[#This Row],[importadosFederal]]/100</f>
        <v>4.2000000000000003E-2</v>
      </c>
      <c r="M2341" s="14">
        <f>Tabela2[[#This Row],[nacionalFederal]]/100</f>
        <v>9.7100000000000006E-2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9.7100000000000009</v>
      </c>
      <c r="I2342">
        <v>0</v>
      </c>
      <c r="J2342">
        <v>0</v>
      </c>
      <c r="K2342" s="32">
        <f>SUM(Tabela2[[#This Row],[Tributação federal para nacionais]:[Tributação municipal]])</f>
        <v>0.1391</v>
      </c>
      <c r="L2342" s="14">
        <f>Tabela2[[#This Row],[importadosFederal]]/100</f>
        <v>4.2000000000000003E-2</v>
      </c>
      <c r="M2342" s="14">
        <f>Tabela2[[#This Row],[nacionalFederal]]/100</f>
        <v>9.7100000000000006E-2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5.58</v>
      </c>
      <c r="I2343">
        <v>0</v>
      </c>
      <c r="J2343">
        <v>0</v>
      </c>
      <c r="K2343" s="32">
        <f>SUM(Tabela2[[#This Row],[Tributação federal para nacionais]:[Tributação municipal]])</f>
        <v>9.7799999999999998E-2</v>
      </c>
      <c r="L2343" s="14">
        <f>Tabela2[[#This Row],[importadosFederal]]/100</f>
        <v>4.2000000000000003E-2</v>
      </c>
      <c r="M2343" s="14">
        <f>Tabela2[[#This Row],[nacionalFederal]]/100</f>
        <v>5.5800000000000002E-2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9.7100000000000009</v>
      </c>
      <c r="I2344">
        <v>0</v>
      </c>
      <c r="J2344">
        <v>0</v>
      </c>
      <c r="K2344" s="32">
        <f>SUM(Tabela2[[#This Row],[Tributação federal para nacionais]:[Tributação municipal]])</f>
        <v>0.1391</v>
      </c>
      <c r="L2344" s="14">
        <f>Tabela2[[#This Row],[importadosFederal]]/100</f>
        <v>4.2000000000000003E-2</v>
      </c>
      <c r="M2344" s="14">
        <f>Tabela2[[#This Row],[nacionalFederal]]/100</f>
        <v>9.7100000000000006E-2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5.58</v>
      </c>
      <c r="I2345">
        <v>0</v>
      </c>
      <c r="J2345">
        <v>0</v>
      </c>
      <c r="K2345" s="32">
        <f>SUM(Tabela2[[#This Row],[Tributação federal para nacionais]:[Tributação municipal]])</f>
        <v>9.7799999999999998E-2</v>
      </c>
      <c r="L2345" s="14">
        <f>Tabela2[[#This Row],[importadosFederal]]/100</f>
        <v>4.2000000000000003E-2</v>
      </c>
      <c r="M2345" s="14">
        <f>Tabela2[[#This Row],[nacionalFederal]]/100</f>
        <v>5.5800000000000002E-2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9.7100000000000009</v>
      </c>
      <c r="I2346">
        <v>0</v>
      </c>
      <c r="J2346">
        <v>0</v>
      </c>
      <c r="K2346" s="32">
        <f>SUM(Tabela2[[#This Row],[Tributação federal para nacionais]:[Tributação municipal]])</f>
        <v>0.1391</v>
      </c>
      <c r="L2346" s="14">
        <f>Tabela2[[#This Row],[importadosFederal]]/100</f>
        <v>4.2000000000000003E-2</v>
      </c>
      <c r="M2346" s="14">
        <f>Tabela2[[#This Row],[nacionalFederal]]/100</f>
        <v>9.7100000000000006E-2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9.7100000000000009</v>
      </c>
      <c r="I2347">
        <v>0</v>
      </c>
      <c r="J2347">
        <v>0</v>
      </c>
      <c r="K2347" s="32">
        <f>SUM(Tabela2[[#This Row],[Tributação federal para nacionais]:[Tributação municipal]])</f>
        <v>0.1391</v>
      </c>
      <c r="L2347" s="14">
        <f>Tabela2[[#This Row],[importadosFederal]]/100</f>
        <v>4.2000000000000003E-2</v>
      </c>
      <c r="M2347" s="14">
        <f>Tabela2[[#This Row],[nacionalFederal]]/100</f>
        <v>9.7100000000000006E-2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5.58</v>
      </c>
      <c r="I2348">
        <v>0</v>
      </c>
      <c r="J2348">
        <v>0</v>
      </c>
      <c r="K2348" s="32">
        <f>SUM(Tabela2[[#This Row],[Tributação federal para nacionais]:[Tributação municipal]])</f>
        <v>9.7799999999999998E-2</v>
      </c>
      <c r="L2348" s="14">
        <f>Tabela2[[#This Row],[importadosFederal]]/100</f>
        <v>4.2000000000000003E-2</v>
      </c>
      <c r="M2348" s="14">
        <f>Tabela2[[#This Row],[nacionalFederal]]/100</f>
        <v>5.5800000000000002E-2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9.7100000000000009</v>
      </c>
      <c r="I2349">
        <v>0</v>
      </c>
      <c r="J2349">
        <v>0</v>
      </c>
      <c r="K2349" s="32">
        <f>SUM(Tabela2[[#This Row],[Tributação federal para nacionais]:[Tributação municipal]])</f>
        <v>0.1391</v>
      </c>
      <c r="L2349" s="14">
        <f>Tabela2[[#This Row],[importadosFederal]]/100</f>
        <v>4.2000000000000003E-2</v>
      </c>
      <c r="M2349" s="14">
        <f>Tabela2[[#This Row],[nacionalFederal]]/100</f>
        <v>9.7100000000000006E-2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5.58</v>
      </c>
      <c r="I2350">
        <v>0</v>
      </c>
      <c r="J2350">
        <v>0</v>
      </c>
      <c r="K2350" s="32">
        <f>SUM(Tabela2[[#This Row],[Tributação federal para nacionais]:[Tributação municipal]])</f>
        <v>9.7799999999999998E-2</v>
      </c>
      <c r="L2350" s="14">
        <f>Tabela2[[#This Row],[importadosFederal]]/100</f>
        <v>4.2000000000000003E-2</v>
      </c>
      <c r="M2350" s="14">
        <f>Tabela2[[#This Row],[nacionalFederal]]/100</f>
        <v>5.5800000000000002E-2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5.58</v>
      </c>
      <c r="I2351">
        <v>0</v>
      </c>
      <c r="J2351">
        <v>0</v>
      </c>
      <c r="K2351" s="32">
        <f>SUM(Tabela2[[#This Row],[Tributação federal para nacionais]:[Tributação municipal]])</f>
        <v>9.7799999999999998E-2</v>
      </c>
      <c r="L2351" s="14">
        <f>Tabela2[[#This Row],[importadosFederal]]/100</f>
        <v>4.2000000000000003E-2</v>
      </c>
      <c r="M2351" s="14">
        <f>Tabela2[[#This Row],[nacionalFederal]]/100</f>
        <v>5.5800000000000002E-2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5.58</v>
      </c>
      <c r="I2352">
        <v>0</v>
      </c>
      <c r="J2352">
        <v>0</v>
      </c>
      <c r="K2352" s="32">
        <f>SUM(Tabela2[[#This Row],[Tributação federal para nacionais]:[Tributação municipal]])</f>
        <v>9.7799999999999998E-2</v>
      </c>
      <c r="L2352" s="14">
        <f>Tabela2[[#This Row],[importadosFederal]]/100</f>
        <v>4.2000000000000003E-2</v>
      </c>
      <c r="M2352" s="14">
        <f>Tabela2[[#This Row],[nacionalFederal]]/100</f>
        <v>5.5800000000000002E-2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5.58</v>
      </c>
      <c r="I2353">
        <v>0</v>
      </c>
      <c r="J2353">
        <v>0</v>
      </c>
      <c r="K2353" s="32">
        <f>SUM(Tabela2[[#This Row],[Tributação federal para nacionais]:[Tributação municipal]])</f>
        <v>9.7799999999999998E-2</v>
      </c>
      <c r="L2353" s="14">
        <f>Tabela2[[#This Row],[importadosFederal]]/100</f>
        <v>4.2000000000000003E-2</v>
      </c>
      <c r="M2353" s="14">
        <f>Tabela2[[#This Row],[nacionalFederal]]/100</f>
        <v>5.5800000000000002E-2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5.58</v>
      </c>
      <c r="I2354">
        <v>0</v>
      </c>
      <c r="J2354">
        <v>0</v>
      </c>
      <c r="K2354" s="32">
        <f>SUM(Tabela2[[#This Row],[Tributação federal para nacionais]:[Tributação municipal]])</f>
        <v>9.7799999999999998E-2</v>
      </c>
      <c r="L2354" s="14">
        <f>Tabela2[[#This Row],[importadosFederal]]/100</f>
        <v>4.2000000000000003E-2</v>
      </c>
      <c r="M2354" s="14">
        <f>Tabela2[[#This Row],[nacionalFederal]]/100</f>
        <v>5.5800000000000002E-2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5.58</v>
      </c>
      <c r="I2355">
        <v>0</v>
      </c>
      <c r="J2355">
        <v>0</v>
      </c>
      <c r="K2355" s="32">
        <f>SUM(Tabela2[[#This Row],[Tributação federal para nacionais]:[Tributação municipal]])</f>
        <v>9.7799999999999998E-2</v>
      </c>
      <c r="L2355" s="14">
        <f>Tabela2[[#This Row],[importadosFederal]]/100</f>
        <v>4.2000000000000003E-2</v>
      </c>
      <c r="M2355" s="14">
        <f>Tabela2[[#This Row],[nacionalFederal]]/100</f>
        <v>5.5800000000000002E-2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5.58</v>
      </c>
      <c r="I2356">
        <v>0</v>
      </c>
      <c r="J2356">
        <v>0</v>
      </c>
      <c r="K2356" s="32">
        <f>SUM(Tabela2[[#This Row],[Tributação federal para nacionais]:[Tributação municipal]])</f>
        <v>9.7799999999999998E-2</v>
      </c>
      <c r="L2356" s="14">
        <f>Tabela2[[#This Row],[importadosFederal]]/100</f>
        <v>4.2000000000000003E-2</v>
      </c>
      <c r="M2356" s="14">
        <f>Tabela2[[#This Row],[nacionalFederal]]/100</f>
        <v>5.5800000000000002E-2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5.58</v>
      </c>
      <c r="I2357">
        <v>0</v>
      </c>
      <c r="J2357">
        <v>0</v>
      </c>
      <c r="K2357" s="32">
        <f>SUM(Tabela2[[#This Row],[Tributação federal para nacionais]:[Tributação municipal]])</f>
        <v>9.7799999999999998E-2</v>
      </c>
      <c r="L2357" s="14">
        <f>Tabela2[[#This Row],[importadosFederal]]/100</f>
        <v>4.2000000000000003E-2</v>
      </c>
      <c r="M2357" s="14">
        <f>Tabela2[[#This Row],[nacionalFederal]]/100</f>
        <v>5.5800000000000002E-2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5.58</v>
      </c>
      <c r="I2358">
        <v>0</v>
      </c>
      <c r="J2358">
        <v>0</v>
      </c>
      <c r="K2358" s="32">
        <f>SUM(Tabela2[[#This Row],[Tributação federal para nacionais]:[Tributação municipal]])</f>
        <v>9.7799999999999998E-2</v>
      </c>
      <c r="L2358" s="14">
        <f>Tabela2[[#This Row],[importadosFederal]]/100</f>
        <v>4.2000000000000003E-2</v>
      </c>
      <c r="M2358" s="14">
        <f>Tabela2[[#This Row],[nacionalFederal]]/100</f>
        <v>5.5800000000000002E-2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5.58</v>
      </c>
      <c r="I2359">
        <v>0</v>
      </c>
      <c r="J2359">
        <v>0</v>
      </c>
      <c r="K2359" s="32">
        <f>SUM(Tabela2[[#This Row],[Tributação federal para nacionais]:[Tributação municipal]])</f>
        <v>9.7799999999999998E-2</v>
      </c>
      <c r="L2359" s="14">
        <f>Tabela2[[#This Row],[importadosFederal]]/100</f>
        <v>4.2000000000000003E-2</v>
      </c>
      <c r="M2359" s="14">
        <f>Tabela2[[#This Row],[nacionalFederal]]/100</f>
        <v>5.5800000000000002E-2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5.58</v>
      </c>
      <c r="I2360">
        <v>0</v>
      </c>
      <c r="J2360">
        <v>0</v>
      </c>
      <c r="K2360" s="32">
        <f>SUM(Tabela2[[#This Row],[Tributação federal para nacionais]:[Tributação municipal]])</f>
        <v>9.7799999999999998E-2</v>
      </c>
      <c r="L2360" s="14">
        <f>Tabela2[[#This Row],[importadosFederal]]/100</f>
        <v>4.2000000000000003E-2</v>
      </c>
      <c r="M2360" s="14">
        <f>Tabela2[[#This Row],[nacionalFederal]]/100</f>
        <v>5.5800000000000002E-2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9.09</v>
      </c>
      <c r="I2361">
        <v>0</v>
      </c>
      <c r="J2361">
        <v>0</v>
      </c>
      <c r="K2361" s="32">
        <f>SUM(Tabela2[[#This Row],[Tributação federal para nacionais]:[Tributação municipal]])</f>
        <v>0.13289999999999999</v>
      </c>
      <c r="L2361" s="14">
        <f>Tabela2[[#This Row],[importadosFederal]]/100</f>
        <v>4.2000000000000003E-2</v>
      </c>
      <c r="M2361" s="14">
        <f>Tabela2[[#This Row],[nacionalFederal]]/100</f>
        <v>9.0899999999999995E-2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9.09</v>
      </c>
      <c r="I2362">
        <v>0</v>
      </c>
      <c r="J2362">
        <v>0</v>
      </c>
      <c r="K2362" s="32">
        <f>SUM(Tabela2[[#This Row],[Tributação federal para nacionais]:[Tributação municipal]])</f>
        <v>0.13289999999999999</v>
      </c>
      <c r="L2362" s="14">
        <f>Tabela2[[#This Row],[importadosFederal]]/100</f>
        <v>4.2000000000000003E-2</v>
      </c>
      <c r="M2362" s="14">
        <f>Tabela2[[#This Row],[nacionalFederal]]/100</f>
        <v>9.0899999999999995E-2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17352</v>
      </c>
      <c r="G2363">
        <v>4.2</v>
      </c>
      <c r="H2363">
        <v>5.58</v>
      </c>
      <c r="I2363">
        <v>0</v>
      </c>
      <c r="J2363">
        <v>0</v>
      </c>
      <c r="K2363" s="32">
        <f>SUM(Tabela2[[#This Row],[Tributação federal para nacionais]:[Tributação municipal]])</f>
        <v>9.7799999999999998E-2</v>
      </c>
      <c r="L2363" s="14">
        <f>Tabela2[[#This Row],[importadosFederal]]/100</f>
        <v>4.2000000000000003E-2</v>
      </c>
      <c r="M2363" s="14">
        <f>Tabela2[[#This Row],[nacionalFederal]]/100</f>
        <v>5.5800000000000002E-2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17353</v>
      </c>
      <c r="G2364">
        <v>4.2</v>
      </c>
      <c r="H2364">
        <v>5.58</v>
      </c>
      <c r="I2364">
        <v>0</v>
      </c>
      <c r="J2364">
        <v>0</v>
      </c>
      <c r="K2364" s="32">
        <f>SUM(Tabela2[[#This Row],[Tributação federal para nacionais]:[Tributação municipal]])</f>
        <v>9.7799999999999998E-2</v>
      </c>
      <c r="L2364" s="14">
        <f>Tabela2[[#This Row],[importadosFederal]]/100</f>
        <v>4.2000000000000003E-2</v>
      </c>
      <c r="M2364" s="14">
        <f>Tabela2[[#This Row],[nacionalFederal]]/100</f>
        <v>5.5800000000000002E-2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17354</v>
      </c>
      <c r="G2365">
        <v>4.2</v>
      </c>
      <c r="H2365">
        <v>5.58</v>
      </c>
      <c r="I2365">
        <v>0</v>
      </c>
      <c r="J2365">
        <v>0</v>
      </c>
      <c r="K2365" s="32">
        <f>SUM(Tabela2[[#This Row],[Tributação federal para nacionais]:[Tributação municipal]])</f>
        <v>9.7799999999999998E-2</v>
      </c>
      <c r="L2365" s="14">
        <f>Tabela2[[#This Row],[importadosFederal]]/100</f>
        <v>4.2000000000000003E-2</v>
      </c>
      <c r="M2365" s="14">
        <f>Tabela2[[#This Row],[nacionalFederal]]/100</f>
        <v>5.5800000000000002E-2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17355</v>
      </c>
      <c r="G2366">
        <v>4.2</v>
      </c>
      <c r="H2366">
        <v>5.58</v>
      </c>
      <c r="I2366">
        <v>0</v>
      </c>
      <c r="J2366">
        <v>0</v>
      </c>
      <c r="K2366" s="32">
        <f>SUM(Tabela2[[#This Row],[Tributação federal para nacionais]:[Tributação municipal]])</f>
        <v>9.7799999999999998E-2</v>
      </c>
      <c r="L2366" s="14">
        <f>Tabela2[[#This Row],[importadosFederal]]/100</f>
        <v>4.2000000000000003E-2</v>
      </c>
      <c r="M2366" s="14">
        <f>Tabela2[[#This Row],[nacionalFederal]]/100</f>
        <v>5.5800000000000002E-2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5.58</v>
      </c>
      <c r="I2367">
        <v>0</v>
      </c>
      <c r="J2367">
        <v>0</v>
      </c>
      <c r="K2367" s="32">
        <f>SUM(Tabela2[[#This Row],[Tributação federal para nacionais]:[Tributação municipal]])</f>
        <v>9.7799999999999998E-2</v>
      </c>
      <c r="L2367" s="14">
        <f>Tabela2[[#This Row],[importadosFederal]]/100</f>
        <v>4.2000000000000003E-2</v>
      </c>
      <c r="M2367" s="14">
        <f>Tabela2[[#This Row],[nacionalFederal]]/100</f>
        <v>5.5800000000000002E-2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5.58</v>
      </c>
      <c r="I2368">
        <v>0</v>
      </c>
      <c r="J2368">
        <v>0</v>
      </c>
      <c r="K2368" s="32">
        <f>SUM(Tabela2[[#This Row],[Tributação federal para nacionais]:[Tributação municipal]])</f>
        <v>9.7799999999999998E-2</v>
      </c>
      <c r="L2368" s="14">
        <f>Tabela2[[#This Row],[importadosFederal]]/100</f>
        <v>4.2000000000000003E-2</v>
      </c>
      <c r="M2368" s="14">
        <f>Tabela2[[#This Row],[nacionalFederal]]/100</f>
        <v>5.5800000000000002E-2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5.58</v>
      </c>
      <c r="I2369">
        <v>0</v>
      </c>
      <c r="J2369">
        <v>0</v>
      </c>
      <c r="K2369" s="32">
        <f>SUM(Tabela2[[#This Row],[Tributação federal para nacionais]:[Tributação municipal]])</f>
        <v>9.7799999999999998E-2</v>
      </c>
      <c r="L2369" s="14">
        <f>Tabela2[[#This Row],[importadosFederal]]/100</f>
        <v>4.2000000000000003E-2</v>
      </c>
      <c r="M2369" s="14">
        <f>Tabela2[[#This Row],[nacionalFederal]]/100</f>
        <v>5.5800000000000002E-2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5.58</v>
      </c>
      <c r="I2370">
        <v>0</v>
      </c>
      <c r="J2370">
        <v>0</v>
      </c>
      <c r="K2370" s="32">
        <f>SUM(Tabela2[[#This Row],[Tributação federal para nacionais]:[Tributação municipal]])</f>
        <v>9.7799999999999998E-2</v>
      </c>
      <c r="L2370" s="14">
        <f>Tabela2[[#This Row],[importadosFederal]]/100</f>
        <v>4.2000000000000003E-2</v>
      </c>
      <c r="M2370" s="14">
        <f>Tabela2[[#This Row],[nacionalFederal]]/100</f>
        <v>5.5800000000000002E-2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5.58</v>
      </c>
      <c r="I2371">
        <v>0</v>
      </c>
      <c r="J2371">
        <v>0</v>
      </c>
      <c r="K2371" s="32">
        <f>SUM(Tabela2[[#This Row],[Tributação federal para nacionais]:[Tributação municipal]])</f>
        <v>9.7799999999999998E-2</v>
      </c>
      <c r="L2371" s="14">
        <f>Tabela2[[#This Row],[importadosFederal]]/100</f>
        <v>4.2000000000000003E-2</v>
      </c>
      <c r="M2371" s="14">
        <f>Tabela2[[#This Row],[nacionalFederal]]/100</f>
        <v>5.5800000000000002E-2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17356</v>
      </c>
      <c r="G2372">
        <v>4.2</v>
      </c>
      <c r="H2372">
        <v>9.09</v>
      </c>
      <c r="I2372">
        <v>0</v>
      </c>
      <c r="J2372">
        <v>0</v>
      </c>
      <c r="K2372" s="32">
        <f>SUM(Tabela2[[#This Row],[Tributação federal para nacionais]:[Tributação municipal]])</f>
        <v>0.13289999999999999</v>
      </c>
      <c r="L2372" s="14">
        <f>Tabela2[[#This Row],[importadosFederal]]/100</f>
        <v>4.2000000000000003E-2</v>
      </c>
      <c r="M2372" s="14">
        <f>Tabela2[[#This Row],[nacionalFederal]]/100</f>
        <v>9.0899999999999995E-2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17357</v>
      </c>
      <c r="G2373">
        <v>4.2</v>
      </c>
      <c r="H2373">
        <v>9.09</v>
      </c>
      <c r="I2373">
        <v>0</v>
      </c>
      <c r="J2373">
        <v>0</v>
      </c>
      <c r="K2373" s="32">
        <f>SUM(Tabela2[[#This Row],[Tributação federal para nacionais]:[Tributação municipal]])</f>
        <v>0.13289999999999999</v>
      </c>
      <c r="L2373" s="14">
        <f>Tabela2[[#This Row],[importadosFederal]]/100</f>
        <v>4.2000000000000003E-2</v>
      </c>
      <c r="M2373" s="14">
        <f>Tabela2[[#This Row],[nacionalFederal]]/100</f>
        <v>9.0899999999999995E-2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5.58</v>
      </c>
      <c r="I2374">
        <v>0</v>
      </c>
      <c r="J2374">
        <v>0</v>
      </c>
      <c r="K2374" s="32">
        <f>SUM(Tabela2[[#This Row],[Tributação federal para nacionais]:[Tributação municipal]])</f>
        <v>9.7799999999999998E-2</v>
      </c>
      <c r="L2374" s="14">
        <f>Tabela2[[#This Row],[importadosFederal]]/100</f>
        <v>4.2000000000000003E-2</v>
      </c>
      <c r="M2374" s="14">
        <f>Tabela2[[#This Row],[nacionalFederal]]/100</f>
        <v>5.5800000000000002E-2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5.58</v>
      </c>
      <c r="I2375">
        <v>0</v>
      </c>
      <c r="J2375">
        <v>0</v>
      </c>
      <c r="K2375" s="32">
        <f>SUM(Tabela2[[#This Row],[Tributação federal para nacionais]:[Tributação municipal]])</f>
        <v>9.7799999999999998E-2</v>
      </c>
      <c r="L2375" s="14">
        <f>Tabela2[[#This Row],[importadosFederal]]/100</f>
        <v>4.2000000000000003E-2</v>
      </c>
      <c r="M2375" s="14">
        <f>Tabela2[[#This Row],[nacionalFederal]]/100</f>
        <v>5.5800000000000002E-2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5.58</v>
      </c>
      <c r="I2376">
        <v>0</v>
      </c>
      <c r="J2376">
        <v>0</v>
      </c>
      <c r="K2376" s="32">
        <f>SUM(Tabela2[[#This Row],[Tributação federal para nacionais]:[Tributação municipal]])</f>
        <v>9.7799999999999998E-2</v>
      </c>
      <c r="L2376" s="14">
        <f>Tabela2[[#This Row],[importadosFederal]]/100</f>
        <v>4.2000000000000003E-2</v>
      </c>
      <c r="M2376" s="14">
        <f>Tabela2[[#This Row],[nacionalFederal]]/100</f>
        <v>5.5800000000000002E-2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9.09</v>
      </c>
      <c r="I2377">
        <v>0</v>
      </c>
      <c r="J2377">
        <v>0</v>
      </c>
      <c r="K2377" s="32">
        <f>SUM(Tabela2[[#This Row],[Tributação federal para nacionais]:[Tributação municipal]])</f>
        <v>0.13289999999999999</v>
      </c>
      <c r="L2377" s="14">
        <f>Tabela2[[#This Row],[importadosFederal]]/100</f>
        <v>4.2000000000000003E-2</v>
      </c>
      <c r="M2377" s="14">
        <f>Tabela2[[#This Row],[nacionalFederal]]/100</f>
        <v>9.0899999999999995E-2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17358</v>
      </c>
      <c r="G2378">
        <v>4.2</v>
      </c>
      <c r="H2378">
        <v>9.09</v>
      </c>
      <c r="I2378">
        <v>0</v>
      </c>
      <c r="J2378">
        <v>0</v>
      </c>
      <c r="K2378" s="32">
        <f>SUM(Tabela2[[#This Row],[Tributação federal para nacionais]:[Tributação municipal]])</f>
        <v>0.13289999999999999</v>
      </c>
      <c r="L2378" s="14">
        <f>Tabela2[[#This Row],[importadosFederal]]/100</f>
        <v>4.2000000000000003E-2</v>
      </c>
      <c r="M2378" s="14">
        <f>Tabela2[[#This Row],[nacionalFederal]]/100</f>
        <v>9.0899999999999995E-2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17359</v>
      </c>
      <c r="G2379">
        <v>4.2</v>
      </c>
      <c r="H2379">
        <v>5.58</v>
      </c>
      <c r="I2379">
        <v>0</v>
      </c>
      <c r="J2379">
        <v>0</v>
      </c>
      <c r="K2379" s="32">
        <f>SUM(Tabela2[[#This Row],[Tributação federal para nacionais]:[Tributação municipal]])</f>
        <v>9.7799999999999998E-2</v>
      </c>
      <c r="L2379" s="14">
        <f>Tabela2[[#This Row],[importadosFederal]]/100</f>
        <v>4.2000000000000003E-2</v>
      </c>
      <c r="M2379" s="14">
        <f>Tabela2[[#This Row],[nacionalFederal]]/100</f>
        <v>5.5800000000000002E-2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5.58</v>
      </c>
      <c r="I2380">
        <v>0</v>
      </c>
      <c r="J2380">
        <v>0</v>
      </c>
      <c r="K2380" s="32">
        <f>SUM(Tabela2[[#This Row],[Tributação federal para nacionais]:[Tributação municipal]])</f>
        <v>9.7799999999999998E-2</v>
      </c>
      <c r="L2380" s="14">
        <f>Tabela2[[#This Row],[importadosFederal]]/100</f>
        <v>4.2000000000000003E-2</v>
      </c>
      <c r="M2380" s="14">
        <f>Tabela2[[#This Row],[nacionalFederal]]/100</f>
        <v>5.5800000000000002E-2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5.58</v>
      </c>
      <c r="I2381">
        <v>0</v>
      </c>
      <c r="J2381">
        <v>0</v>
      </c>
      <c r="K2381" s="32">
        <f>SUM(Tabela2[[#This Row],[Tributação federal para nacionais]:[Tributação municipal]])</f>
        <v>9.7799999999999998E-2</v>
      </c>
      <c r="L2381" s="14">
        <f>Tabela2[[#This Row],[importadosFederal]]/100</f>
        <v>4.2000000000000003E-2</v>
      </c>
      <c r="M2381" s="14">
        <f>Tabela2[[#This Row],[nacionalFederal]]/100</f>
        <v>5.5800000000000002E-2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5.58</v>
      </c>
      <c r="I2382">
        <v>0</v>
      </c>
      <c r="J2382">
        <v>0</v>
      </c>
      <c r="K2382" s="32">
        <f>SUM(Tabela2[[#This Row],[Tributação federal para nacionais]:[Tributação municipal]])</f>
        <v>9.7799999999999998E-2</v>
      </c>
      <c r="L2382" s="14">
        <f>Tabela2[[#This Row],[importadosFederal]]/100</f>
        <v>4.2000000000000003E-2</v>
      </c>
      <c r="M2382" s="14">
        <f>Tabela2[[#This Row],[nacionalFederal]]/100</f>
        <v>5.5800000000000002E-2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17360</v>
      </c>
      <c r="G2383">
        <v>4.2</v>
      </c>
      <c r="H2383">
        <v>8.44</v>
      </c>
      <c r="I2383">
        <v>0</v>
      </c>
      <c r="J2383">
        <v>0</v>
      </c>
      <c r="K2383" s="32">
        <f>SUM(Tabela2[[#This Row],[Tributação federal para nacionais]:[Tributação municipal]])</f>
        <v>0.12639999999999998</v>
      </c>
      <c r="L2383" s="14">
        <f>Tabela2[[#This Row],[importadosFederal]]/100</f>
        <v>4.2000000000000003E-2</v>
      </c>
      <c r="M2383" s="14">
        <f>Tabela2[[#This Row],[nacionalFederal]]/100</f>
        <v>8.4399999999999989E-2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5.58</v>
      </c>
      <c r="I2384">
        <v>0</v>
      </c>
      <c r="J2384">
        <v>0</v>
      </c>
      <c r="K2384" s="32">
        <f>SUM(Tabela2[[#This Row],[Tributação federal para nacionais]:[Tributação municipal]])</f>
        <v>9.7799999999999998E-2</v>
      </c>
      <c r="L2384" s="14">
        <f>Tabela2[[#This Row],[importadosFederal]]/100</f>
        <v>4.2000000000000003E-2</v>
      </c>
      <c r="M2384" s="14">
        <f>Tabela2[[#This Row],[nacionalFederal]]/100</f>
        <v>5.5800000000000002E-2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5.58</v>
      </c>
      <c r="I2385">
        <v>0</v>
      </c>
      <c r="J2385">
        <v>0</v>
      </c>
      <c r="K2385" s="32">
        <f>SUM(Tabela2[[#This Row],[Tributação federal para nacionais]:[Tributação municipal]])</f>
        <v>9.7799999999999998E-2</v>
      </c>
      <c r="L2385" s="14">
        <f>Tabela2[[#This Row],[importadosFederal]]/100</f>
        <v>4.2000000000000003E-2</v>
      </c>
      <c r="M2385" s="14">
        <f>Tabela2[[#This Row],[nacionalFederal]]/100</f>
        <v>5.5800000000000002E-2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5.58</v>
      </c>
      <c r="I2386">
        <v>0</v>
      </c>
      <c r="J2386">
        <v>0</v>
      </c>
      <c r="K2386" s="32">
        <f>SUM(Tabela2[[#This Row],[Tributação federal para nacionais]:[Tributação municipal]])</f>
        <v>9.7799999999999998E-2</v>
      </c>
      <c r="L2386" s="14">
        <f>Tabela2[[#This Row],[importadosFederal]]/100</f>
        <v>4.2000000000000003E-2</v>
      </c>
      <c r="M2386" s="14">
        <f>Tabela2[[#This Row],[nacionalFederal]]/100</f>
        <v>5.5800000000000002E-2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17361</v>
      </c>
      <c r="G2387">
        <v>4.2</v>
      </c>
      <c r="H2387">
        <v>5.58</v>
      </c>
      <c r="I2387">
        <v>0</v>
      </c>
      <c r="J2387">
        <v>0</v>
      </c>
      <c r="K2387" s="32">
        <f>SUM(Tabela2[[#This Row],[Tributação federal para nacionais]:[Tributação municipal]])</f>
        <v>9.7799999999999998E-2</v>
      </c>
      <c r="L2387" s="14">
        <f>Tabela2[[#This Row],[importadosFederal]]/100</f>
        <v>4.2000000000000003E-2</v>
      </c>
      <c r="M2387" s="14">
        <f>Tabela2[[#This Row],[nacionalFederal]]/100</f>
        <v>5.5800000000000002E-2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17362</v>
      </c>
      <c r="G2388">
        <v>4.2</v>
      </c>
      <c r="H2388">
        <v>5.58</v>
      </c>
      <c r="I2388">
        <v>0</v>
      </c>
      <c r="J2388">
        <v>0</v>
      </c>
      <c r="K2388" s="32">
        <f>SUM(Tabela2[[#This Row],[Tributação federal para nacionais]:[Tributação municipal]])</f>
        <v>9.7799999999999998E-2</v>
      </c>
      <c r="L2388" s="14">
        <f>Tabela2[[#This Row],[importadosFederal]]/100</f>
        <v>4.2000000000000003E-2</v>
      </c>
      <c r="M2388" s="14">
        <f>Tabela2[[#This Row],[nacionalFederal]]/100</f>
        <v>5.5800000000000002E-2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5.58</v>
      </c>
      <c r="I2389">
        <v>0</v>
      </c>
      <c r="J2389">
        <v>0</v>
      </c>
      <c r="K2389" s="32">
        <f>SUM(Tabela2[[#This Row],[Tributação federal para nacionais]:[Tributação municipal]])</f>
        <v>9.7799999999999998E-2</v>
      </c>
      <c r="L2389" s="14">
        <f>Tabela2[[#This Row],[importadosFederal]]/100</f>
        <v>4.2000000000000003E-2</v>
      </c>
      <c r="M2389" s="14">
        <f>Tabela2[[#This Row],[nacionalFederal]]/100</f>
        <v>5.5800000000000002E-2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5.58</v>
      </c>
      <c r="I2390">
        <v>0</v>
      </c>
      <c r="J2390">
        <v>0</v>
      </c>
      <c r="K2390" s="32">
        <f>SUM(Tabela2[[#This Row],[Tributação federal para nacionais]:[Tributação municipal]])</f>
        <v>9.7799999999999998E-2</v>
      </c>
      <c r="L2390" s="14">
        <f>Tabela2[[#This Row],[importadosFederal]]/100</f>
        <v>4.2000000000000003E-2</v>
      </c>
      <c r="M2390" s="14">
        <f>Tabela2[[#This Row],[nacionalFederal]]/100</f>
        <v>5.5800000000000002E-2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5.58</v>
      </c>
      <c r="I2391">
        <v>0</v>
      </c>
      <c r="J2391">
        <v>0</v>
      </c>
      <c r="K2391" s="32">
        <f>SUM(Tabela2[[#This Row],[Tributação federal para nacionais]:[Tributação municipal]])</f>
        <v>9.7799999999999998E-2</v>
      </c>
      <c r="L2391" s="14">
        <f>Tabela2[[#This Row],[importadosFederal]]/100</f>
        <v>4.2000000000000003E-2</v>
      </c>
      <c r="M2391" s="14">
        <f>Tabela2[[#This Row],[nacionalFederal]]/100</f>
        <v>5.5800000000000002E-2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17363</v>
      </c>
      <c r="G2392">
        <v>4.2</v>
      </c>
      <c r="H2392">
        <v>5.58</v>
      </c>
      <c r="I2392">
        <v>0</v>
      </c>
      <c r="J2392">
        <v>0</v>
      </c>
      <c r="K2392" s="32">
        <f>SUM(Tabela2[[#This Row],[Tributação federal para nacionais]:[Tributação municipal]])</f>
        <v>9.7799999999999998E-2</v>
      </c>
      <c r="L2392" s="14">
        <f>Tabela2[[#This Row],[importadosFederal]]/100</f>
        <v>4.2000000000000003E-2</v>
      </c>
      <c r="M2392" s="14">
        <f>Tabela2[[#This Row],[nacionalFederal]]/100</f>
        <v>5.5800000000000002E-2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9.09</v>
      </c>
      <c r="I2393">
        <v>0</v>
      </c>
      <c r="J2393">
        <v>0</v>
      </c>
      <c r="K2393" s="32">
        <f>SUM(Tabela2[[#This Row],[Tributação federal para nacionais]:[Tributação municipal]])</f>
        <v>0.13289999999999999</v>
      </c>
      <c r="L2393" s="14">
        <f>Tabela2[[#This Row],[importadosFederal]]/100</f>
        <v>4.2000000000000003E-2</v>
      </c>
      <c r="M2393" s="14">
        <f>Tabela2[[#This Row],[nacionalFederal]]/100</f>
        <v>9.0899999999999995E-2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5.58</v>
      </c>
      <c r="I2394">
        <v>0</v>
      </c>
      <c r="J2394">
        <v>0</v>
      </c>
      <c r="K2394" s="32">
        <f>SUM(Tabela2[[#This Row],[Tributação federal para nacionais]:[Tributação municipal]])</f>
        <v>9.7799999999999998E-2</v>
      </c>
      <c r="L2394" s="14">
        <f>Tabela2[[#This Row],[importadosFederal]]/100</f>
        <v>4.2000000000000003E-2</v>
      </c>
      <c r="M2394" s="14">
        <f>Tabela2[[#This Row],[nacionalFederal]]/100</f>
        <v>5.5800000000000002E-2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5.58</v>
      </c>
      <c r="I2395">
        <v>0</v>
      </c>
      <c r="J2395">
        <v>0</v>
      </c>
      <c r="K2395" s="32">
        <f>SUM(Tabela2[[#This Row],[Tributação federal para nacionais]:[Tributação municipal]])</f>
        <v>9.7799999999999998E-2</v>
      </c>
      <c r="L2395" s="14">
        <f>Tabela2[[#This Row],[importadosFederal]]/100</f>
        <v>4.2000000000000003E-2</v>
      </c>
      <c r="M2395" s="14">
        <f>Tabela2[[#This Row],[nacionalFederal]]/100</f>
        <v>5.5800000000000002E-2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5.58</v>
      </c>
      <c r="I2396">
        <v>0</v>
      </c>
      <c r="J2396">
        <v>0</v>
      </c>
      <c r="K2396" s="32">
        <f>SUM(Tabela2[[#This Row],[Tributação federal para nacionais]:[Tributação municipal]])</f>
        <v>9.7799999999999998E-2</v>
      </c>
      <c r="L2396" s="14">
        <f>Tabela2[[#This Row],[importadosFederal]]/100</f>
        <v>4.2000000000000003E-2</v>
      </c>
      <c r="M2396" s="14">
        <f>Tabela2[[#This Row],[nacionalFederal]]/100</f>
        <v>5.5800000000000002E-2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5.58</v>
      </c>
      <c r="I2397">
        <v>0</v>
      </c>
      <c r="J2397">
        <v>0</v>
      </c>
      <c r="K2397" s="32">
        <f>SUM(Tabela2[[#This Row],[Tributação federal para nacionais]:[Tributação municipal]])</f>
        <v>9.7799999999999998E-2</v>
      </c>
      <c r="L2397" s="14">
        <f>Tabela2[[#This Row],[importadosFederal]]/100</f>
        <v>4.2000000000000003E-2</v>
      </c>
      <c r="M2397" s="14">
        <f>Tabela2[[#This Row],[nacionalFederal]]/100</f>
        <v>5.5800000000000002E-2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5.58</v>
      </c>
      <c r="I2398">
        <v>0</v>
      </c>
      <c r="J2398">
        <v>0</v>
      </c>
      <c r="K2398" s="32">
        <f>SUM(Tabela2[[#This Row],[Tributação federal para nacionais]:[Tributação municipal]])</f>
        <v>9.7799999999999998E-2</v>
      </c>
      <c r="L2398" s="14">
        <f>Tabela2[[#This Row],[importadosFederal]]/100</f>
        <v>4.2000000000000003E-2</v>
      </c>
      <c r="M2398" s="14">
        <f>Tabela2[[#This Row],[nacionalFederal]]/100</f>
        <v>5.5800000000000002E-2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10.050000000000001</v>
      </c>
      <c r="I2399">
        <v>0</v>
      </c>
      <c r="J2399">
        <v>0</v>
      </c>
      <c r="K2399" s="32">
        <f>SUM(Tabela2[[#This Row],[Tributação federal para nacionais]:[Tributação municipal]])</f>
        <v>0.14250000000000002</v>
      </c>
      <c r="L2399" s="14">
        <f>Tabela2[[#This Row],[importadosFederal]]/100</f>
        <v>4.2000000000000003E-2</v>
      </c>
      <c r="M2399" s="14">
        <f>Tabela2[[#This Row],[nacionalFederal]]/100</f>
        <v>0.10050000000000001</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17364</v>
      </c>
      <c r="G2400">
        <v>4.2</v>
      </c>
      <c r="H2400">
        <v>10.050000000000001</v>
      </c>
      <c r="I2400">
        <v>0</v>
      </c>
      <c r="J2400">
        <v>0</v>
      </c>
      <c r="K2400" s="32">
        <f>SUM(Tabela2[[#This Row],[Tributação federal para nacionais]:[Tributação municipal]])</f>
        <v>0.14250000000000002</v>
      </c>
      <c r="L2400" s="14">
        <f>Tabela2[[#This Row],[importadosFederal]]/100</f>
        <v>4.2000000000000003E-2</v>
      </c>
      <c r="M2400" s="14">
        <f>Tabela2[[#This Row],[nacionalFederal]]/100</f>
        <v>0.10050000000000001</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17365</v>
      </c>
      <c r="G2401">
        <v>4.2</v>
      </c>
      <c r="H2401">
        <v>10.050000000000001</v>
      </c>
      <c r="I2401">
        <v>0</v>
      </c>
      <c r="J2401">
        <v>0</v>
      </c>
      <c r="K2401" s="32">
        <f>SUM(Tabela2[[#This Row],[Tributação federal para nacionais]:[Tributação municipal]])</f>
        <v>0.14250000000000002</v>
      </c>
      <c r="L2401" s="14">
        <f>Tabela2[[#This Row],[importadosFederal]]/100</f>
        <v>4.2000000000000003E-2</v>
      </c>
      <c r="M2401" s="14">
        <f>Tabela2[[#This Row],[nacionalFederal]]/100</f>
        <v>0.10050000000000001</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5.76</v>
      </c>
      <c r="I2402">
        <v>0</v>
      </c>
      <c r="J2402">
        <v>0</v>
      </c>
      <c r="K2402" s="32">
        <f>SUM(Tabela2[[#This Row],[Tributação federal para nacionais]:[Tributação municipal]])</f>
        <v>9.9599999999999994E-2</v>
      </c>
      <c r="L2402" s="14">
        <f>Tabela2[[#This Row],[importadosFederal]]/100</f>
        <v>4.2000000000000003E-2</v>
      </c>
      <c r="M2402" s="14">
        <f>Tabela2[[#This Row],[nacionalFederal]]/100</f>
        <v>5.7599999999999998E-2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5.76</v>
      </c>
      <c r="I2403">
        <v>0</v>
      </c>
      <c r="J2403">
        <v>0</v>
      </c>
      <c r="K2403" s="32">
        <f>SUM(Tabela2[[#This Row],[Tributação federal para nacionais]:[Tributação municipal]])</f>
        <v>9.9599999999999994E-2</v>
      </c>
      <c r="L2403" s="14">
        <f>Tabela2[[#This Row],[importadosFederal]]/100</f>
        <v>4.2000000000000003E-2</v>
      </c>
      <c r="M2403" s="14">
        <f>Tabela2[[#This Row],[nacionalFederal]]/100</f>
        <v>5.7599999999999998E-2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5.76</v>
      </c>
      <c r="I2404">
        <v>0</v>
      </c>
      <c r="J2404">
        <v>0</v>
      </c>
      <c r="K2404" s="32">
        <f>SUM(Tabela2[[#This Row],[Tributação federal para nacionais]:[Tributação municipal]])</f>
        <v>9.9599999999999994E-2</v>
      </c>
      <c r="L2404" s="14">
        <f>Tabela2[[#This Row],[importadosFederal]]/100</f>
        <v>4.2000000000000003E-2</v>
      </c>
      <c r="M2404" s="14">
        <f>Tabela2[[#This Row],[nacionalFederal]]/100</f>
        <v>5.7599999999999998E-2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10.050000000000001</v>
      </c>
      <c r="I2405">
        <v>0</v>
      </c>
      <c r="J2405">
        <v>0</v>
      </c>
      <c r="K2405" s="32">
        <f>SUM(Tabela2[[#This Row],[Tributação federal para nacionais]:[Tributação municipal]])</f>
        <v>0.14250000000000002</v>
      </c>
      <c r="L2405" s="14">
        <f>Tabela2[[#This Row],[importadosFederal]]/100</f>
        <v>4.2000000000000003E-2</v>
      </c>
      <c r="M2405" s="14">
        <f>Tabela2[[#This Row],[nacionalFederal]]/100</f>
        <v>0.10050000000000001</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10.050000000000001</v>
      </c>
      <c r="I2406">
        <v>0</v>
      </c>
      <c r="J2406">
        <v>0</v>
      </c>
      <c r="K2406" s="32">
        <f>SUM(Tabela2[[#This Row],[Tributação federal para nacionais]:[Tributação municipal]])</f>
        <v>0.14250000000000002</v>
      </c>
      <c r="L2406" s="14">
        <f>Tabela2[[#This Row],[importadosFederal]]/100</f>
        <v>4.2000000000000003E-2</v>
      </c>
      <c r="M2406" s="14">
        <f>Tabela2[[#This Row],[nacionalFederal]]/100</f>
        <v>0.10050000000000001</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5.76</v>
      </c>
      <c r="I2407">
        <v>0</v>
      </c>
      <c r="J2407">
        <v>0</v>
      </c>
      <c r="K2407" s="32">
        <f>SUM(Tabela2[[#This Row],[Tributação federal para nacionais]:[Tributação municipal]])</f>
        <v>9.9599999999999994E-2</v>
      </c>
      <c r="L2407" s="14">
        <f>Tabela2[[#This Row],[importadosFederal]]/100</f>
        <v>4.2000000000000003E-2</v>
      </c>
      <c r="M2407" s="14">
        <f>Tabela2[[#This Row],[nacionalFederal]]/100</f>
        <v>5.7599999999999998E-2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5.76</v>
      </c>
      <c r="I2408">
        <v>0</v>
      </c>
      <c r="J2408">
        <v>0</v>
      </c>
      <c r="K2408" s="32">
        <f>SUM(Tabela2[[#This Row],[Tributação federal para nacionais]:[Tributação municipal]])</f>
        <v>9.9599999999999994E-2</v>
      </c>
      <c r="L2408" s="14">
        <f>Tabela2[[#This Row],[importadosFederal]]/100</f>
        <v>4.2000000000000003E-2</v>
      </c>
      <c r="M2408" s="14">
        <f>Tabela2[[#This Row],[nacionalFederal]]/100</f>
        <v>5.7599999999999998E-2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5.76</v>
      </c>
      <c r="I2409">
        <v>0</v>
      </c>
      <c r="J2409">
        <v>0</v>
      </c>
      <c r="K2409" s="32">
        <f>SUM(Tabela2[[#This Row],[Tributação federal para nacionais]:[Tributação municipal]])</f>
        <v>9.9599999999999994E-2</v>
      </c>
      <c r="L2409" s="14">
        <f>Tabela2[[#This Row],[importadosFederal]]/100</f>
        <v>4.2000000000000003E-2</v>
      </c>
      <c r="M2409" s="14">
        <f>Tabela2[[#This Row],[nacionalFederal]]/100</f>
        <v>5.7599999999999998E-2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10.050000000000001</v>
      </c>
      <c r="I2410">
        <v>0</v>
      </c>
      <c r="J2410">
        <v>0</v>
      </c>
      <c r="K2410" s="32">
        <f>SUM(Tabela2[[#This Row],[Tributação federal para nacionais]:[Tributação municipal]])</f>
        <v>0.14250000000000002</v>
      </c>
      <c r="L2410" s="14">
        <f>Tabela2[[#This Row],[importadosFederal]]/100</f>
        <v>4.2000000000000003E-2</v>
      </c>
      <c r="M2410" s="14">
        <f>Tabela2[[#This Row],[nacionalFederal]]/100</f>
        <v>0.10050000000000001</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5.58</v>
      </c>
      <c r="I2411">
        <v>0</v>
      </c>
      <c r="J2411">
        <v>0</v>
      </c>
      <c r="K2411" s="32">
        <f>SUM(Tabela2[[#This Row],[Tributação federal para nacionais]:[Tributação municipal]])</f>
        <v>9.7799999999999998E-2</v>
      </c>
      <c r="L2411" s="14">
        <f>Tabela2[[#This Row],[importadosFederal]]/100</f>
        <v>4.2000000000000003E-2</v>
      </c>
      <c r="M2411" s="14">
        <f>Tabela2[[#This Row],[nacionalFederal]]/100</f>
        <v>5.5800000000000002E-2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5.58</v>
      </c>
      <c r="I2412">
        <v>0</v>
      </c>
      <c r="J2412">
        <v>0</v>
      </c>
      <c r="K2412" s="32">
        <f>SUM(Tabela2[[#This Row],[Tributação federal para nacionais]:[Tributação municipal]])</f>
        <v>9.7799999999999998E-2</v>
      </c>
      <c r="L2412" s="14">
        <f>Tabela2[[#This Row],[importadosFederal]]/100</f>
        <v>4.2000000000000003E-2</v>
      </c>
      <c r="M2412" s="14">
        <f>Tabela2[[#This Row],[nacionalFederal]]/100</f>
        <v>5.5800000000000002E-2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5.58</v>
      </c>
      <c r="I2413">
        <v>0</v>
      </c>
      <c r="J2413">
        <v>0</v>
      </c>
      <c r="K2413" s="32">
        <f>SUM(Tabela2[[#This Row],[Tributação federal para nacionais]:[Tributação municipal]])</f>
        <v>9.7799999999999998E-2</v>
      </c>
      <c r="L2413" s="14">
        <f>Tabela2[[#This Row],[importadosFederal]]/100</f>
        <v>4.2000000000000003E-2</v>
      </c>
      <c r="M2413" s="14">
        <f>Tabela2[[#This Row],[nacionalFederal]]/100</f>
        <v>5.5800000000000002E-2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5.58</v>
      </c>
      <c r="I2414">
        <v>0</v>
      </c>
      <c r="J2414">
        <v>0</v>
      </c>
      <c r="K2414" s="32">
        <f>SUM(Tabela2[[#This Row],[Tributação federal para nacionais]:[Tributação municipal]])</f>
        <v>9.7799999999999998E-2</v>
      </c>
      <c r="L2414" s="14">
        <f>Tabela2[[#This Row],[importadosFederal]]/100</f>
        <v>4.2000000000000003E-2</v>
      </c>
      <c r="M2414" s="14">
        <f>Tabela2[[#This Row],[nacionalFederal]]/100</f>
        <v>5.5800000000000002E-2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9.09</v>
      </c>
      <c r="I2415">
        <v>0</v>
      </c>
      <c r="J2415">
        <v>0</v>
      </c>
      <c r="K2415" s="32">
        <f>SUM(Tabela2[[#This Row],[Tributação federal para nacionais]:[Tributação municipal]])</f>
        <v>0.13289999999999999</v>
      </c>
      <c r="L2415" s="14">
        <f>Tabela2[[#This Row],[importadosFederal]]/100</f>
        <v>4.2000000000000003E-2</v>
      </c>
      <c r="M2415" s="14">
        <f>Tabela2[[#This Row],[nacionalFederal]]/100</f>
        <v>9.0899999999999995E-2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5.58</v>
      </c>
      <c r="I2416">
        <v>0</v>
      </c>
      <c r="J2416">
        <v>0</v>
      </c>
      <c r="K2416" s="32">
        <f>SUM(Tabela2[[#This Row],[Tributação federal para nacionais]:[Tributação municipal]])</f>
        <v>9.7799999999999998E-2</v>
      </c>
      <c r="L2416" s="14">
        <f>Tabela2[[#This Row],[importadosFederal]]/100</f>
        <v>4.2000000000000003E-2</v>
      </c>
      <c r="M2416" s="14">
        <f>Tabela2[[#This Row],[nacionalFederal]]/100</f>
        <v>5.5800000000000002E-2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5.58</v>
      </c>
      <c r="I2417">
        <v>0</v>
      </c>
      <c r="J2417">
        <v>0</v>
      </c>
      <c r="K2417" s="32">
        <f>SUM(Tabela2[[#This Row],[Tributação federal para nacionais]:[Tributação municipal]])</f>
        <v>9.7799999999999998E-2</v>
      </c>
      <c r="L2417" s="14">
        <f>Tabela2[[#This Row],[importadosFederal]]/100</f>
        <v>4.2000000000000003E-2</v>
      </c>
      <c r="M2417" s="14">
        <f>Tabela2[[#This Row],[nacionalFederal]]/100</f>
        <v>5.5800000000000002E-2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17366</v>
      </c>
      <c r="G2418">
        <v>4.2</v>
      </c>
      <c r="H2418">
        <v>5.58</v>
      </c>
      <c r="I2418">
        <v>0</v>
      </c>
      <c r="J2418">
        <v>0</v>
      </c>
      <c r="K2418" s="32">
        <f>SUM(Tabela2[[#This Row],[Tributação federal para nacionais]:[Tributação municipal]])</f>
        <v>9.7799999999999998E-2</v>
      </c>
      <c r="L2418" s="14">
        <f>Tabela2[[#This Row],[importadosFederal]]/100</f>
        <v>4.2000000000000003E-2</v>
      </c>
      <c r="M2418" s="14">
        <f>Tabela2[[#This Row],[nacionalFederal]]/100</f>
        <v>5.5800000000000002E-2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9.09</v>
      </c>
      <c r="I2419">
        <v>0</v>
      </c>
      <c r="J2419">
        <v>0</v>
      </c>
      <c r="K2419" s="32">
        <f>SUM(Tabela2[[#This Row],[Tributação federal para nacionais]:[Tributação municipal]])</f>
        <v>0.13289999999999999</v>
      </c>
      <c r="L2419" s="14">
        <f>Tabela2[[#This Row],[importadosFederal]]/100</f>
        <v>4.2000000000000003E-2</v>
      </c>
      <c r="M2419" s="14">
        <f>Tabela2[[#This Row],[nacionalFederal]]/100</f>
        <v>9.0899999999999995E-2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5.58</v>
      </c>
      <c r="I2420">
        <v>0</v>
      </c>
      <c r="J2420">
        <v>0</v>
      </c>
      <c r="K2420" s="32">
        <f>SUM(Tabela2[[#This Row],[Tributação federal para nacionais]:[Tributação municipal]])</f>
        <v>9.7799999999999998E-2</v>
      </c>
      <c r="L2420" s="14">
        <f>Tabela2[[#This Row],[importadosFederal]]/100</f>
        <v>4.2000000000000003E-2</v>
      </c>
      <c r="M2420" s="14">
        <f>Tabela2[[#This Row],[nacionalFederal]]/100</f>
        <v>5.5800000000000002E-2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17367</v>
      </c>
      <c r="G2421">
        <v>4.2</v>
      </c>
      <c r="H2421">
        <v>9.09</v>
      </c>
      <c r="I2421">
        <v>0</v>
      </c>
      <c r="J2421">
        <v>0</v>
      </c>
      <c r="K2421" s="32">
        <f>SUM(Tabela2[[#This Row],[Tributação federal para nacionais]:[Tributação municipal]])</f>
        <v>0.13289999999999999</v>
      </c>
      <c r="L2421" s="14">
        <f>Tabela2[[#This Row],[importadosFederal]]/100</f>
        <v>4.2000000000000003E-2</v>
      </c>
      <c r="M2421" s="14">
        <f>Tabela2[[#This Row],[nacionalFederal]]/100</f>
        <v>9.0899999999999995E-2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5.58</v>
      </c>
      <c r="I2422">
        <v>0</v>
      </c>
      <c r="J2422">
        <v>0</v>
      </c>
      <c r="K2422" s="32">
        <f>SUM(Tabela2[[#This Row],[Tributação federal para nacionais]:[Tributação municipal]])</f>
        <v>9.7799999999999998E-2</v>
      </c>
      <c r="L2422" s="14">
        <f>Tabela2[[#This Row],[importadosFederal]]/100</f>
        <v>4.2000000000000003E-2</v>
      </c>
      <c r="M2422" s="14">
        <f>Tabela2[[#This Row],[nacionalFederal]]/100</f>
        <v>5.5800000000000002E-2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5.58</v>
      </c>
      <c r="I2423">
        <v>0</v>
      </c>
      <c r="J2423">
        <v>0</v>
      </c>
      <c r="K2423" s="32">
        <f>SUM(Tabela2[[#This Row],[Tributação federal para nacionais]:[Tributação municipal]])</f>
        <v>9.7799999999999998E-2</v>
      </c>
      <c r="L2423" s="14">
        <f>Tabela2[[#This Row],[importadosFederal]]/100</f>
        <v>4.2000000000000003E-2</v>
      </c>
      <c r="M2423" s="14">
        <f>Tabela2[[#This Row],[nacionalFederal]]/100</f>
        <v>5.5800000000000002E-2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5.58</v>
      </c>
      <c r="I2424">
        <v>0</v>
      </c>
      <c r="J2424">
        <v>0</v>
      </c>
      <c r="K2424" s="32">
        <f>SUM(Tabela2[[#This Row],[Tributação federal para nacionais]:[Tributação municipal]])</f>
        <v>9.7799999999999998E-2</v>
      </c>
      <c r="L2424" s="14">
        <f>Tabela2[[#This Row],[importadosFederal]]/100</f>
        <v>4.2000000000000003E-2</v>
      </c>
      <c r="M2424" s="14">
        <f>Tabela2[[#This Row],[nacionalFederal]]/100</f>
        <v>5.5800000000000002E-2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17368</v>
      </c>
      <c r="G2425">
        <v>4.2</v>
      </c>
      <c r="H2425">
        <v>9.09</v>
      </c>
      <c r="I2425">
        <v>0</v>
      </c>
      <c r="J2425">
        <v>0</v>
      </c>
      <c r="K2425" s="32">
        <f>SUM(Tabela2[[#This Row],[Tributação federal para nacionais]:[Tributação municipal]])</f>
        <v>0.13289999999999999</v>
      </c>
      <c r="L2425" s="14">
        <f>Tabela2[[#This Row],[importadosFederal]]/100</f>
        <v>4.2000000000000003E-2</v>
      </c>
      <c r="M2425" s="14">
        <f>Tabela2[[#This Row],[nacionalFederal]]/100</f>
        <v>9.0899999999999995E-2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5.58</v>
      </c>
      <c r="I2426">
        <v>0</v>
      </c>
      <c r="J2426">
        <v>0</v>
      </c>
      <c r="K2426" s="32">
        <f>SUM(Tabela2[[#This Row],[Tributação federal para nacionais]:[Tributação municipal]])</f>
        <v>9.7799999999999998E-2</v>
      </c>
      <c r="L2426" s="14">
        <f>Tabela2[[#This Row],[importadosFederal]]/100</f>
        <v>4.2000000000000003E-2</v>
      </c>
      <c r="M2426" s="14">
        <f>Tabela2[[#This Row],[nacionalFederal]]/100</f>
        <v>5.5800000000000002E-2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5.58</v>
      </c>
      <c r="I2427">
        <v>0</v>
      </c>
      <c r="J2427">
        <v>0</v>
      </c>
      <c r="K2427" s="32">
        <f>SUM(Tabela2[[#This Row],[Tributação federal para nacionais]:[Tributação municipal]])</f>
        <v>9.7799999999999998E-2</v>
      </c>
      <c r="L2427" s="14">
        <f>Tabela2[[#This Row],[importadosFederal]]/100</f>
        <v>4.2000000000000003E-2</v>
      </c>
      <c r="M2427" s="14">
        <f>Tabela2[[#This Row],[nacionalFederal]]/100</f>
        <v>5.5800000000000002E-2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5.58</v>
      </c>
      <c r="I2428">
        <v>0</v>
      </c>
      <c r="J2428">
        <v>0</v>
      </c>
      <c r="K2428" s="32">
        <f>SUM(Tabela2[[#This Row],[Tributação federal para nacionais]:[Tributação municipal]])</f>
        <v>9.7799999999999998E-2</v>
      </c>
      <c r="L2428" s="14">
        <f>Tabela2[[#This Row],[importadosFederal]]/100</f>
        <v>4.2000000000000003E-2</v>
      </c>
      <c r="M2428" s="14">
        <f>Tabela2[[#This Row],[nacionalFederal]]/100</f>
        <v>5.5800000000000002E-2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5.58</v>
      </c>
      <c r="I2429">
        <v>0</v>
      </c>
      <c r="J2429">
        <v>0</v>
      </c>
      <c r="K2429" s="32">
        <f>SUM(Tabela2[[#This Row],[Tributação federal para nacionais]:[Tributação municipal]])</f>
        <v>9.7799999999999998E-2</v>
      </c>
      <c r="L2429" s="14">
        <f>Tabela2[[#This Row],[importadosFederal]]/100</f>
        <v>4.2000000000000003E-2</v>
      </c>
      <c r="M2429" s="14">
        <f>Tabela2[[#This Row],[nacionalFederal]]/100</f>
        <v>5.5800000000000002E-2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5.58</v>
      </c>
      <c r="I2430">
        <v>0</v>
      </c>
      <c r="J2430">
        <v>0</v>
      </c>
      <c r="K2430" s="32">
        <f>SUM(Tabela2[[#This Row],[Tributação federal para nacionais]:[Tributação municipal]])</f>
        <v>9.7799999999999998E-2</v>
      </c>
      <c r="L2430" s="14">
        <f>Tabela2[[#This Row],[importadosFederal]]/100</f>
        <v>4.2000000000000003E-2</v>
      </c>
      <c r="M2430" s="14">
        <f>Tabela2[[#This Row],[nacionalFederal]]/100</f>
        <v>5.5800000000000002E-2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5.58</v>
      </c>
      <c r="I2431">
        <v>0</v>
      </c>
      <c r="J2431">
        <v>0</v>
      </c>
      <c r="K2431" s="32">
        <f>SUM(Tabela2[[#This Row],[Tributação federal para nacionais]:[Tributação municipal]])</f>
        <v>9.7799999999999998E-2</v>
      </c>
      <c r="L2431" s="14">
        <f>Tabela2[[#This Row],[importadosFederal]]/100</f>
        <v>4.2000000000000003E-2</v>
      </c>
      <c r="M2431" s="14">
        <f>Tabela2[[#This Row],[nacionalFederal]]/100</f>
        <v>5.5800000000000002E-2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5.58</v>
      </c>
      <c r="I2432">
        <v>0</v>
      </c>
      <c r="J2432">
        <v>0</v>
      </c>
      <c r="K2432" s="32">
        <f>SUM(Tabela2[[#This Row],[Tributação federal para nacionais]:[Tributação municipal]])</f>
        <v>9.7799999999999998E-2</v>
      </c>
      <c r="L2432" s="14">
        <f>Tabela2[[#This Row],[importadosFederal]]/100</f>
        <v>4.2000000000000003E-2</v>
      </c>
      <c r="M2432" s="14">
        <f>Tabela2[[#This Row],[nacionalFederal]]/100</f>
        <v>5.5800000000000002E-2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7.76</v>
      </c>
      <c r="I2433">
        <v>0</v>
      </c>
      <c r="J2433">
        <v>0</v>
      </c>
      <c r="K2433" s="32">
        <f>SUM(Tabela2[[#This Row],[Tributação federal para nacionais]:[Tributação municipal]])</f>
        <v>0.11960000000000001</v>
      </c>
      <c r="L2433" s="14">
        <f>Tabela2[[#This Row],[importadosFederal]]/100</f>
        <v>4.2000000000000003E-2</v>
      </c>
      <c r="M2433" s="14">
        <f>Tabela2[[#This Row],[nacionalFederal]]/100</f>
        <v>7.7600000000000002E-2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17369</v>
      </c>
      <c r="G2434">
        <v>4.2</v>
      </c>
      <c r="H2434">
        <v>9.09</v>
      </c>
      <c r="I2434">
        <v>0</v>
      </c>
      <c r="J2434">
        <v>0</v>
      </c>
      <c r="K2434" s="32">
        <f>SUM(Tabela2[[#This Row],[Tributação federal para nacionais]:[Tributação municipal]])</f>
        <v>0.13289999999999999</v>
      </c>
      <c r="L2434" s="14">
        <f>Tabela2[[#This Row],[importadosFederal]]/100</f>
        <v>4.2000000000000003E-2</v>
      </c>
      <c r="M2434" s="14">
        <f>Tabela2[[#This Row],[nacionalFederal]]/100</f>
        <v>9.0899999999999995E-2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5.58</v>
      </c>
      <c r="I2435">
        <v>0</v>
      </c>
      <c r="J2435">
        <v>0</v>
      </c>
      <c r="K2435" s="32">
        <f>SUM(Tabela2[[#This Row],[Tributação federal para nacionais]:[Tributação municipal]])</f>
        <v>9.7799999999999998E-2</v>
      </c>
      <c r="L2435" s="14">
        <f>Tabela2[[#This Row],[importadosFederal]]/100</f>
        <v>4.2000000000000003E-2</v>
      </c>
      <c r="M2435" s="14">
        <f>Tabela2[[#This Row],[nacionalFederal]]/100</f>
        <v>5.5800000000000002E-2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5.58</v>
      </c>
      <c r="I2436">
        <v>0</v>
      </c>
      <c r="J2436">
        <v>0</v>
      </c>
      <c r="K2436" s="32">
        <f>SUM(Tabela2[[#This Row],[Tributação federal para nacionais]:[Tributação municipal]])</f>
        <v>9.7799999999999998E-2</v>
      </c>
      <c r="L2436" s="14">
        <f>Tabela2[[#This Row],[importadosFederal]]/100</f>
        <v>4.2000000000000003E-2</v>
      </c>
      <c r="M2436" s="14">
        <f>Tabela2[[#This Row],[nacionalFederal]]/100</f>
        <v>5.5800000000000002E-2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9.09</v>
      </c>
      <c r="I2437">
        <v>0</v>
      </c>
      <c r="J2437">
        <v>0</v>
      </c>
      <c r="K2437" s="32">
        <f>SUM(Tabela2[[#This Row],[Tributação federal para nacionais]:[Tributação municipal]])</f>
        <v>0.13289999999999999</v>
      </c>
      <c r="L2437" s="14">
        <f>Tabela2[[#This Row],[importadosFederal]]/100</f>
        <v>4.2000000000000003E-2</v>
      </c>
      <c r="M2437" s="14">
        <f>Tabela2[[#This Row],[nacionalFederal]]/100</f>
        <v>9.0899999999999995E-2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9.09</v>
      </c>
      <c r="I2438">
        <v>0</v>
      </c>
      <c r="J2438">
        <v>0</v>
      </c>
      <c r="K2438" s="32">
        <f>SUM(Tabela2[[#This Row],[Tributação federal para nacionais]:[Tributação municipal]])</f>
        <v>0.13289999999999999</v>
      </c>
      <c r="L2438" s="14">
        <f>Tabela2[[#This Row],[importadosFederal]]/100</f>
        <v>4.2000000000000003E-2</v>
      </c>
      <c r="M2438" s="14">
        <f>Tabela2[[#This Row],[nacionalFederal]]/100</f>
        <v>9.0899999999999995E-2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5.58</v>
      </c>
      <c r="I2439">
        <v>0</v>
      </c>
      <c r="J2439">
        <v>0</v>
      </c>
      <c r="K2439" s="32">
        <f>SUM(Tabela2[[#This Row],[Tributação federal para nacionais]:[Tributação municipal]])</f>
        <v>9.7799999999999998E-2</v>
      </c>
      <c r="L2439" s="14">
        <f>Tabela2[[#This Row],[importadosFederal]]/100</f>
        <v>4.2000000000000003E-2</v>
      </c>
      <c r="M2439" s="14">
        <f>Tabela2[[#This Row],[nacionalFederal]]/100</f>
        <v>5.5800000000000002E-2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9.09</v>
      </c>
      <c r="I2440">
        <v>0</v>
      </c>
      <c r="J2440">
        <v>0</v>
      </c>
      <c r="K2440" s="32">
        <f>SUM(Tabela2[[#This Row],[Tributação federal para nacionais]:[Tributação municipal]])</f>
        <v>0.13289999999999999</v>
      </c>
      <c r="L2440" s="14">
        <f>Tabela2[[#This Row],[importadosFederal]]/100</f>
        <v>4.2000000000000003E-2</v>
      </c>
      <c r="M2440" s="14">
        <f>Tabela2[[#This Row],[nacionalFederal]]/100</f>
        <v>9.0899999999999995E-2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5.58</v>
      </c>
      <c r="I2441">
        <v>0</v>
      </c>
      <c r="J2441">
        <v>0</v>
      </c>
      <c r="K2441" s="32">
        <f>SUM(Tabela2[[#This Row],[Tributação federal para nacionais]:[Tributação municipal]])</f>
        <v>9.7799999999999998E-2</v>
      </c>
      <c r="L2441" s="14">
        <f>Tabela2[[#This Row],[importadosFederal]]/100</f>
        <v>4.2000000000000003E-2</v>
      </c>
      <c r="M2441" s="14">
        <f>Tabela2[[#This Row],[nacionalFederal]]/100</f>
        <v>5.5800000000000002E-2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5.58</v>
      </c>
      <c r="I2442">
        <v>0</v>
      </c>
      <c r="J2442">
        <v>0</v>
      </c>
      <c r="K2442" s="32">
        <f>SUM(Tabela2[[#This Row],[Tributação federal para nacionais]:[Tributação municipal]])</f>
        <v>9.7799999999999998E-2</v>
      </c>
      <c r="L2442" s="14">
        <f>Tabela2[[#This Row],[importadosFederal]]/100</f>
        <v>4.2000000000000003E-2</v>
      </c>
      <c r="M2442" s="14">
        <f>Tabela2[[#This Row],[nacionalFederal]]/100</f>
        <v>5.5800000000000002E-2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9.09</v>
      </c>
      <c r="I2443">
        <v>0</v>
      </c>
      <c r="J2443">
        <v>0</v>
      </c>
      <c r="K2443" s="32">
        <f>SUM(Tabela2[[#This Row],[Tributação federal para nacionais]:[Tributação municipal]])</f>
        <v>0.13289999999999999</v>
      </c>
      <c r="L2443" s="14">
        <f>Tabela2[[#This Row],[importadosFederal]]/100</f>
        <v>4.2000000000000003E-2</v>
      </c>
      <c r="M2443" s="14">
        <f>Tabela2[[#This Row],[nacionalFederal]]/100</f>
        <v>9.0899999999999995E-2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9.09</v>
      </c>
      <c r="I2444">
        <v>0</v>
      </c>
      <c r="J2444">
        <v>0</v>
      </c>
      <c r="K2444" s="32">
        <f>SUM(Tabela2[[#This Row],[Tributação federal para nacionais]:[Tributação municipal]])</f>
        <v>0.13289999999999999</v>
      </c>
      <c r="L2444" s="14">
        <f>Tabela2[[#This Row],[importadosFederal]]/100</f>
        <v>4.2000000000000003E-2</v>
      </c>
      <c r="M2444" s="14">
        <f>Tabela2[[#This Row],[nacionalFederal]]/100</f>
        <v>9.0899999999999995E-2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9.09</v>
      </c>
      <c r="I2445">
        <v>0</v>
      </c>
      <c r="J2445">
        <v>0</v>
      </c>
      <c r="K2445" s="32">
        <f>SUM(Tabela2[[#This Row],[Tributação federal para nacionais]:[Tributação municipal]])</f>
        <v>0.13289999999999999</v>
      </c>
      <c r="L2445" s="14">
        <f>Tabela2[[#This Row],[importadosFederal]]/100</f>
        <v>4.2000000000000003E-2</v>
      </c>
      <c r="M2445" s="14">
        <f>Tabela2[[#This Row],[nacionalFederal]]/100</f>
        <v>9.0899999999999995E-2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9.09</v>
      </c>
      <c r="I2446">
        <v>0</v>
      </c>
      <c r="J2446">
        <v>0</v>
      </c>
      <c r="K2446" s="32">
        <f>SUM(Tabela2[[#This Row],[Tributação federal para nacionais]:[Tributação municipal]])</f>
        <v>0.13289999999999999</v>
      </c>
      <c r="L2446" s="14">
        <f>Tabela2[[#This Row],[importadosFederal]]/100</f>
        <v>4.2000000000000003E-2</v>
      </c>
      <c r="M2446" s="14">
        <f>Tabela2[[#This Row],[nacionalFederal]]/100</f>
        <v>9.0899999999999995E-2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9.09</v>
      </c>
      <c r="I2447">
        <v>0</v>
      </c>
      <c r="J2447">
        <v>0</v>
      </c>
      <c r="K2447" s="32">
        <f>SUM(Tabela2[[#This Row],[Tributação federal para nacionais]:[Tributação municipal]])</f>
        <v>0.13289999999999999</v>
      </c>
      <c r="L2447" s="14">
        <f>Tabela2[[#This Row],[importadosFederal]]/100</f>
        <v>4.2000000000000003E-2</v>
      </c>
      <c r="M2447" s="14">
        <f>Tabela2[[#This Row],[nacionalFederal]]/100</f>
        <v>9.0899999999999995E-2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5.58</v>
      </c>
      <c r="I2448">
        <v>0</v>
      </c>
      <c r="J2448">
        <v>0</v>
      </c>
      <c r="K2448" s="32">
        <f>SUM(Tabela2[[#This Row],[Tributação federal para nacionais]:[Tributação municipal]])</f>
        <v>9.7799999999999998E-2</v>
      </c>
      <c r="L2448" s="14">
        <f>Tabela2[[#This Row],[importadosFederal]]/100</f>
        <v>4.2000000000000003E-2</v>
      </c>
      <c r="M2448" s="14">
        <f>Tabela2[[#This Row],[nacionalFederal]]/100</f>
        <v>5.5800000000000002E-2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9.09</v>
      </c>
      <c r="I2449">
        <v>0</v>
      </c>
      <c r="J2449">
        <v>0</v>
      </c>
      <c r="K2449" s="32">
        <f>SUM(Tabela2[[#This Row],[Tributação federal para nacionais]:[Tributação municipal]])</f>
        <v>0.13289999999999999</v>
      </c>
      <c r="L2449" s="14">
        <f>Tabela2[[#This Row],[importadosFederal]]/100</f>
        <v>4.2000000000000003E-2</v>
      </c>
      <c r="M2449" s="14">
        <f>Tabela2[[#This Row],[nacionalFederal]]/100</f>
        <v>9.0899999999999995E-2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17370</v>
      </c>
      <c r="G2450">
        <v>4.2</v>
      </c>
      <c r="H2450">
        <v>9.09</v>
      </c>
      <c r="I2450">
        <v>0</v>
      </c>
      <c r="J2450">
        <v>0</v>
      </c>
      <c r="K2450" s="32">
        <f>SUM(Tabela2[[#This Row],[Tributação federal para nacionais]:[Tributação municipal]])</f>
        <v>0.13289999999999999</v>
      </c>
      <c r="L2450" s="14">
        <f>Tabela2[[#This Row],[importadosFederal]]/100</f>
        <v>4.2000000000000003E-2</v>
      </c>
      <c r="M2450" s="14">
        <f>Tabela2[[#This Row],[nacionalFederal]]/100</f>
        <v>9.0899999999999995E-2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5.58</v>
      </c>
      <c r="I2451">
        <v>0</v>
      </c>
      <c r="J2451">
        <v>0</v>
      </c>
      <c r="K2451" s="32">
        <f>SUM(Tabela2[[#This Row],[Tributação federal para nacionais]:[Tributação municipal]])</f>
        <v>9.7799999999999998E-2</v>
      </c>
      <c r="L2451" s="14">
        <f>Tabela2[[#This Row],[importadosFederal]]/100</f>
        <v>4.2000000000000003E-2</v>
      </c>
      <c r="M2451" s="14">
        <f>Tabela2[[#This Row],[nacionalFederal]]/100</f>
        <v>5.5800000000000002E-2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9.09</v>
      </c>
      <c r="I2452">
        <v>0</v>
      </c>
      <c r="J2452">
        <v>0</v>
      </c>
      <c r="K2452" s="32">
        <f>SUM(Tabela2[[#This Row],[Tributação federal para nacionais]:[Tributação municipal]])</f>
        <v>0.13289999999999999</v>
      </c>
      <c r="L2452" s="14">
        <f>Tabela2[[#This Row],[importadosFederal]]/100</f>
        <v>4.2000000000000003E-2</v>
      </c>
      <c r="M2452" s="14">
        <f>Tabela2[[#This Row],[nacionalFederal]]/100</f>
        <v>9.0899999999999995E-2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9.09</v>
      </c>
      <c r="I2453">
        <v>0</v>
      </c>
      <c r="J2453">
        <v>0</v>
      </c>
      <c r="K2453" s="32">
        <f>SUM(Tabela2[[#This Row],[Tributação federal para nacionais]:[Tributação municipal]])</f>
        <v>0.13289999999999999</v>
      </c>
      <c r="L2453" s="14">
        <f>Tabela2[[#This Row],[importadosFederal]]/100</f>
        <v>4.2000000000000003E-2</v>
      </c>
      <c r="M2453" s="14">
        <f>Tabela2[[#This Row],[nacionalFederal]]/100</f>
        <v>9.0899999999999995E-2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5.58</v>
      </c>
      <c r="I2454">
        <v>0</v>
      </c>
      <c r="J2454">
        <v>0</v>
      </c>
      <c r="K2454" s="32">
        <f>SUM(Tabela2[[#This Row],[Tributação federal para nacionais]:[Tributação municipal]])</f>
        <v>9.7799999999999998E-2</v>
      </c>
      <c r="L2454" s="14">
        <f>Tabela2[[#This Row],[importadosFederal]]/100</f>
        <v>4.2000000000000003E-2</v>
      </c>
      <c r="M2454" s="14">
        <f>Tabela2[[#This Row],[nacionalFederal]]/100</f>
        <v>5.5800000000000002E-2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9.09</v>
      </c>
      <c r="I2455">
        <v>0</v>
      </c>
      <c r="J2455">
        <v>0</v>
      </c>
      <c r="K2455" s="32">
        <f>SUM(Tabela2[[#This Row],[Tributação federal para nacionais]:[Tributação municipal]])</f>
        <v>0.13289999999999999</v>
      </c>
      <c r="L2455" s="14">
        <f>Tabela2[[#This Row],[importadosFederal]]/100</f>
        <v>4.2000000000000003E-2</v>
      </c>
      <c r="M2455" s="14">
        <f>Tabela2[[#This Row],[nacionalFederal]]/100</f>
        <v>9.0899999999999995E-2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9.09</v>
      </c>
      <c r="I2456">
        <v>0</v>
      </c>
      <c r="J2456">
        <v>0</v>
      </c>
      <c r="K2456" s="32">
        <f>SUM(Tabela2[[#This Row],[Tributação federal para nacionais]:[Tributação municipal]])</f>
        <v>0.13289999999999999</v>
      </c>
      <c r="L2456" s="14">
        <f>Tabela2[[#This Row],[importadosFederal]]/100</f>
        <v>4.2000000000000003E-2</v>
      </c>
      <c r="M2456" s="14">
        <f>Tabela2[[#This Row],[nacionalFederal]]/100</f>
        <v>9.0899999999999995E-2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5.58</v>
      </c>
      <c r="I2457">
        <v>0</v>
      </c>
      <c r="J2457">
        <v>0</v>
      </c>
      <c r="K2457" s="32">
        <f>SUM(Tabela2[[#This Row],[Tributação federal para nacionais]:[Tributação municipal]])</f>
        <v>9.7799999999999998E-2</v>
      </c>
      <c r="L2457" s="14">
        <f>Tabela2[[#This Row],[importadosFederal]]/100</f>
        <v>4.2000000000000003E-2</v>
      </c>
      <c r="M2457" s="14">
        <f>Tabela2[[#This Row],[nacionalFederal]]/100</f>
        <v>5.5800000000000002E-2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5.58</v>
      </c>
      <c r="I2458">
        <v>0</v>
      </c>
      <c r="J2458">
        <v>0</v>
      </c>
      <c r="K2458" s="32">
        <f>SUM(Tabela2[[#This Row],[Tributação federal para nacionais]:[Tributação municipal]])</f>
        <v>9.7799999999999998E-2</v>
      </c>
      <c r="L2458" s="14">
        <f>Tabela2[[#This Row],[importadosFederal]]/100</f>
        <v>4.2000000000000003E-2</v>
      </c>
      <c r="M2458" s="14">
        <f>Tabela2[[#This Row],[nacionalFederal]]/100</f>
        <v>5.5800000000000002E-2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5.58</v>
      </c>
      <c r="I2459">
        <v>0</v>
      </c>
      <c r="J2459">
        <v>0</v>
      </c>
      <c r="K2459" s="32">
        <f>SUM(Tabela2[[#This Row],[Tributação federal para nacionais]:[Tributação municipal]])</f>
        <v>9.7799999999999998E-2</v>
      </c>
      <c r="L2459" s="14">
        <f>Tabela2[[#This Row],[importadosFederal]]/100</f>
        <v>4.2000000000000003E-2</v>
      </c>
      <c r="M2459" s="14">
        <f>Tabela2[[#This Row],[nacionalFederal]]/100</f>
        <v>5.5800000000000002E-2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5.58</v>
      </c>
      <c r="I2460">
        <v>0</v>
      </c>
      <c r="J2460">
        <v>0</v>
      </c>
      <c r="K2460" s="32">
        <f>SUM(Tabela2[[#This Row],[Tributação federal para nacionais]:[Tributação municipal]])</f>
        <v>9.7799999999999998E-2</v>
      </c>
      <c r="L2460" s="14">
        <f>Tabela2[[#This Row],[importadosFederal]]/100</f>
        <v>4.2000000000000003E-2</v>
      </c>
      <c r="M2460" s="14">
        <f>Tabela2[[#This Row],[nacionalFederal]]/100</f>
        <v>5.5800000000000002E-2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5.58</v>
      </c>
      <c r="I2461">
        <v>0</v>
      </c>
      <c r="J2461">
        <v>0</v>
      </c>
      <c r="K2461" s="32">
        <f>SUM(Tabela2[[#This Row],[Tributação federal para nacionais]:[Tributação municipal]])</f>
        <v>9.7799999999999998E-2</v>
      </c>
      <c r="L2461" s="14">
        <f>Tabela2[[#This Row],[importadosFederal]]/100</f>
        <v>4.2000000000000003E-2</v>
      </c>
      <c r="M2461" s="14">
        <f>Tabela2[[#This Row],[nacionalFederal]]/100</f>
        <v>5.5800000000000002E-2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5.58</v>
      </c>
      <c r="I2462">
        <v>0</v>
      </c>
      <c r="J2462">
        <v>0</v>
      </c>
      <c r="K2462" s="32">
        <f>SUM(Tabela2[[#This Row],[Tributação federal para nacionais]:[Tributação municipal]])</f>
        <v>9.7799999999999998E-2</v>
      </c>
      <c r="L2462" s="14">
        <f>Tabela2[[#This Row],[importadosFederal]]/100</f>
        <v>4.2000000000000003E-2</v>
      </c>
      <c r="M2462" s="14">
        <f>Tabela2[[#This Row],[nacionalFederal]]/100</f>
        <v>5.5800000000000002E-2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5.58</v>
      </c>
      <c r="I2463">
        <v>0</v>
      </c>
      <c r="J2463">
        <v>0</v>
      </c>
      <c r="K2463" s="32">
        <f>SUM(Tabela2[[#This Row],[Tributação federal para nacionais]:[Tributação municipal]])</f>
        <v>9.7799999999999998E-2</v>
      </c>
      <c r="L2463" s="14">
        <f>Tabela2[[#This Row],[importadosFederal]]/100</f>
        <v>4.2000000000000003E-2</v>
      </c>
      <c r="M2463" s="14">
        <f>Tabela2[[#This Row],[nacionalFederal]]/100</f>
        <v>5.5800000000000002E-2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5.58</v>
      </c>
      <c r="I2464">
        <v>0</v>
      </c>
      <c r="J2464">
        <v>0</v>
      </c>
      <c r="K2464" s="32">
        <f>SUM(Tabela2[[#This Row],[Tributação federal para nacionais]:[Tributação municipal]])</f>
        <v>9.7799999999999998E-2</v>
      </c>
      <c r="L2464" s="14">
        <f>Tabela2[[#This Row],[importadosFederal]]/100</f>
        <v>4.2000000000000003E-2</v>
      </c>
      <c r="M2464" s="14">
        <f>Tabela2[[#This Row],[nacionalFederal]]/100</f>
        <v>5.5800000000000002E-2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5.58</v>
      </c>
      <c r="I2465">
        <v>0</v>
      </c>
      <c r="J2465">
        <v>0</v>
      </c>
      <c r="K2465" s="32">
        <f>SUM(Tabela2[[#This Row],[Tributação federal para nacionais]:[Tributação municipal]])</f>
        <v>9.7799999999999998E-2</v>
      </c>
      <c r="L2465" s="14">
        <f>Tabela2[[#This Row],[importadosFederal]]/100</f>
        <v>4.2000000000000003E-2</v>
      </c>
      <c r="M2465" s="14">
        <f>Tabela2[[#This Row],[nacionalFederal]]/100</f>
        <v>5.5800000000000002E-2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17371</v>
      </c>
      <c r="G2466">
        <v>4.2</v>
      </c>
      <c r="H2466">
        <v>5.58</v>
      </c>
      <c r="I2466">
        <v>0</v>
      </c>
      <c r="J2466">
        <v>0</v>
      </c>
      <c r="K2466" s="32">
        <f>SUM(Tabela2[[#This Row],[Tributação federal para nacionais]:[Tributação municipal]])</f>
        <v>9.7799999999999998E-2</v>
      </c>
      <c r="L2466" s="14">
        <f>Tabela2[[#This Row],[importadosFederal]]/100</f>
        <v>4.2000000000000003E-2</v>
      </c>
      <c r="M2466" s="14">
        <f>Tabela2[[#This Row],[nacionalFederal]]/100</f>
        <v>5.5800000000000002E-2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5.58</v>
      </c>
      <c r="I2467">
        <v>0</v>
      </c>
      <c r="J2467">
        <v>0</v>
      </c>
      <c r="K2467" s="32">
        <f>SUM(Tabela2[[#This Row],[Tributação federal para nacionais]:[Tributação municipal]])</f>
        <v>9.7799999999999998E-2</v>
      </c>
      <c r="L2467" s="14">
        <f>Tabela2[[#This Row],[importadosFederal]]/100</f>
        <v>4.2000000000000003E-2</v>
      </c>
      <c r="M2467" s="14">
        <f>Tabela2[[#This Row],[nacionalFederal]]/100</f>
        <v>5.5800000000000002E-2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5.58</v>
      </c>
      <c r="I2468">
        <v>0</v>
      </c>
      <c r="J2468">
        <v>0</v>
      </c>
      <c r="K2468" s="32">
        <f>SUM(Tabela2[[#This Row],[Tributação federal para nacionais]:[Tributação municipal]])</f>
        <v>9.7799999999999998E-2</v>
      </c>
      <c r="L2468" s="14">
        <f>Tabela2[[#This Row],[importadosFederal]]/100</f>
        <v>4.2000000000000003E-2</v>
      </c>
      <c r="M2468" s="14">
        <f>Tabela2[[#This Row],[nacionalFederal]]/100</f>
        <v>5.5800000000000002E-2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5.58</v>
      </c>
      <c r="I2469">
        <v>0</v>
      </c>
      <c r="J2469">
        <v>0</v>
      </c>
      <c r="K2469" s="32">
        <f>SUM(Tabela2[[#This Row],[Tributação federal para nacionais]:[Tributação municipal]])</f>
        <v>9.7799999999999998E-2</v>
      </c>
      <c r="L2469" s="14">
        <f>Tabela2[[#This Row],[importadosFederal]]/100</f>
        <v>4.2000000000000003E-2</v>
      </c>
      <c r="M2469" s="14">
        <f>Tabela2[[#This Row],[nacionalFederal]]/100</f>
        <v>5.5800000000000002E-2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17372</v>
      </c>
      <c r="G2470">
        <v>4.2</v>
      </c>
      <c r="H2470">
        <v>5.58</v>
      </c>
      <c r="I2470">
        <v>0</v>
      </c>
      <c r="J2470">
        <v>0</v>
      </c>
      <c r="K2470" s="32">
        <f>SUM(Tabela2[[#This Row],[Tributação federal para nacionais]:[Tributação municipal]])</f>
        <v>9.7799999999999998E-2</v>
      </c>
      <c r="L2470" s="14">
        <f>Tabela2[[#This Row],[importadosFederal]]/100</f>
        <v>4.2000000000000003E-2</v>
      </c>
      <c r="M2470" s="14">
        <f>Tabela2[[#This Row],[nacionalFederal]]/100</f>
        <v>5.5800000000000002E-2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9.09</v>
      </c>
      <c r="I2471">
        <v>0</v>
      </c>
      <c r="J2471">
        <v>0</v>
      </c>
      <c r="K2471" s="32">
        <f>SUM(Tabela2[[#This Row],[Tributação federal para nacionais]:[Tributação municipal]])</f>
        <v>0.13289999999999999</v>
      </c>
      <c r="L2471" s="14">
        <f>Tabela2[[#This Row],[importadosFederal]]/100</f>
        <v>4.2000000000000003E-2</v>
      </c>
      <c r="M2471" s="14">
        <f>Tabela2[[#This Row],[nacionalFederal]]/100</f>
        <v>9.0899999999999995E-2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5.58</v>
      </c>
      <c r="I2472">
        <v>0</v>
      </c>
      <c r="J2472">
        <v>0</v>
      </c>
      <c r="K2472" s="32">
        <f>SUM(Tabela2[[#This Row],[Tributação federal para nacionais]:[Tributação municipal]])</f>
        <v>9.7799999999999998E-2</v>
      </c>
      <c r="L2472" s="14">
        <f>Tabela2[[#This Row],[importadosFederal]]/100</f>
        <v>4.2000000000000003E-2</v>
      </c>
      <c r="M2472" s="14">
        <f>Tabela2[[#This Row],[nacionalFederal]]/100</f>
        <v>5.5800000000000002E-2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9.09</v>
      </c>
      <c r="I2473">
        <v>0</v>
      </c>
      <c r="J2473">
        <v>0</v>
      </c>
      <c r="K2473" s="32">
        <f>SUM(Tabela2[[#This Row],[Tributação federal para nacionais]:[Tributação municipal]])</f>
        <v>0.13289999999999999</v>
      </c>
      <c r="L2473" s="14">
        <f>Tabela2[[#This Row],[importadosFederal]]/100</f>
        <v>4.2000000000000003E-2</v>
      </c>
      <c r="M2473" s="14">
        <f>Tabela2[[#This Row],[nacionalFederal]]/100</f>
        <v>9.0899999999999995E-2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5.58</v>
      </c>
      <c r="I2474">
        <v>0</v>
      </c>
      <c r="J2474">
        <v>0</v>
      </c>
      <c r="K2474" s="32">
        <f>SUM(Tabela2[[#This Row],[Tributação federal para nacionais]:[Tributação municipal]])</f>
        <v>9.7799999999999998E-2</v>
      </c>
      <c r="L2474" s="14">
        <f>Tabela2[[#This Row],[importadosFederal]]/100</f>
        <v>4.2000000000000003E-2</v>
      </c>
      <c r="M2474" s="14">
        <f>Tabela2[[#This Row],[nacionalFederal]]/100</f>
        <v>5.5800000000000002E-2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5.58</v>
      </c>
      <c r="I2475">
        <v>0</v>
      </c>
      <c r="J2475">
        <v>0</v>
      </c>
      <c r="K2475" s="32">
        <f>SUM(Tabela2[[#This Row],[Tributação federal para nacionais]:[Tributação municipal]])</f>
        <v>9.7799999999999998E-2</v>
      </c>
      <c r="L2475" s="14">
        <f>Tabela2[[#This Row],[importadosFederal]]/100</f>
        <v>4.2000000000000003E-2</v>
      </c>
      <c r="M2475" s="14">
        <f>Tabela2[[#This Row],[nacionalFederal]]/100</f>
        <v>5.5800000000000002E-2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9.09</v>
      </c>
      <c r="I2476">
        <v>0</v>
      </c>
      <c r="J2476">
        <v>0</v>
      </c>
      <c r="K2476" s="32">
        <f>SUM(Tabela2[[#This Row],[Tributação federal para nacionais]:[Tributação municipal]])</f>
        <v>0.13289999999999999</v>
      </c>
      <c r="L2476" s="14">
        <f>Tabela2[[#This Row],[importadosFederal]]/100</f>
        <v>4.2000000000000003E-2</v>
      </c>
      <c r="M2476" s="14">
        <f>Tabela2[[#This Row],[nacionalFederal]]/100</f>
        <v>9.0899999999999995E-2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5.58</v>
      </c>
      <c r="I2477">
        <v>0</v>
      </c>
      <c r="J2477">
        <v>0</v>
      </c>
      <c r="K2477" s="32">
        <f>SUM(Tabela2[[#This Row],[Tributação federal para nacionais]:[Tributação municipal]])</f>
        <v>9.7799999999999998E-2</v>
      </c>
      <c r="L2477" s="14">
        <f>Tabela2[[#This Row],[importadosFederal]]/100</f>
        <v>4.2000000000000003E-2</v>
      </c>
      <c r="M2477" s="14">
        <f>Tabela2[[#This Row],[nacionalFederal]]/100</f>
        <v>5.5800000000000002E-2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5.58</v>
      </c>
      <c r="I2478">
        <v>0</v>
      </c>
      <c r="J2478">
        <v>0</v>
      </c>
      <c r="K2478" s="32">
        <f>SUM(Tabela2[[#This Row],[Tributação federal para nacionais]:[Tributação municipal]])</f>
        <v>9.7799999999999998E-2</v>
      </c>
      <c r="L2478" s="14">
        <f>Tabela2[[#This Row],[importadosFederal]]/100</f>
        <v>4.2000000000000003E-2</v>
      </c>
      <c r="M2478" s="14">
        <f>Tabela2[[#This Row],[nacionalFederal]]/100</f>
        <v>5.5800000000000002E-2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5.58</v>
      </c>
      <c r="I2479">
        <v>0</v>
      </c>
      <c r="J2479">
        <v>0</v>
      </c>
      <c r="K2479" s="32">
        <f>SUM(Tabela2[[#This Row],[Tributação federal para nacionais]:[Tributação municipal]])</f>
        <v>9.7799999999999998E-2</v>
      </c>
      <c r="L2479" s="14">
        <f>Tabela2[[#This Row],[importadosFederal]]/100</f>
        <v>4.2000000000000003E-2</v>
      </c>
      <c r="M2479" s="14">
        <f>Tabela2[[#This Row],[nacionalFederal]]/100</f>
        <v>5.5800000000000002E-2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5.58</v>
      </c>
      <c r="I2480">
        <v>0</v>
      </c>
      <c r="J2480">
        <v>0</v>
      </c>
      <c r="K2480" s="32">
        <f>SUM(Tabela2[[#This Row],[Tributação federal para nacionais]:[Tributação municipal]])</f>
        <v>9.7799999999999998E-2</v>
      </c>
      <c r="L2480" s="14">
        <f>Tabela2[[#This Row],[importadosFederal]]/100</f>
        <v>4.2000000000000003E-2</v>
      </c>
      <c r="M2480" s="14">
        <f>Tabela2[[#This Row],[nacionalFederal]]/100</f>
        <v>5.5800000000000002E-2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5.58</v>
      </c>
      <c r="I2481">
        <v>0</v>
      </c>
      <c r="J2481">
        <v>0</v>
      </c>
      <c r="K2481" s="32">
        <f>SUM(Tabela2[[#This Row],[Tributação federal para nacionais]:[Tributação municipal]])</f>
        <v>9.7799999999999998E-2</v>
      </c>
      <c r="L2481" s="14">
        <f>Tabela2[[#This Row],[importadosFederal]]/100</f>
        <v>4.2000000000000003E-2</v>
      </c>
      <c r="M2481" s="14">
        <f>Tabela2[[#This Row],[nacionalFederal]]/100</f>
        <v>5.5800000000000002E-2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5.58</v>
      </c>
      <c r="I2482">
        <v>0</v>
      </c>
      <c r="J2482">
        <v>0</v>
      </c>
      <c r="K2482" s="32">
        <f>SUM(Tabela2[[#This Row],[Tributação federal para nacionais]:[Tributação municipal]])</f>
        <v>9.7799999999999998E-2</v>
      </c>
      <c r="L2482" s="14">
        <f>Tabela2[[#This Row],[importadosFederal]]/100</f>
        <v>4.2000000000000003E-2</v>
      </c>
      <c r="M2482" s="14">
        <f>Tabela2[[#This Row],[nacionalFederal]]/100</f>
        <v>5.5800000000000002E-2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5.58</v>
      </c>
      <c r="I2483">
        <v>0</v>
      </c>
      <c r="J2483">
        <v>0</v>
      </c>
      <c r="K2483" s="32">
        <f>SUM(Tabela2[[#This Row],[Tributação federal para nacionais]:[Tributação municipal]])</f>
        <v>9.7799999999999998E-2</v>
      </c>
      <c r="L2483" s="14">
        <f>Tabela2[[#This Row],[importadosFederal]]/100</f>
        <v>4.2000000000000003E-2</v>
      </c>
      <c r="M2483" s="14">
        <f>Tabela2[[#This Row],[nacionalFederal]]/100</f>
        <v>5.5800000000000002E-2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9.09</v>
      </c>
      <c r="I2484">
        <v>0</v>
      </c>
      <c r="J2484">
        <v>0</v>
      </c>
      <c r="K2484" s="32">
        <f>SUM(Tabela2[[#This Row],[Tributação federal para nacionais]:[Tributação municipal]])</f>
        <v>0.13289999999999999</v>
      </c>
      <c r="L2484" s="14">
        <f>Tabela2[[#This Row],[importadosFederal]]/100</f>
        <v>4.2000000000000003E-2</v>
      </c>
      <c r="M2484" s="14">
        <f>Tabela2[[#This Row],[nacionalFederal]]/100</f>
        <v>9.0899999999999995E-2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9.09</v>
      </c>
      <c r="I2485">
        <v>0</v>
      </c>
      <c r="J2485">
        <v>0</v>
      </c>
      <c r="K2485" s="32">
        <f>SUM(Tabela2[[#This Row],[Tributação federal para nacionais]:[Tributação municipal]])</f>
        <v>0.13289999999999999</v>
      </c>
      <c r="L2485" s="14">
        <f>Tabela2[[#This Row],[importadosFederal]]/100</f>
        <v>4.2000000000000003E-2</v>
      </c>
      <c r="M2485" s="14">
        <f>Tabela2[[#This Row],[nacionalFederal]]/100</f>
        <v>9.0899999999999995E-2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9.09</v>
      </c>
      <c r="I2486">
        <v>0</v>
      </c>
      <c r="J2486">
        <v>0</v>
      </c>
      <c r="K2486" s="32">
        <f>SUM(Tabela2[[#This Row],[Tributação federal para nacionais]:[Tributação municipal]])</f>
        <v>0.13289999999999999</v>
      </c>
      <c r="L2486" s="14">
        <f>Tabela2[[#This Row],[importadosFederal]]/100</f>
        <v>4.2000000000000003E-2</v>
      </c>
      <c r="M2486" s="14">
        <f>Tabela2[[#This Row],[nacionalFederal]]/100</f>
        <v>9.0899999999999995E-2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9.09</v>
      </c>
      <c r="I2487">
        <v>0</v>
      </c>
      <c r="J2487">
        <v>0</v>
      </c>
      <c r="K2487" s="32">
        <f>SUM(Tabela2[[#This Row],[Tributação federal para nacionais]:[Tributação municipal]])</f>
        <v>0.13289999999999999</v>
      </c>
      <c r="L2487" s="14">
        <f>Tabela2[[#This Row],[importadosFederal]]/100</f>
        <v>4.2000000000000003E-2</v>
      </c>
      <c r="M2487" s="14">
        <f>Tabela2[[#This Row],[nacionalFederal]]/100</f>
        <v>9.0899999999999995E-2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9.09</v>
      </c>
      <c r="I2488">
        <v>0</v>
      </c>
      <c r="J2488">
        <v>0</v>
      </c>
      <c r="K2488" s="32">
        <f>SUM(Tabela2[[#This Row],[Tributação federal para nacionais]:[Tributação municipal]])</f>
        <v>0.13289999999999999</v>
      </c>
      <c r="L2488" s="14">
        <f>Tabela2[[#This Row],[importadosFederal]]/100</f>
        <v>4.2000000000000003E-2</v>
      </c>
      <c r="M2488" s="14">
        <f>Tabela2[[#This Row],[nacionalFederal]]/100</f>
        <v>9.0899999999999995E-2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5.58</v>
      </c>
      <c r="I2489">
        <v>0</v>
      </c>
      <c r="J2489">
        <v>0</v>
      </c>
      <c r="K2489" s="32">
        <f>SUM(Tabela2[[#This Row],[Tributação federal para nacionais]:[Tributação municipal]])</f>
        <v>9.7799999999999998E-2</v>
      </c>
      <c r="L2489" s="14">
        <f>Tabela2[[#This Row],[importadosFederal]]/100</f>
        <v>4.2000000000000003E-2</v>
      </c>
      <c r="M2489" s="14">
        <f>Tabela2[[#This Row],[nacionalFederal]]/100</f>
        <v>5.5800000000000002E-2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17373</v>
      </c>
      <c r="G2490">
        <v>4.2</v>
      </c>
      <c r="H2490">
        <v>9.09</v>
      </c>
      <c r="I2490">
        <v>0</v>
      </c>
      <c r="J2490">
        <v>0</v>
      </c>
      <c r="K2490" s="32">
        <f>SUM(Tabela2[[#This Row],[Tributação federal para nacionais]:[Tributação municipal]])</f>
        <v>0.13289999999999999</v>
      </c>
      <c r="L2490" s="14">
        <f>Tabela2[[#This Row],[importadosFederal]]/100</f>
        <v>4.2000000000000003E-2</v>
      </c>
      <c r="M2490" s="14">
        <f>Tabela2[[#This Row],[nacionalFederal]]/100</f>
        <v>9.0899999999999995E-2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9.09</v>
      </c>
      <c r="I2491">
        <v>0</v>
      </c>
      <c r="J2491">
        <v>0</v>
      </c>
      <c r="K2491" s="32">
        <f>SUM(Tabela2[[#This Row],[Tributação federal para nacionais]:[Tributação municipal]])</f>
        <v>0.13289999999999999</v>
      </c>
      <c r="L2491" s="14">
        <f>Tabela2[[#This Row],[importadosFederal]]/100</f>
        <v>4.2000000000000003E-2</v>
      </c>
      <c r="M2491" s="14">
        <f>Tabela2[[#This Row],[nacionalFederal]]/100</f>
        <v>9.0899999999999995E-2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17374</v>
      </c>
      <c r="G2492">
        <v>4.2</v>
      </c>
      <c r="H2492">
        <v>5.58</v>
      </c>
      <c r="I2492">
        <v>0</v>
      </c>
      <c r="J2492">
        <v>0</v>
      </c>
      <c r="K2492" s="32">
        <f>SUM(Tabela2[[#This Row],[Tributação federal para nacionais]:[Tributação municipal]])</f>
        <v>9.7799999999999998E-2</v>
      </c>
      <c r="L2492" s="14">
        <f>Tabela2[[#This Row],[importadosFederal]]/100</f>
        <v>4.2000000000000003E-2</v>
      </c>
      <c r="M2492" s="14">
        <f>Tabela2[[#This Row],[nacionalFederal]]/100</f>
        <v>5.5800000000000002E-2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5.58</v>
      </c>
      <c r="I2493">
        <v>0</v>
      </c>
      <c r="J2493">
        <v>0</v>
      </c>
      <c r="K2493" s="32">
        <f>SUM(Tabela2[[#This Row],[Tributação federal para nacionais]:[Tributação municipal]])</f>
        <v>9.7799999999999998E-2</v>
      </c>
      <c r="L2493" s="14">
        <f>Tabela2[[#This Row],[importadosFederal]]/100</f>
        <v>4.2000000000000003E-2</v>
      </c>
      <c r="M2493" s="14">
        <f>Tabela2[[#This Row],[nacionalFederal]]/100</f>
        <v>5.5800000000000002E-2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9.09</v>
      </c>
      <c r="I2494">
        <v>0</v>
      </c>
      <c r="J2494">
        <v>0</v>
      </c>
      <c r="K2494" s="32">
        <f>SUM(Tabela2[[#This Row],[Tributação federal para nacionais]:[Tributação municipal]])</f>
        <v>0.13289999999999999</v>
      </c>
      <c r="L2494" s="14">
        <f>Tabela2[[#This Row],[importadosFederal]]/100</f>
        <v>4.2000000000000003E-2</v>
      </c>
      <c r="M2494" s="14">
        <f>Tabela2[[#This Row],[nacionalFederal]]/100</f>
        <v>9.0899999999999995E-2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5.58</v>
      </c>
      <c r="I2495">
        <v>0</v>
      </c>
      <c r="J2495">
        <v>0</v>
      </c>
      <c r="K2495" s="32">
        <f>SUM(Tabela2[[#This Row],[Tributação federal para nacionais]:[Tributação municipal]])</f>
        <v>9.7799999999999998E-2</v>
      </c>
      <c r="L2495" s="14">
        <f>Tabela2[[#This Row],[importadosFederal]]/100</f>
        <v>4.2000000000000003E-2</v>
      </c>
      <c r="M2495" s="14">
        <f>Tabela2[[#This Row],[nacionalFederal]]/100</f>
        <v>5.5800000000000002E-2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5.58</v>
      </c>
      <c r="I2496">
        <v>0</v>
      </c>
      <c r="J2496">
        <v>0</v>
      </c>
      <c r="K2496" s="32">
        <f>SUM(Tabela2[[#This Row],[Tributação federal para nacionais]:[Tributação municipal]])</f>
        <v>9.7799999999999998E-2</v>
      </c>
      <c r="L2496" s="14">
        <f>Tabela2[[#This Row],[importadosFederal]]/100</f>
        <v>4.2000000000000003E-2</v>
      </c>
      <c r="M2496" s="14">
        <f>Tabela2[[#This Row],[nacionalFederal]]/100</f>
        <v>5.5800000000000002E-2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9.09</v>
      </c>
      <c r="I2497">
        <v>0</v>
      </c>
      <c r="J2497">
        <v>0</v>
      </c>
      <c r="K2497" s="32">
        <f>SUM(Tabela2[[#This Row],[Tributação federal para nacionais]:[Tributação municipal]])</f>
        <v>0.13289999999999999</v>
      </c>
      <c r="L2497" s="14">
        <f>Tabela2[[#This Row],[importadosFederal]]/100</f>
        <v>4.2000000000000003E-2</v>
      </c>
      <c r="M2497" s="14">
        <f>Tabela2[[#This Row],[nacionalFederal]]/100</f>
        <v>9.0899999999999995E-2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5.58</v>
      </c>
      <c r="I2498">
        <v>0</v>
      </c>
      <c r="J2498">
        <v>0</v>
      </c>
      <c r="K2498" s="32">
        <f>SUM(Tabela2[[#This Row],[Tributação federal para nacionais]:[Tributação municipal]])</f>
        <v>9.7799999999999998E-2</v>
      </c>
      <c r="L2498" s="14">
        <f>Tabela2[[#This Row],[importadosFederal]]/100</f>
        <v>4.2000000000000003E-2</v>
      </c>
      <c r="M2498" s="14">
        <f>Tabela2[[#This Row],[nacionalFederal]]/100</f>
        <v>5.5800000000000002E-2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5.58</v>
      </c>
      <c r="I2499">
        <v>0</v>
      </c>
      <c r="J2499">
        <v>0</v>
      </c>
      <c r="K2499" s="32">
        <f>SUM(Tabela2[[#This Row],[Tributação federal para nacionais]:[Tributação municipal]])</f>
        <v>9.7799999999999998E-2</v>
      </c>
      <c r="L2499" s="14">
        <f>Tabela2[[#This Row],[importadosFederal]]/100</f>
        <v>4.2000000000000003E-2</v>
      </c>
      <c r="M2499" s="14">
        <f>Tabela2[[#This Row],[nacionalFederal]]/100</f>
        <v>5.5800000000000002E-2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9.09</v>
      </c>
      <c r="I2500">
        <v>0</v>
      </c>
      <c r="J2500">
        <v>0</v>
      </c>
      <c r="K2500" s="32">
        <f>SUM(Tabela2[[#This Row],[Tributação federal para nacionais]:[Tributação municipal]])</f>
        <v>0.13289999999999999</v>
      </c>
      <c r="L2500" s="14">
        <f>Tabela2[[#This Row],[importadosFederal]]/100</f>
        <v>4.2000000000000003E-2</v>
      </c>
      <c r="M2500" s="14">
        <f>Tabela2[[#This Row],[nacionalFederal]]/100</f>
        <v>9.0899999999999995E-2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9.09</v>
      </c>
      <c r="I2501">
        <v>0</v>
      </c>
      <c r="J2501">
        <v>0</v>
      </c>
      <c r="K2501" s="32">
        <f>SUM(Tabela2[[#This Row],[Tributação federal para nacionais]:[Tributação municipal]])</f>
        <v>0.13289999999999999</v>
      </c>
      <c r="L2501" s="14">
        <f>Tabela2[[#This Row],[importadosFederal]]/100</f>
        <v>4.2000000000000003E-2</v>
      </c>
      <c r="M2501" s="14">
        <f>Tabela2[[#This Row],[nacionalFederal]]/100</f>
        <v>9.0899999999999995E-2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9.09</v>
      </c>
      <c r="I2502">
        <v>0</v>
      </c>
      <c r="J2502">
        <v>0</v>
      </c>
      <c r="K2502" s="32">
        <f>SUM(Tabela2[[#This Row],[Tributação federal para nacionais]:[Tributação municipal]])</f>
        <v>0.13289999999999999</v>
      </c>
      <c r="L2502" s="14">
        <f>Tabela2[[#This Row],[importadosFederal]]/100</f>
        <v>4.2000000000000003E-2</v>
      </c>
      <c r="M2502" s="14">
        <f>Tabela2[[#This Row],[nacionalFederal]]/100</f>
        <v>9.0899999999999995E-2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5.58</v>
      </c>
      <c r="I2503">
        <v>0</v>
      </c>
      <c r="J2503">
        <v>0</v>
      </c>
      <c r="K2503" s="32">
        <f>SUM(Tabela2[[#This Row],[Tributação federal para nacionais]:[Tributação municipal]])</f>
        <v>9.7799999999999998E-2</v>
      </c>
      <c r="L2503" s="14">
        <f>Tabela2[[#This Row],[importadosFederal]]/100</f>
        <v>4.2000000000000003E-2</v>
      </c>
      <c r="M2503" s="14">
        <f>Tabela2[[#This Row],[nacionalFederal]]/100</f>
        <v>5.5800000000000002E-2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5.58</v>
      </c>
      <c r="I2504">
        <v>0</v>
      </c>
      <c r="J2504">
        <v>0</v>
      </c>
      <c r="K2504" s="32">
        <f>SUM(Tabela2[[#This Row],[Tributação federal para nacionais]:[Tributação municipal]])</f>
        <v>9.7799999999999998E-2</v>
      </c>
      <c r="L2504" s="14">
        <f>Tabela2[[#This Row],[importadosFederal]]/100</f>
        <v>4.2000000000000003E-2</v>
      </c>
      <c r="M2504" s="14">
        <f>Tabela2[[#This Row],[nacionalFederal]]/100</f>
        <v>5.5800000000000002E-2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5.58</v>
      </c>
      <c r="I2505">
        <v>0</v>
      </c>
      <c r="J2505">
        <v>0</v>
      </c>
      <c r="K2505" s="32">
        <f>SUM(Tabela2[[#This Row],[Tributação federal para nacionais]:[Tributação municipal]])</f>
        <v>9.7799999999999998E-2</v>
      </c>
      <c r="L2505" s="14">
        <f>Tabela2[[#This Row],[importadosFederal]]/100</f>
        <v>4.2000000000000003E-2</v>
      </c>
      <c r="M2505" s="14">
        <f>Tabela2[[#This Row],[nacionalFederal]]/100</f>
        <v>5.5800000000000002E-2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9.09</v>
      </c>
      <c r="I2506">
        <v>0</v>
      </c>
      <c r="J2506">
        <v>0</v>
      </c>
      <c r="K2506" s="32">
        <f>SUM(Tabela2[[#This Row],[Tributação federal para nacionais]:[Tributação municipal]])</f>
        <v>0.13289999999999999</v>
      </c>
      <c r="L2506" s="14">
        <f>Tabela2[[#This Row],[importadosFederal]]/100</f>
        <v>4.2000000000000003E-2</v>
      </c>
      <c r="M2506" s="14">
        <f>Tabela2[[#This Row],[nacionalFederal]]/100</f>
        <v>9.0899999999999995E-2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5.58</v>
      </c>
      <c r="I2507">
        <v>0</v>
      </c>
      <c r="J2507">
        <v>0</v>
      </c>
      <c r="K2507" s="32">
        <f>SUM(Tabela2[[#This Row],[Tributação federal para nacionais]:[Tributação municipal]])</f>
        <v>9.7799999999999998E-2</v>
      </c>
      <c r="L2507" s="14">
        <f>Tabela2[[#This Row],[importadosFederal]]/100</f>
        <v>4.2000000000000003E-2</v>
      </c>
      <c r="M2507" s="14">
        <f>Tabela2[[#This Row],[nacionalFederal]]/100</f>
        <v>5.5800000000000002E-2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9.09</v>
      </c>
      <c r="I2508">
        <v>0</v>
      </c>
      <c r="J2508">
        <v>0</v>
      </c>
      <c r="K2508" s="32">
        <f>SUM(Tabela2[[#This Row],[Tributação federal para nacionais]:[Tributação municipal]])</f>
        <v>0.13289999999999999</v>
      </c>
      <c r="L2508" s="14">
        <f>Tabela2[[#This Row],[importadosFederal]]/100</f>
        <v>4.2000000000000003E-2</v>
      </c>
      <c r="M2508" s="14">
        <f>Tabela2[[#This Row],[nacionalFederal]]/100</f>
        <v>9.0899999999999995E-2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5.58</v>
      </c>
      <c r="I2509">
        <v>0</v>
      </c>
      <c r="J2509">
        <v>0</v>
      </c>
      <c r="K2509" s="32">
        <f>SUM(Tabela2[[#This Row],[Tributação federal para nacionais]:[Tributação municipal]])</f>
        <v>9.7799999999999998E-2</v>
      </c>
      <c r="L2509" s="14">
        <f>Tabela2[[#This Row],[importadosFederal]]/100</f>
        <v>4.2000000000000003E-2</v>
      </c>
      <c r="M2509" s="14">
        <f>Tabela2[[#This Row],[nacionalFederal]]/100</f>
        <v>5.5800000000000002E-2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5.58</v>
      </c>
      <c r="I2510">
        <v>0</v>
      </c>
      <c r="J2510">
        <v>0</v>
      </c>
      <c r="K2510" s="32">
        <f>SUM(Tabela2[[#This Row],[Tributação federal para nacionais]:[Tributação municipal]])</f>
        <v>9.7799999999999998E-2</v>
      </c>
      <c r="L2510" s="14">
        <f>Tabela2[[#This Row],[importadosFederal]]/100</f>
        <v>4.2000000000000003E-2</v>
      </c>
      <c r="M2510" s="14">
        <f>Tabela2[[#This Row],[nacionalFederal]]/100</f>
        <v>5.5800000000000002E-2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5.58</v>
      </c>
      <c r="I2511">
        <v>0</v>
      </c>
      <c r="J2511">
        <v>0</v>
      </c>
      <c r="K2511" s="32">
        <f>SUM(Tabela2[[#This Row],[Tributação federal para nacionais]:[Tributação municipal]])</f>
        <v>9.7799999999999998E-2</v>
      </c>
      <c r="L2511" s="14">
        <f>Tabela2[[#This Row],[importadosFederal]]/100</f>
        <v>4.2000000000000003E-2</v>
      </c>
      <c r="M2511" s="14">
        <f>Tabela2[[#This Row],[nacionalFederal]]/100</f>
        <v>5.5800000000000002E-2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5.58</v>
      </c>
      <c r="I2512">
        <v>0</v>
      </c>
      <c r="J2512">
        <v>0</v>
      </c>
      <c r="K2512" s="32">
        <f>SUM(Tabela2[[#This Row],[Tributação federal para nacionais]:[Tributação municipal]])</f>
        <v>9.7799999999999998E-2</v>
      </c>
      <c r="L2512" s="14">
        <f>Tabela2[[#This Row],[importadosFederal]]/100</f>
        <v>4.2000000000000003E-2</v>
      </c>
      <c r="M2512" s="14">
        <f>Tabela2[[#This Row],[nacionalFederal]]/100</f>
        <v>5.5800000000000002E-2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9.09</v>
      </c>
      <c r="I2513">
        <v>0</v>
      </c>
      <c r="J2513">
        <v>0</v>
      </c>
      <c r="K2513" s="32">
        <f>SUM(Tabela2[[#This Row],[Tributação federal para nacionais]:[Tributação municipal]])</f>
        <v>0.13289999999999999</v>
      </c>
      <c r="L2513" s="14">
        <f>Tabela2[[#This Row],[importadosFederal]]/100</f>
        <v>4.2000000000000003E-2</v>
      </c>
      <c r="M2513" s="14">
        <f>Tabela2[[#This Row],[nacionalFederal]]/100</f>
        <v>9.0899999999999995E-2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9.09</v>
      </c>
      <c r="I2514">
        <v>0</v>
      </c>
      <c r="J2514">
        <v>0</v>
      </c>
      <c r="K2514" s="32">
        <f>SUM(Tabela2[[#This Row],[Tributação federal para nacionais]:[Tributação municipal]])</f>
        <v>0.13289999999999999</v>
      </c>
      <c r="L2514" s="14">
        <f>Tabela2[[#This Row],[importadosFederal]]/100</f>
        <v>4.2000000000000003E-2</v>
      </c>
      <c r="M2514" s="14">
        <f>Tabela2[[#This Row],[nacionalFederal]]/100</f>
        <v>9.0899999999999995E-2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5.58</v>
      </c>
      <c r="I2515">
        <v>0</v>
      </c>
      <c r="J2515">
        <v>0</v>
      </c>
      <c r="K2515" s="32">
        <f>SUM(Tabela2[[#This Row],[Tributação federal para nacionais]:[Tributação municipal]])</f>
        <v>9.7799999999999998E-2</v>
      </c>
      <c r="L2515" s="14">
        <f>Tabela2[[#This Row],[importadosFederal]]/100</f>
        <v>4.2000000000000003E-2</v>
      </c>
      <c r="M2515" s="14">
        <f>Tabela2[[#This Row],[nacionalFederal]]/100</f>
        <v>5.5800000000000002E-2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5.58</v>
      </c>
      <c r="I2516">
        <v>0</v>
      </c>
      <c r="J2516">
        <v>0</v>
      </c>
      <c r="K2516" s="32">
        <f>SUM(Tabela2[[#This Row],[Tributação federal para nacionais]:[Tributação municipal]])</f>
        <v>9.7799999999999998E-2</v>
      </c>
      <c r="L2516" s="14">
        <f>Tabela2[[#This Row],[importadosFederal]]/100</f>
        <v>4.2000000000000003E-2</v>
      </c>
      <c r="M2516" s="14">
        <f>Tabela2[[#This Row],[nacionalFederal]]/100</f>
        <v>5.5800000000000002E-2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5.58</v>
      </c>
      <c r="I2517">
        <v>0</v>
      </c>
      <c r="J2517">
        <v>0</v>
      </c>
      <c r="K2517" s="32">
        <f>SUM(Tabela2[[#This Row],[Tributação federal para nacionais]:[Tributação municipal]])</f>
        <v>9.7799999999999998E-2</v>
      </c>
      <c r="L2517" s="14">
        <f>Tabela2[[#This Row],[importadosFederal]]/100</f>
        <v>4.2000000000000003E-2</v>
      </c>
      <c r="M2517" s="14">
        <f>Tabela2[[#This Row],[nacionalFederal]]/100</f>
        <v>5.5800000000000002E-2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9.09</v>
      </c>
      <c r="I2518">
        <v>0</v>
      </c>
      <c r="J2518">
        <v>0</v>
      </c>
      <c r="K2518" s="32">
        <f>SUM(Tabela2[[#This Row],[Tributação federal para nacionais]:[Tributação municipal]])</f>
        <v>0.13289999999999999</v>
      </c>
      <c r="L2518" s="14">
        <f>Tabela2[[#This Row],[importadosFederal]]/100</f>
        <v>4.2000000000000003E-2</v>
      </c>
      <c r="M2518" s="14">
        <f>Tabela2[[#This Row],[nacionalFederal]]/100</f>
        <v>9.0899999999999995E-2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17375</v>
      </c>
      <c r="G2519">
        <v>4.2</v>
      </c>
      <c r="H2519">
        <v>5.58</v>
      </c>
      <c r="I2519">
        <v>0</v>
      </c>
      <c r="J2519">
        <v>0</v>
      </c>
      <c r="K2519" s="32">
        <f>SUM(Tabela2[[#This Row],[Tributação federal para nacionais]:[Tributação municipal]])</f>
        <v>9.7799999999999998E-2</v>
      </c>
      <c r="L2519" s="14">
        <f>Tabela2[[#This Row],[importadosFederal]]/100</f>
        <v>4.2000000000000003E-2</v>
      </c>
      <c r="M2519" s="14">
        <f>Tabela2[[#This Row],[nacionalFederal]]/100</f>
        <v>5.5800000000000002E-2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17376</v>
      </c>
      <c r="G2520">
        <v>4.2</v>
      </c>
      <c r="H2520">
        <v>5.58</v>
      </c>
      <c r="I2520">
        <v>0</v>
      </c>
      <c r="J2520">
        <v>0</v>
      </c>
      <c r="K2520" s="32">
        <f>SUM(Tabela2[[#This Row],[Tributação federal para nacionais]:[Tributação municipal]])</f>
        <v>9.7799999999999998E-2</v>
      </c>
      <c r="L2520" s="14">
        <f>Tabela2[[#This Row],[importadosFederal]]/100</f>
        <v>4.2000000000000003E-2</v>
      </c>
      <c r="M2520" s="14">
        <f>Tabela2[[#This Row],[nacionalFederal]]/100</f>
        <v>5.5800000000000002E-2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9.09</v>
      </c>
      <c r="I2521">
        <v>0</v>
      </c>
      <c r="J2521">
        <v>0</v>
      </c>
      <c r="K2521" s="32">
        <f>SUM(Tabela2[[#This Row],[Tributação federal para nacionais]:[Tributação municipal]])</f>
        <v>0.13289999999999999</v>
      </c>
      <c r="L2521" s="14">
        <f>Tabela2[[#This Row],[importadosFederal]]/100</f>
        <v>4.2000000000000003E-2</v>
      </c>
      <c r="M2521" s="14">
        <f>Tabela2[[#This Row],[nacionalFederal]]/100</f>
        <v>9.0899999999999995E-2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5.58</v>
      </c>
      <c r="I2522">
        <v>0</v>
      </c>
      <c r="J2522">
        <v>0</v>
      </c>
      <c r="K2522" s="32">
        <f>SUM(Tabela2[[#This Row],[Tributação federal para nacionais]:[Tributação municipal]])</f>
        <v>9.7799999999999998E-2</v>
      </c>
      <c r="L2522" s="14">
        <f>Tabela2[[#This Row],[importadosFederal]]/100</f>
        <v>4.2000000000000003E-2</v>
      </c>
      <c r="M2522" s="14">
        <f>Tabela2[[#This Row],[nacionalFederal]]/100</f>
        <v>5.5800000000000002E-2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5.58</v>
      </c>
      <c r="I2523">
        <v>0</v>
      </c>
      <c r="J2523">
        <v>0</v>
      </c>
      <c r="K2523" s="32">
        <f>SUM(Tabela2[[#This Row],[Tributação federal para nacionais]:[Tributação municipal]])</f>
        <v>9.7799999999999998E-2</v>
      </c>
      <c r="L2523" s="14">
        <f>Tabela2[[#This Row],[importadosFederal]]/100</f>
        <v>4.2000000000000003E-2</v>
      </c>
      <c r="M2523" s="14">
        <f>Tabela2[[#This Row],[nacionalFederal]]/100</f>
        <v>5.5800000000000002E-2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5.58</v>
      </c>
      <c r="I2524">
        <v>0</v>
      </c>
      <c r="J2524">
        <v>0</v>
      </c>
      <c r="K2524" s="32">
        <f>SUM(Tabela2[[#This Row],[Tributação federal para nacionais]:[Tributação municipal]])</f>
        <v>9.7799999999999998E-2</v>
      </c>
      <c r="L2524" s="14">
        <f>Tabela2[[#This Row],[importadosFederal]]/100</f>
        <v>4.2000000000000003E-2</v>
      </c>
      <c r="M2524" s="14">
        <f>Tabela2[[#This Row],[nacionalFederal]]/100</f>
        <v>5.5800000000000002E-2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5.58</v>
      </c>
      <c r="I2525">
        <v>0</v>
      </c>
      <c r="J2525">
        <v>0</v>
      </c>
      <c r="K2525" s="32">
        <f>SUM(Tabela2[[#This Row],[Tributação federal para nacionais]:[Tributação municipal]])</f>
        <v>9.7799999999999998E-2</v>
      </c>
      <c r="L2525" s="14">
        <f>Tabela2[[#This Row],[importadosFederal]]/100</f>
        <v>4.2000000000000003E-2</v>
      </c>
      <c r="M2525" s="14">
        <f>Tabela2[[#This Row],[nacionalFederal]]/100</f>
        <v>5.5800000000000002E-2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5.58</v>
      </c>
      <c r="I2526">
        <v>0</v>
      </c>
      <c r="J2526">
        <v>0</v>
      </c>
      <c r="K2526" s="32">
        <f>SUM(Tabela2[[#This Row],[Tributação federal para nacionais]:[Tributação municipal]])</f>
        <v>9.7799999999999998E-2</v>
      </c>
      <c r="L2526" s="14">
        <f>Tabela2[[#This Row],[importadosFederal]]/100</f>
        <v>4.2000000000000003E-2</v>
      </c>
      <c r="M2526" s="14">
        <f>Tabela2[[#This Row],[nacionalFederal]]/100</f>
        <v>5.5800000000000002E-2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5.58</v>
      </c>
      <c r="I2527">
        <v>0</v>
      </c>
      <c r="J2527">
        <v>0</v>
      </c>
      <c r="K2527" s="32">
        <f>SUM(Tabela2[[#This Row],[Tributação federal para nacionais]:[Tributação municipal]])</f>
        <v>9.7799999999999998E-2</v>
      </c>
      <c r="L2527" s="14">
        <f>Tabela2[[#This Row],[importadosFederal]]/100</f>
        <v>4.2000000000000003E-2</v>
      </c>
      <c r="M2527" s="14">
        <f>Tabela2[[#This Row],[nacionalFederal]]/100</f>
        <v>5.5800000000000002E-2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17377</v>
      </c>
      <c r="G2528">
        <v>4.2</v>
      </c>
      <c r="H2528">
        <v>5.58</v>
      </c>
      <c r="I2528">
        <v>0</v>
      </c>
      <c r="J2528">
        <v>0</v>
      </c>
      <c r="K2528" s="32">
        <f>SUM(Tabela2[[#This Row],[Tributação federal para nacionais]:[Tributação municipal]])</f>
        <v>9.7799999999999998E-2</v>
      </c>
      <c r="L2528" s="14">
        <f>Tabela2[[#This Row],[importadosFederal]]/100</f>
        <v>4.2000000000000003E-2</v>
      </c>
      <c r="M2528" s="14">
        <f>Tabela2[[#This Row],[nacionalFederal]]/100</f>
        <v>5.5800000000000002E-2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17378</v>
      </c>
      <c r="G2529">
        <v>4.2</v>
      </c>
      <c r="H2529">
        <v>5.58</v>
      </c>
      <c r="I2529">
        <v>0</v>
      </c>
      <c r="J2529">
        <v>0</v>
      </c>
      <c r="K2529" s="32">
        <f>SUM(Tabela2[[#This Row],[Tributação federal para nacionais]:[Tributação municipal]])</f>
        <v>9.7799999999999998E-2</v>
      </c>
      <c r="L2529" s="14">
        <f>Tabela2[[#This Row],[importadosFederal]]/100</f>
        <v>4.2000000000000003E-2</v>
      </c>
      <c r="M2529" s="14">
        <f>Tabela2[[#This Row],[nacionalFederal]]/100</f>
        <v>5.5800000000000002E-2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5.58</v>
      </c>
      <c r="I2530">
        <v>0</v>
      </c>
      <c r="J2530">
        <v>0</v>
      </c>
      <c r="K2530" s="32">
        <f>SUM(Tabela2[[#This Row],[Tributação federal para nacionais]:[Tributação municipal]])</f>
        <v>9.7799999999999998E-2</v>
      </c>
      <c r="L2530" s="14">
        <f>Tabela2[[#This Row],[importadosFederal]]/100</f>
        <v>4.2000000000000003E-2</v>
      </c>
      <c r="M2530" s="14">
        <f>Tabela2[[#This Row],[nacionalFederal]]/100</f>
        <v>5.5800000000000002E-2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9.09</v>
      </c>
      <c r="I2531">
        <v>0</v>
      </c>
      <c r="J2531">
        <v>0</v>
      </c>
      <c r="K2531" s="32">
        <f>SUM(Tabela2[[#This Row],[Tributação federal para nacionais]:[Tributação municipal]])</f>
        <v>0.13289999999999999</v>
      </c>
      <c r="L2531" s="14">
        <f>Tabela2[[#This Row],[importadosFederal]]/100</f>
        <v>4.2000000000000003E-2</v>
      </c>
      <c r="M2531" s="14">
        <f>Tabela2[[#This Row],[nacionalFederal]]/100</f>
        <v>9.0899999999999995E-2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5.58</v>
      </c>
      <c r="I2532">
        <v>0</v>
      </c>
      <c r="J2532">
        <v>0</v>
      </c>
      <c r="K2532" s="32">
        <f>SUM(Tabela2[[#This Row],[Tributação federal para nacionais]:[Tributação municipal]])</f>
        <v>9.7799999999999998E-2</v>
      </c>
      <c r="L2532" s="14">
        <f>Tabela2[[#This Row],[importadosFederal]]/100</f>
        <v>4.2000000000000003E-2</v>
      </c>
      <c r="M2532" s="14">
        <f>Tabela2[[#This Row],[nacionalFederal]]/100</f>
        <v>5.5800000000000002E-2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5.58</v>
      </c>
      <c r="I2533">
        <v>0</v>
      </c>
      <c r="J2533">
        <v>0</v>
      </c>
      <c r="K2533" s="32">
        <f>SUM(Tabela2[[#This Row],[Tributação federal para nacionais]:[Tributação municipal]])</f>
        <v>9.7799999999999998E-2</v>
      </c>
      <c r="L2533" s="14">
        <f>Tabela2[[#This Row],[importadosFederal]]/100</f>
        <v>4.2000000000000003E-2</v>
      </c>
      <c r="M2533" s="14">
        <f>Tabela2[[#This Row],[nacionalFederal]]/100</f>
        <v>5.5800000000000002E-2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5.58</v>
      </c>
      <c r="I2534">
        <v>0</v>
      </c>
      <c r="J2534">
        <v>0</v>
      </c>
      <c r="K2534" s="32">
        <f>SUM(Tabela2[[#This Row],[Tributação federal para nacionais]:[Tributação municipal]])</f>
        <v>9.7799999999999998E-2</v>
      </c>
      <c r="L2534" s="14">
        <f>Tabela2[[#This Row],[importadosFederal]]/100</f>
        <v>4.2000000000000003E-2</v>
      </c>
      <c r="M2534" s="14">
        <f>Tabela2[[#This Row],[nacionalFederal]]/100</f>
        <v>5.5800000000000002E-2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9.09</v>
      </c>
      <c r="I2535">
        <v>0</v>
      </c>
      <c r="J2535">
        <v>0</v>
      </c>
      <c r="K2535" s="32">
        <f>SUM(Tabela2[[#This Row],[Tributação federal para nacionais]:[Tributação municipal]])</f>
        <v>0.13289999999999999</v>
      </c>
      <c r="L2535" s="14">
        <f>Tabela2[[#This Row],[importadosFederal]]/100</f>
        <v>4.2000000000000003E-2</v>
      </c>
      <c r="M2535" s="14">
        <f>Tabela2[[#This Row],[nacionalFederal]]/100</f>
        <v>9.0899999999999995E-2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9.09</v>
      </c>
      <c r="I2536">
        <v>0</v>
      </c>
      <c r="J2536">
        <v>0</v>
      </c>
      <c r="K2536" s="32">
        <f>SUM(Tabela2[[#This Row],[Tributação federal para nacionais]:[Tributação municipal]])</f>
        <v>0.13289999999999999</v>
      </c>
      <c r="L2536" s="14">
        <f>Tabela2[[#This Row],[importadosFederal]]/100</f>
        <v>4.2000000000000003E-2</v>
      </c>
      <c r="M2536" s="14">
        <f>Tabela2[[#This Row],[nacionalFederal]]/100</f>
        <v>9.0899999999999995E-2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9.09</v>
      </c>
      <c r="I2537">
        <v>0</v>
      </c>
      <c r="J2537">
        <v>0</v>
      </c>
      <c r="K2537" s="32">
        <f>SUM(Tabela2[[#This Row],[Tributação federal para nacionais]:[Tributação municipal]])</f>
        <v>0.13289999999999999</v>
      </c>
      <c r="L2537" s="14">
        <f>Tabela2[[#This Row],[importadosFederal]]/100</f>
        <v>4.2000000000000003E-2</v>
      </c>
      <c r="M2537" s="14">
        <f>Tabela2[[#This Row],[nacionalFederal]]/100</f>
        <v>9.0899999999999995E-2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5.58</v>
      </c>
      <c r="I2538">
        <v>0</v>
      </c>
      <c r="J2538">
        <v>0</v>
      </c>
      <c r="K2538" s="32">
        <f>SUM(Tabela2[[#This Row],[Tributação federal para nacionais]:[Tributação municipal]])</f>
        <v>9.7799999999999998E-2</v>
      </c>
      <c r="L2538" s="14">
        <f>Tabela2[[#This Row],[importadosFederal]]/100</f>
        <v>4.2000000000000003E-2</v>
      </c>
      <c r="M2538" s="14">
        <f>Tabela2[[#This Row],[nacionalFederal]]/100</f>
        <v>5.5800000000000002E-2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9.09</v>
      </c>
      <c r="I2539">
        <v>0</v>
      </c>
      <c r="J2539">
        <v>0</v>
      </c>
      <c r="K2539" s="32">
        <f>SUM(Tabela2[[#This Row],[Tributação federal para nacionais]:[Tributação municipal]])</f>
        <v>0.13289999999999999</v>
      </c>
      <c r="L2539" s="14">
        <f>Tabela2[[#This Row],[importadosFederal]]/100</f>
        <v>4.2000000000000003E-2</v>
      </c>
      <c r="M2539" s="14">
        <f>Tabela2[[#This Row],[nacionalFederal]]/100</f>
        <v>9.0899999999999995E-2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9.09</v>
      </c>
      <c r="I2540">
        <v>0</v>
      </c>
      <c r="J2540">
        <v>0</v>
      </c>
      <c r="K2540" s="32">
        <f>SUM(Tabela2[[#This Row],[Tributação federal para nacionais]:[Tributação municipal]])</f>
        <v>0.13289999999999999</v>
      </c>
      <c r="L2540" s="14">
        <f>Tabela2[[#This Row],[importadosFederal]]/100</f>
        <v>4.2000000000000003E-2</v>
      </c>
      <c r="M2540" s="14">
        <f>Tabela2[[#This Row],[nacionalFederal]]/100</f>
        <v>9.0899999999999995E-2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5.58</v>
      </c>
      <c r="I2541">
        <v>0</v>
      </c>
      <c r="J2541">
        <v>0</v>
      </c>
      <c r="K2541" s="32">
        <f>SUM(Tabela2[[#This Row],[Tributação federal para nacionais]:[Tributação municipal]])</f>
        <v>9.7799999999999998E-2</v>
      </c>
      <c r="L2541" s="14">
        <f>Tabela2[[#This Row],[importadosFederal]]/100</f>
        <v>4.2000000000000003E-2</v>
      </c>
      <c r="M2541" s="14">
        <f>Tabela2[[#This Row],[nacionalFederal]]/100</f>
        <v>5.5800000000000002E-2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9.09</v>
      </c>
      <c r="I2542">
        <v>0</v>
      </c>
      <c r="J2542">
        <v>0</v>
      </c>
      <c r="K2542" s="32">
        <f>SUM(Tabela2[[#This Row],[Tributação federal para nacionais]:[Tributação municipal]])</f>
        <v>0.13289999999999999</v>
      </c>
      <c r="L2542" s="14">
        <f>Tabela2[[#This Row],[importadosFederal]]/100</f>
        <v>4.2000000000000003E-2</v>
      </c>
      <c r="M2542" s="14">
        <f>Tabela2[[#This Row],[nacionalFederal]]/100</f>
        <v>9.0899999999999995E-2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5.58</v>
      </c>
      <c r="I2543">
        <v>0</v>
      </c>
      <c r="J2543">
        <v>0</v>
      </c>
      <c r="K2543" s="32">
        <f>SUM(Tabela2[[#This Row],[Tributação federal para nacionais]:[Tributação municipal]])</f>
        <v>9.7799999999999998E-2</v>
      </c>
      <c r="L2543" s="14">
        <f>Tabela2[[#This Row],[importadosFederal]]/100</f>
        <v>4.2000000000000003E-2</v>
      </c>
      <c r="M2543" s="14">
        <f>Tabela2[[#This Row],[nacionalFederal]]/100</f>
        <v>5.5800000000000002E-2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5.58</v>
      </c>
      <c r="I2544">
        <v>0</v>
      </c>
      <c r="J2544">
        <v>0</v>
      </c>
      <c r="K2544" s="32">
        <f>SUM(Tabela2[[#This Row],[Tributação federal para nacionais]:[Tributação municipal]])</f>
        <v>9.7799999999999998E-2</v>
      </c>
      <c r="L2544" s="14">
        <f>Tabela2[[#This Row],[importadosFederal]]/100</f>
        <v>4.2000000000000003E-2</v>
      </c>
      <c r="M2544" s="14">
        <f>Tabela2[[#This Row],[nacionalFederal]]/100</f>
        <v>5.5800000000000002E-2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17379</v>
      </c>
      <c r="G2545">
        <v>4.2</v>
      </c>
      <c r="H2545">
        <v>5.58</v>
      </c>
      <c r="I2545">
        <v>0</v>
      </c>
      <c r="J2545">
        <v>0</v>
      </c>
      <c r="K2545" s="32">
        <f>SUM(Tabela2[[#This Row],[Tributação federal para nacionais]:[Tributação municipal]])</f>
        <v>9.7799999999999998E-2</v>
      </c>
      <c r="L2545" s="14">
        <f>Tabela2[[#This Row],[importadosFederal]]/100</f>
        <v>4.2000000000000003E-2</v>
      </c>
      <c r="M2545" s="14">
        <f>Tabela2[[#This Row],[nacionalFederal]]/100</f>
        <v>5.5800000000000002E-2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5.58</v>
      </c>
      <c r="I2546">
        <v>0</v>
      </c>
      <c r="J2546">
        <v>0</v>
      </c>
      <c r="K2546" s="32">
        <f>SUM(Tabela2[[#This Row],[Tributação federal para nacionais]:[Tributação municipal]])</f>
        <v>9.7799999999999998E-2</v>
      </c>
      <c r="L2546" s="14">
        <f>Tabela2[[#This Row],[importadosFederal]]/100</f>
        <v>4.2000000000000003E-2</v>
      </c>
      <c r="M2546" s="14">
        <f>Tabela2[[#This Row],[nacionalFederal]]/100</f>
        <v>5.5800000000000002E-2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5.58</v>
      </c>
      <c r="I2547">
        <v>0</v>
      </c>
      <c r="J2547">
        <v>0</v>
      </c>
      <c r="K2547" s="32">
        <f>SUM(Tabela2[[#This Row],[Tributação federal para nacionais]:[Tributação municipal]])</f>
        <v>9.7799999999999998E-2</v>
      </c>
      <c r="L2547" s="14">
        <f>Tabela2[[#This Row],[importadosFederal]]/100</f>
        <v>4.2000000000000003E-2</v>
      </c>
      <c r="M2547" s="14">
        <f>Tabela2[[#This Row],[nacionalFederal]]/100</f>
        <v>5.5800000000000002E-2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9.09</v>
      </c>
      <c r="I2548">
        <v>0</v>
      </c>
      <c r="J2548">
        <v>0</v>
      </c>
      <c r="K2548" s="32">
        <f>SUM(Tabela2[[#This Row],[Tributação federal para nacionais]:[Tributação municipal]])</f>
        <v>0.13289999999999999</v>
      </c>
      <c r="L2548" s="14">
        <f>Tabela2[[#This Row],[importadosFederal]]/100</f>
        <v>4.2000000000000003E-2</v>
      </c>
      <c r="M2548" s="14">
        <f>Tabela2[[#This Row],[nacionalFederal]]/100</f>
        <v>9.0899999999999995E-2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5.58</v>
      </c>
      <c r="I2549">
        <v>0</v>
      </c>
      <c r="J2549">
        <v>0</v>
      </c>
      <c r="K2549" s="32">
        <f>SUM(Tabela2[[#This Row],[Tributação federal para nacionais]:[Tributação municipal]])</f>
        <v>9.7799999999999998E-2</v>
      </c>
      <c r="L2549" s="14">
        <f>Tabela2[[#This Row],[importadosFederal]]/100</f>
        <v>4.2000000000000003E-2</v>
      </c>
      <c r="M2549" s="14">
        <f>Tabela2[[#This Row],[nacionalFederal]]/100</f>
        <v>5.5800000000000002E-2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5.68</v>
      </c>
      <c r="I2550">
        <v>0</v>
      </c>
      <c r="J2550">
        <v>0</v>
      </c>
      <c r="K2550" s="32">
        <f>SUM(Tabela2[[#This Row],[Tributação federal para nacionais]:[Tributação municipal]])</f>
        <v>9.8799999999999999E-2</v>
      </c>
      <c r="L2550" s="14">
        <f>Tabela2[[#This Row],[importadosFederal]]/100</f>
        <v>4.2000000000000003E-2</v>
      </c>
      <c r="M2550" s="14">
        <f>Tabela2[[#This Row],[nacionalFederal]]/100</f>
        <v>5.6799999999999996E-2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5.58</v>
      </c>
      <c r="I2551">
        <v>0</v>
      </c>
      <c r="J2551">
        <v>0</v>
      </c>
      <c r="K2551" s="32">
        <f>SUM(Tabela2[[#This Row],[Tributação federal para nacionais]:[Tributação municipal]])</f>
        <v>9.7799999999999998E-2</v>
      </c>
      <c r="L2551" s="14">
        <f>Tabela2[[#This Row],[importadosFederal]]/100</f>
        <v>4.2000000000000003E-2</v>
      </c>
      <c r="M2551" s="14">
        <f>Tabela2[[#This Row],[nacionalFederal]]/100</f>
        <v>5.5800000000000002E-2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8.44</v>
      </c>
      <c r="I2552">
        <v>0</v>
      </c>
      <c r="J2552">
        <v>0</v>
      </c>
      <c r="K2552" s="32">
        <f>SUM(Tabela2[[#This Row],[Tributação federal para nacionais]:[Tributação municipal]])</f>
        <v>0.12639999999999998</v>
      </c>
      <c r="L2552" s="14">
        <f>Tabela2[[#This Row],[importadosFederal]]/100</f>
        <v>4.2000000000000003E-2</v>
      </c>
      <c r="M2552" s="14">
        <f>Tabela2[[#This Row],[nacionalFederal]]/100</f>
        <v>8.4399999999999989E-2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9.09</v>
      </c>
      <c r="I2553">
        <v>0</v>
      </c>
      <c r="J2553">
        <v>0</v>
      </c>
      <c r="K2553" s="32">
        <f>SUM(Tabela2[[#This Row],[Tributação federal para nacionais]:[Tributação municipal]])</f>
        <v>0.13289999999999999</v>
      </c>
      <c r="L2553" s="14">
        <f>Tabela2[[#This Row],[importadosFederal]]/100</f>
        <v>4.2000000000000003E-2</v>
      </c>
      <c r="M2553" s="14">
        <f>Tabela2[[#This Row],[nacionalFederal]]/100</f>
        <v>9.0899999999999995E-2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5.58</v>
      </c>
      <c r="I2554">
        <v>0</v>
      </c>
      <c r="J2554">
        <v>0</v>
      </c>
      <c r="K2554" s="32">
        <f>SUM(Tabela2[[#This Row],[Tributação federal para nacionais]:[Tributação municipal]])</f>
        <v>9.7799999999999998E-2</v>
      </c>
      <c r="L2554" s="14">
        <f>Tabela2[[#This Row],[importadosFederal]]/100</f>
        <v>4.2000000000000003E-2</v>
      </c>
      <c r="M2554" s="14">
        <f>Tabela2[[#This Row],[nacionalFederal]]/100</f>
        <v>5.5800000000000002E-2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5.58</v>
      </c>
      <c r="I2555">
        <v>0</v>
      </c>
      <c r="J2555">
        <v>0</v>
      </c>
      <c r="K2555" s="32">
        <f>SUM(Tabela2[[#This Row],[Tributação federal para nacionais]:[Tributação municipal]])</f>
        <v>9.7799999999999998E-2</v>
      </c>
      <c r="L2555" s="14">
        <f>Tabela2[[#This Row],[importadosFederal]]/100</f>
        <v>4.2000000000000003E-2</v>
      </c>
      <c r="M2555" s="14">
        <f>Tabela2[[#This Row],[nacionalFederal]]/100</f>
        <v>5.5800000000000002E-2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9.09</v>
      </c>
      <c r="I2556">
        <v>0</v>
      </c>
      <c r="J2556">
        <v>0</v>
      </c>
      <c r="K2556" s="32">
        <f>SUM(Tabela2[[#This Row],[Tributação federal para nacionais]:[Tributação municipal]])</f>
        <v>0.13289999999999999</v>
      </c>
      <c r="L2556" s="14">
        <f>Tabela2[[#This Row],[importadosFederal]]/100</f>
        <v>4.2000000000000003E-2</v>
      </c>
      <c r="M2556" s="14">
        <f>Tabela2[[#This Row],[nacionalFederal]]/100</f>
        <v>9.0899999999999995E-2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9.09</v>
      </c>
      <c r="I2557">
        <v>0</v>
      </c>
      <c r="J2557">
        <v>0</v>
      </c>
      <c r="K2557" s="32">
        <f>SUM(Tabela2[[#This Row],[Tributação federal para nacionais]:[Tributação municipal]])</f>
        <v>0.13289999999999999</v>
      </c>
      <c r="L2557" s="14">
        <f>Tabela2[[#This Row],[importadosFederal]]/100</f>
        <v>4.2000000000000003E-2</v>
      </c>
      <c r="M2557" s="14">
        <f>Tabela2[[#This Row],[nacionalFederal]]/100</f>
        <v>9.0899999999999995E-2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5.58</v>
      </c>
      <c r="I2558">
        <v>0</v>
      </c>
      <c r="J2558">
        <v>0</v>
      </c>
      <c r="K2558" s="32">
        <f>SUM(Tabela2[[#This Row],[Tributação federal para nacionais]:[Tributação municipal]])</f>
        <v>9.7799999999999998E-2</v>
      </c>
      <c r="L2558" s="14">
        <f>Tabela2[[#This Row],[importadosFederal]]/100</f>
        <v>4.2000000000000003E-2</v>
      </c>
      <c r="M2558" s="14">
        <f>Tabela2[[#This Row],[nacionalFederal]]/100</f>
        <v>5.5800000000000002E-2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9.09</v>
      </c>
      <c r="I2559">
        <v>0</v>
      </c>
      <c r="J2559">
        <v>0</v>
      </c>
      <c r="K2559" s="32">
        <f>SUM(Tabela2[[#This Row],[Tributação federal para nacionais]:[Tributação municipal]])</f>
        <v>0.13289999999999999</v>
      </c>
      <c r="L2559" s="14">
        <f>Tabela2[[#This Row],[importadosFederal]]/100</f>
        <v>4.2000000000000003E-2</v>
      </c>
      <c r="M2559" s="14">
        <f>Tabela2[[#This Row],[nacionalFederal]]/100</f>
        <v>9.0899999999999995E-2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9.09</v>
      </c>
      <c r="I2560">
        <v>0</v>
      </c>
      <c r="J2560">
        <v>0</v>
      </c>
      <c r="K2560" s="32">
        <f>SUM(Tabela2[[#This Row],[Tributação federal para nacionais]:[Tributação municipal]])</f>
        <v>0.13289999999999999</v>
      </c>
      <c r="L2560" s="14">
        <f>Tabela2[[#This Row],[importadosFederal]]/100</f>
        <v>4.2000000000000003E-2</v>
      </c>
      <c r="M2560" s="14">
        <f>Tabela2[[#This Row],[nacionalFederal]]/100</f>
        <v>9.0899999999999995E-2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9.09</v>
      </c>
      <c r="I2561">
        <v>0</v>
      </c>
      <c r="J2561">
        <v>0</v>
      </c>
      <c r="K2561" s="32">
        <f>SUM(Tabela2[[#This Row],[Tributação federal para nacionais]:[Tributação municipal]])</f>
        <v>0.13289999999999999</v>
      </c>
      <c r="L2561" s="14">
        <f>Tabela2[[#This Row],[importadosFederal]]/100</f>
        <v>4.2000000000000003E-2</v>
      </c>
      <c r="M2561" s="14">
        <f>Tabela2[[#This Row],[nacionalFederal]]/100</f>
        <v>9.0899999999999995E-2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9.09</v>
      </c>
      <c r="I2562">
        <v>0</v>
      </c>
      <c r="J2562">
        <v>0</v>
      </c>
      <c r="K2562" s="32">
        <f>SUM(Tabela2[[#This Row],[Tributação federal para nacionais]:[Tributação municipal]])</f>
        <v>0.13289999999999999</v>
      </c>
      <c r="L2562" s="14">
        <f>Tabela2[[#This Row],[importadosFederal]]/100</f>
        <v>4.2000000000000003E-2</v>
      </c>
      <c r="M2562" s="14">
        <f>Tabela2[[#This Row],[nacionalFederal]]/100</f>
        <v>9.0899999999999995E-2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9.09</v>
      </c>
      <c r="I2563">
        <v>0</v>
      </c>
      <c r="J2563">
        <v>0</v>
      </c>
      <c r="K2563" s="32">
        <f>SUM(Tabela2[[#This Row],[Tributação federal para nacionais]:[Tributação municipal]])</f>
        <v>0.13289999999999999</v>
      </c>
      <c r="L2563" s="14">
        <f>Tabela2[[#This Row],[importadosFederal]]/100</f>
        <v>4.2000000000000003E-2</v>
      </c>
      <c r="M2563" s="14">
        <f>Tabela2[[#This Row],[nacionalFederal]]/100</f>
        <v>9.0899999999999995E-2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5.58</v>
      </c>
      <c r="I2564">
        <v>0</v>
      </c>
      <c r="J2564">
        <v>0</v>
      </c>
      <c r="K2564" s="32">
        <f>SUM(Tabela2[[#This Row],[Tributação federal para nacionais]:[Tributação municipal]])</f>
        <v>9.7799999999999998E-2</v>
      </c>
      <c r="L2564" s="14">
        <f>Tabela2[[#This Row],[importadosFederal]]/100</f>
        <v>4.2000000000000003E-2</v>
      </c>
      <c r="M2564" s="14">
        <f>Tabela2[[#This Row],[nacionalFederal]]/100</f>
        <v>5.5800000000000002E-2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5.58</v>
      </c>
      <c r="I2565">
        <v>0</v>
      </c>
      <c r="J2565">
        <v>0</v>
      </c>
      <c r="K2565" s="32">
        <f>SUM(Tabela2[[#This Row],[Tributação federal para nacionais]:[Tributação municipal]])</f>
        <v>9.7799999999999998E-2</v>
      </c>
      <c r="L2565" s="14">
        <f>Tabela2[[#This Row],[importadosFederal]]/100</f>
        <v>4.2000000000000003E-2</v>
      </c>
      <c r="M2565" s="14">
        <f>Tabela2[[#This Row],[nacionalFederal]]/100</f>
        <v>5.5800000000000002E-2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9.09</v>
      </c>
      <c r="I2566">
        <v>0</v>
      </c>
      <c r="J2566">
        <v>0</v>
      </c>
      <c r="K2566" s="32">
        <f>SUM(Tabela2[[#This Row],[Tributação federal para nacionais]:[Tributação municipal]])</f>
        <v>0.13289999999999999</v>
      </c>
      <c r="L2566" s="14">
        <f>Tabela2[[#This Row],[importadosFederal]]/100</f>
        <v>4.2000000000000003E-2</v>
      </c>
      <c r="M2566" s="14">
        <f>Tabela2[[#This Row],[nacionalFederal]]/100</f>
        <v>9.0899999999999995E-2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9.09</v>
      </c>
      <c r="I2567">
        <v>0</v>
      </c>
      <c r="J2567">
        <v>0</v>
      </c>
      <c r="K2567" s="32">
        <f>SUM(Tabela2[[#This Row],[Tributação federal para nacionais]:[Tributação municipal]])</f>
        <v>0.13289999999999999</v>
      </c>
      <c r="L2567" s="14">
        <f>Tabela2[[#This Row],[importadosFederal]]/100</f>
        <v>4.2000000000000003E-2</v>
      </c>
      <c r="M2567" s="14">
        <f>Tabela2[[#This Row],[nacionalFederal]]/100</f>
        <v>9.0899999999999995E-2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9.09</v>
      </c>
      <c r="I2568">
        <v>0</v>
      </c>
      <c r="J2568">
        <v>0</v>
      </c>
      <c r="K2568" s="32">
        <f>SUM(Tabela2[[#This Row],[Tributação federal para nacionais]:[Tributação municipal]])</f>
        <v>0.13289999999999999</v>
      </c>
      <c r="L2568" s="14">
        <f>Tabela2[[#This Row],[importadosFederal]]/100</f>
        <v>4.2000000000000003E-2</v>
      </c>
      <c r="M2568" s="14">
        <f>Tabela2[[#This Row],[nacionalFederal]]/100</f>
        <v>9.0899999999999995E-2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9.09</v>
      </c>
      <c r="I2569">
        <v>0</v>
      </c>
      <c r="J2569">
        <v>0</v>
      </c>
      <c r="K2569" s="32">
        <f>SUM(Tabela2[[#This Row],[Tributação federal para nacionais]:[Tributação municipal]])</f>
        <v>0.13289999999999999</v>
      </c>
      <c r="L2569" s="14">
        <f>Tabela2[[#This Row],[importadosFederal]]/100</f>
        <v>4.2000000000000003E-2</v>
      </c>
      <c r="M2569" s="14">
        <f>Tabela2[[#This Row],[nacionalFederal]]/100</f>
        <v>9.0899999999999995E-2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9.09</v>
      </c>
      <c r="I2570">
        <v>0</v>
      </c>
      <c r="J2570">
        <v>0</v>
      </c>
      <c r="K2570" s="32">
        <f>SUM(Tabela2[[#This Row],[Tributação federal para nacionais]:[Tributação municipal]])</f>
        <v>0.13289999999999999</v>
      </c>
      <c r="L2570" s="14">
        <f>Tabela2[[#This Row],[importadosFederal]]/100</f>
        <v>4.2000000000000003E-2</v>
      </c>
      <c r="M2570" s="14">
        <f>Tabela2[[#This Row],[nacionalFederal]]/100</f>
        <v>9.0899999999999995E-2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9.09</v>
      </c>
      <c r="I2571">
        <v>0</v>
      </c>
      <c r="J2571">
        <v>0</v>
      </c>
      <c r="K2571" s="32">
        <f>SUM(Tabela2[[#This Row],[Tributação federal para nacionais]:[Tributação municipal]])</f>
        <v>0.13289999999999999</v>
      </c>
      <c r="L2571" s="14">
        <f>Tabela2[[#This Row],[importadosFederal]]/100</f>
        <v>4.2000000000000003E-2</v>
      </c>
      <c r="M2571" s="14">
        <f>Tabela2[[#This Row],[nacionalFederal]]/100</f>
        <v>9.0899999999999995E-2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5.58</v>
      </c>
      <c r="I2572">
        <v>0</v>
      </c>
      <c r="J2572">
        <v>0</v>
      </c>
      <c r="K2572" s="32">
        <f>SUM(Tabela2[[#This Row],[Tributação federal para nacionais]:[Tributação municipal]])</f>
        <v>9.7799999999999998E-2</v>
      </c>
      <c r="L2572" s="14">
        <f>Tabela2[[#This Row],[importadosFederal]]/100</f>
        <v>4.2000000000000003E-2</v>
      </c>
      <c r="M2572" s="14">
        <f>Tabela2[[#This Row],[nacionalFederal]]/100</f>
        <v>5.5800000000000002E-2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5.58</v>
      </c>
      <c r="I2573">
        <v>0</v>
      </c>
      <c r="J2573">
        <v>0</v>
      </c>
      <c r="K2573" s="32">
        <f>SUM(Tabela2[[#This Row],[Tributação federal para nacionais]:[Tributação municipal]])</f>
        <v>9.7799999999999998E-2</v>
      </c>
      <c r="L2573" s="14">
        <f>Tabela2[[#This Row],[importadosFederal]]/100</f>
        <v>4.2000000000000003E-2</v>
      </c>
      <c r="M2573" s="14">
        <f>Tabela2[[#This Row],[nacionalFederal]]/100</f>
        <v>5.5800000000000002E-2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9.09</v>
      </c>
      <c r="I2574">
        <v>0</v>
      </c>
      <c r="J2574">
        <v>0</v>
      </c>
      <c r="K2574" s="32">
        <f>SUM(Tabela2[[#This Row],[Tributação federal para nacionais]:[Tributação municipal]])</f>
        <v>0.13289999999999999</v>
      </c>
      <c r="L2574" s="14">
        <f>Tabela2[[#This Row],[importadosFederal]]/100</f>
        <v>4.2000000000000003E-2</v>
      </c>
      <c r="M2574" s="14">
        <f>Tabela2[[#This Row],[nacionalFederal]]/100</f>
        <v>9.0899999999999995E-2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9.09</v>
      </c>
      <c r="I2575">
        <v>0</v>
      </c>
      <c r="J2575">
        <v>0</v>
      </c>
      <c r="K2575" s="32">
        <f>SUM(Tabela2[[#This Row],[Tributação federal para nacionais]:[Tributação municipal]])</f>
        <v>0.13289999999999999</v>
      </c>
      <c r="L2575" s="14">
        <f>Tabela2[[#This Row],[importadosFederal]]/100</f>
        <v>4.2000000000000003E-2</v>
      </c>
      <c r="M2575" s="14">
        <f>Tabela2[[#This Row],[nacionalFederal]]/100</f>
        <v>9.0899999999999995E-2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5.58</v>
      </c>
      <c r="I2576">
        <v>0</v>
      </c>
      <c r="J2576">
        <v>0</v>
      </c>
      <c r="K2576" s="32">
        <f>SUM(Tabela2[[#This Row],[Tributação federal para nacionais]:[Tributação municipal]])</f>
        <v>9.7799999999999998E-2</v>
      </c>
      <c r="L2576" s="14">
        <f>Tabela2[[#This Row],[importadosFederal]]/100</f>
        <v>4.2000000000000003E-2</v>
      </c>
      <c r="M2576" s="14">
        <f>Tabela2[[#This Row],[nacionalFederal]]/100</f>
        <v>5.5800000000000002E-2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17380</v>
      </c>
      <c r="G2577">
        <v>4.2</v>
      </c>
      <c r="H2577">
        <v>7.06</v>
      </c>
      <c r="I2577">
        <v>0</v>
      </c>
      <c r="J2577">
        <v>0</v>
      </c>
      <c r="K2577" s="32">
        <f>SUM(Tabela2[[#This Row],[Tributação federal para nacionais]:[Tributação municipal]])</f>
        <v>0.11260000000000001</v>
      </c>
      <c r="L2577" s="14">
        <f>Tabela2[[#This Row],[importadosFederal]]/100</f>
        <v>4.2000000000000003E-2</v>
      </c>
      <c r="M2577" s="14">
        <f>Tabela2[[#This Row],[nacionalFederal]]/100</f>
        <v>7.0599999999999996E-2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17381</v>
      </c>
      <c r="G2578">
        <v>4.2</v>
      </c>
      <c r="H2578">
        <v>5.58</v>
      </c>
      <c r="I2578">
        <v>0</v>
      </c>
      <c r="J2578">
        <v>0</v>
      </c>
      <c r="K2578" s="32">
        <f>SUM(Tabela2[[#This Row],[Tributação federal para nacionais]:[Tributação municipal]])</f>
        <v>9.7799999999999998E-2</v>
      </c>
      <c r="L2578" s="14">
        <f>Tabela2[[#This Row],[importadosFederal]]/100</f>
        <v>4.2000000000000003E-2</v>
      </c>
      <c r="M2578" s="14">
        <f>Tabela2[[#This Row],[nacionalFederal]]/100</f>
        <v>5.5800000000000002E-2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5.58</v>
      </c>
      <c r="I2579">
        <v>0</v>
      </c>
      <c r="J2579">
        <v>0</v>
      </c>
      <c r="K2579" s="32">
        <f>SUM(Tabela2[[#This Row],[Tributação federal para nacionais]:[Tributação municipal]])</f>
        <v>9.7799999999999998E-2</v>
      </c>
      <c r="L2579" s="14">
        <f>Tabela2[[#This Row],[importadosFederal]]/100</f>
        <v>4.2000000000000003E-2</v>
      </c>
      <c r="M2579" s="14">
        <f>Tabela2[[#This Row],[nacionalFederal]]/100</f>
        <v>5.5800000000000002E-2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9.09</v>
      </c>
      <c r="I2580">
        <v>0</v>
      </c>
      <c r="J2580">
        <v>0</v>
      </c>
      <c r="K2580" s="32">
        <f>SUM(Tabela2[[#This Row],[Tributação federal para nacionais]:[Tributação municipal]])</f>
        <v>0.13289999999999999</v>
      </c>
      <c r="L2580" s="14">
        <f>Tabela2[[#This Row],[importadosFederal]]/100</f>
        <v>4.2000000000000003E-2</v>
      </c>
      <c r="M2580" s="14">
        <f>Tabela2[[#This Row],[nacionalFederal]]/100</f>
        <v>9.0899999999999995E-2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9.09</v>
      </c>
      <c r="I2581">
        <v>0</v>
      </c>
      <c r="J2581">
        <v>0</v>
      </c>
      <c r="K2581" s="32">
        <f>SUM(Tabela2[[#This Row],[Tributação federal para nacionais]:[Tributação municipal]])</f>
        <v>0.13289999999999999</v>
      </c>
      <c r="L2581" s="14">
        <f>Tabela2[[#This Row],[importadosFederal]]/100</f>
        <v>4.2000000000000003E-2</v>
      </c>
      <c r="M2581" s="14">
        <f>Tabela2[[#This Row],[nacionalFederal]]/100</f>
        <v>9.0899999999999995E-2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9.09</v>
      </c>
      <c r="I2582">
        <v>0</v>
      </c>
      <c r="J2582">
        <v>0</v>
      </c>
      <c r="K2582" s="32">
        <f>SUM(Tabela2[[#This Row],[Tributação federal para nacionais]:[Tributação municipal]])</f>
        <v>0.13289999999999999</v>
      </c>
      <c r="L2582" s="14">
        <f>Tabela2[[#This Row],[importadosFederal]]/100</f>
        <v>4.2000000000000003E-2</v>
      </c>
      <c r="M2582" s="14">
        <f>Tabela2[[#This Row],[nacionalFederal]]/100</f>
        <v>9.0899999999999995E-2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5.58</v>
      </c>
      <c r="I2583">
        <v>0</v>
      </c>
      <c r="J2583">
        <v>0</v>
      </c>
      <c r="K2583" s="32">
        <f>SUM(Tabela2[[#This Row],[Tributação federal para nacionais]:[Tributação municipal]])</f>
        <v>9.7799999999999998E-2</v>
      </c>
      <c r="L2583" s="14">
        <f>Tabela2[[#This Row],[importadosFederal]]/100</f>
        <v>4.2000000000000003E-2</v>
      </c>
      <c r="M2583" s="14">
        <f>Tabela2[[#This Row],[nacionalFederal]]/100</f>
        <v>5.5800000000000002E-2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9.09</v>
      </c>
      <c r="I2584">
        <v>0</v>
      </c>
      <c r="J2584">
        <v>0</v>
      </c>
      <c r="K2584" s="32">
        <f>SUM(Tabela2[[#This Row],[Tributação federal para nacionais]:[Tributação municipal]])</f>
        <v>0.13289999999999999</v>
      </c>
      <c r="L2584" s="14">
        <f>Tabela2[[#This Row],[importadosFederal]]/100</f>
        <v>4.2000000000000003E-2</v>
      </c>
      <c r="M2584" s="14">
        <f>Tabela2[[#This Row],[nacionalFederal]]/100</f>
        <v>9.0899999999999995E-2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9.09</v>
      </c>
      <c r="I2585">
        <v>0</v>
      </c>
      <c r="J2585">
        <v>0</v>
      </c>
      <c r="K2585" s="32">
        <f>SUM(Tabela2[[#This Row],[Tributação federal para nacionais]:[Tributação municipal]])</f>
        <v>0.13289999999999999</v>
      </c>
      <c r="L2585" s="14">
        <f>Tabela2[[#This Row],[importadosFederal]]/100</f>
        <v>4.2000000000000003E-2</v>
      </c>
      <c r="M2585" s="14">
        <f>Tabela2[[#This Row],[nacionalFederal]]/100</f>
        <v>9.0899999999999995E-2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9.09</v>
      </c>
      <c r="I2586">
        <v>0</v>
      </c>
      <c r="J2586">
        <v>0</v>
      </c>
      <c r="K2586" s="32">
        <f>SUM(Tabela2[[#This Row],[Tributação federal para nacionais]:[Tributação municipal]])</f>
        <v>0.13289999999999999</v>
      </c>
      <c r="L2586" s="14">
        <f>Tabela2[[#This Row],[importadosFederal]]/100</f>
        <v>4.2000000000000003E-2</v>
      </c>
      <c r="M2586" s="14">
        <f>Tabela2[[#This Row],[nacionalFederal]]/100</f>
        <v>9.0899999999999995E-2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9.09</v>
      </c>
      <c r="I2587">
        <v>0</v>
      </c>
      <c r="J2587">
        <v>0</v>
      </c>
      <c r="K2587" s="32">
        <f>SUM(Tabela2[[#This Row],[Tributação federal para nacionais]:[Tributação municipal]])</f>
        <v>0.13289999999999999</v>
      </c>
      <c r="L2587" s="14">
        <f>Tabela2[[#This Row],[importadosFederal]]/100</f>
        <v>4.2000000000000003E-2</v>
      </c>
      <c r="M2587" s="14">
        <f>Tabela2[[#This Row],[nacionalFederal]]/100</f>
        <v>9.0899999999999995E-2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17382</v>
      </c>
      <c r="G2588">
        <v>4.2</v>
      </c>
      <c r="H2588">
        <v>5.58</v>
      </c>
      <c r="I2588">
        <v>0</v>
      </c>
      <c r="J2588">
        <v>0</v>
      </c>
      <c r="K2588" s="32">
        <f>SUM(Tabela2[[#This Row],[Tributação federal para nacionais]:[Tributação municipal]])</f>
        <v>9.7799999999999998E-2</v>
      </c>
      <c r="L2588" s="14">
        <f>Tabela2[[#This Row],[importadosFederal]]/100</f>
        <v>4.2000000000000003E-2</v>
      </c>
      <c r="M2588" s="14">
        <f>Tabela2[[#This Row],[nacionalFederal]]/100</f>
        <v>5.5800000000000002E-2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5.58</v>
      </c>
      <c r="I2589">
        <v>0</v>
      </c>
      <c r="J2589">
        <v>0</v>
      </c>
      <c r="K2589" s="32">
        <f>SUM(Tabela2[[#This Row],[Tributação federal para nacionais]:[Tributação municipal]])</f>
        <v>9.7799999999999998E-2</v>
      </c>
      <c r="L2589" s="14">
        <f>Tabela2[[#This Row],[importadosFederal]]/100</f>
        <v>4.2000000000000003E-2</v>
      </c>
      <c r="M2589" s="14">
        <f>Tabela2[[#This Row],[nacionalFederal]]/100</f>
        <v>5.5800000000000002E-2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17383</v>
      </c>
      <c r="G2590">
        <v>4.2</v>
      </c>
      <c r="H2590">
        <v>5.58</v>
      </c>
      <c r="I2590">
        <v>0</v>
      </c>
      <c r="J2590">
        <v>0</v>
      </c>
      <c r="K2590" s="32">
        <f>SUM(Tabela2[[#This Row],[Tributação federal para nacionais]:[Tributação municipal]])</f>
        <v>9.7799999999999998E-2</v>
      </c>
      <c r="L2590" s="14">
        <f>Tabela2[[#This Row],[importadosFederal]]/100</f>
        <v>4.2000000000000003E-2</v>
      </c>
      <c r="M2590" s="14">
        <f>Tabela2[[#This Row],[nacionalFederal]]/100</f>
        <v>5.5800000000000002E-2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5.58</v>
      </c>
      <c r="I2591">
        <v>0</v>
      </c>
      <c r="J2591">
        <v>0</v>
      </c>
      <c r="K2591" s="32">
        <f>SUM(Tabela2[[#This Row],[Tributação federal para nacionais]:[Tributação municipal]])</f>
        <v>9.7799999999999998E-2</v>
      </c>
      <c r="L2591" s="14">
        <f>Tabela2[[#This Row],[importadosFederal]]/100</f>
        <v>4.2000000000000003E-2</v>
      </c>
      <c r="M2591" s="14">
        <f>Tabela2[[#This Row],[nacionalFederal]]/100</f>
        <v>5.5800000000000002E-2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9.09</v>
      </c>
      <c r="I2592">
        <v>0</v>
      </c>
      <c r="J2592">
        <v>0</v>
      </c>
      <c r="K2592" s="32">
        <f>SUM(Tabela2[[#This Row],[Tributação federal para nacionais]:[Tributação municipal]])</f>
        <v>0.13289999999999999</v>
      </c>
      <c r="L2592" s="14">
        <f>Tabela2[[#This Row],[importadosFederal]]/100</f>
        <v>4.2000000000000003E-2</v>
      </c>
      <c r="M2592" s="14">
        <f>Tabela2[[#This Row],[nacionalFederal]]/100</f>
        <v>9.0899999999999995E-2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9.09</v>
      </c>
      <c r="I2593">
        <v>0</v>
      </c>
      <c r="J2593">
        <v>0</v>
      </c>
      <c r="K2593" s="32">
        <f>SUM(Tabela2[[#This Row],[Tributação federal para nacionais]:[Tributação municipal]])</f>
        <v>0.13289999999999999</v>
      </c>
      <c r="L2593" s="14">
        <f>Tabela2[[#This Row],[importadosFederal]]/100</f>
        <v>4.2000000000000003E-2</v>
      </c>
      <c r="M2593" s="14">
        <f>Tabela2[[#This Row],[nacionalFederal]]/100</f>
        <v>9.0899999999999995E-2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5.58</v>
      </c>
      <c r="I2594">
        <v>0</v>
      </c>
      <c r="J2594">
        <v>0</v>
      </c>
      <c r="K2594" s="32">
        <f>SUM(Tabela2[[#This Row],[Tributação federal para nacionais]:[Tributação municipal]])</f>
        <v>9.7799999999999998E-2</v>
      </c>
      <c r="L2594" s="14">
        <f>Tabela2[[#This Row],[importadosFederal]]/100</f>
        <v>4.2000000000000003E-2</v>
      </c>
      <c r="M2594" s="14">
        <f>Tabela2[[#This Row],[nacionalFederal]]/100</f>
        <v>5.5800000000000002E-2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5.58</v>
      </c>
      <c r="I2595">
        <v>0</v>
      </c>
      <c r="J2595">
        <v>0</v>
      </c>
      <c r="K2595" s="32">
        <f>SUM(Tabela2[[#This Row],[Tributação federal para nacionais]:[Tributação municipal]])</f>
        <v>9.7799999999999998E-2</v>
      </c>
      <c r="L2595" s="14">
        <f>Tabela2[[#This Row],[importadosFederal]]/100</f>
        <v>4.2000000000000003E-2</v>
      </c>
      <c r="M2595" s="14">
        <f>Tabela2[[#This Row],[nacionalFederal]]/100</f>
        <v>5.5800000000000002E-2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5.58</v>
      </c>
      <c r="I2596">
        <v>0</v>
      </c>
      <c r="J2596">
        <v>0</v>
      </c>
      <c r="K2596" s="32">
        <f>SUM(Tabela2[[#This Row],[Tributação federal para nacionais]:[Tributação municipal]])</f>
        <v>9.7799999999999998E-2</v>
      </c>
      <c r="L2596" s="14">
        <f>Tabela2[[#This Row],[importadosFederal]]/100</f>
        <v>4.2000000000000003E-2</v>
      </c>
      <c r="M2596" s="14">
        <f>Tabela2[[#This Row],[nacionalFederal]]/100</f>
        <v>5.5800000000000002E-2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5.58</v>
      </c>
      <c r="I2597">
        <v>0</v>
      </c>
      <c r="J2597">
        <v>0</v>
      </c>
      <c r="K2597" s="32">
        <f>SUM(Tabela2[[#This Row],[Tributação federal para nacionais]:[Tributação municipal]])</f>
        <v>9.7799999999999998E-2</v>
      </c>
      <c r="L2597" s="14">
        <f>Tabela2[[#This Row],[importadosFederal]]/100</f>
        <v>4.2000000000000003E-2</v>
      </c>
      <c r="M2597" s="14">
        <f>Tabela2[[#This Row],[nacionalFederal]]/100</f>
        <v>5.5800000000000002E-2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9.09</v>
      </c>
      <c r="I2598">
        <v>0</v>
      </c>
      <c r="J2598">
        <v>0</v>
      </c>
      <c r="K2598" s="32">
        <f>SUM(Tabela2[[#This Row],[Tributação federal para nacionais]:[Tributação municipal]])</f>
        <v>0.13289999999999999</v>
      </c>
      <c r="L2598" s="14">
        <f>Tabela2[[#This Row],[importadosFederal]]/100</f>
        <v>4.2000000000000003E-2</v>
      </c>
      <c r="M2598" s="14">
        <f>Tabela2[[#This Row],[nacionalFederal]]/100</f>
        <v>9.0899999999999995E-2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9.09</v>
      </c>
      <c r="I2599">
        <v>0</v>
      </c>
      <c r="J2599">
        <v>0</v>
      </c>
      <c r="K2599" s="32">
        <f>SUM(Tabela2[[#This Row],[Tributação federal para nacionais]:[Tributação municipal]])</f>
        <v>0.13289999999999999</v>
      </c>
      <c r="L2599" s="14">
        <f>Tabela2[[#This Row],[importadosFederal]]/100</f>
        <v>4.2000000000000003E-2</v>
      </c>
      <c r="M2599" s="14">
        <f>Tabela2[[#This Row],[nacionalFederal]]/100</f>
        <v>9.0899999999999995E-2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9.09</v>
      </c>
      <c r="I2600">
        <v>0</v>
      </c>
      <c r="J2600">
        <v>0</v>
      </c>
      <c r="K2600" s="32">
        <f>SUM(Tabela2[[#This Row],[Tributação federal para nacionais]:[Tributação municipal]])</f>
        <v>0.13289999999999999</v>
      </c>
      <c r="L2600" s="14">
        <f>Tabela2[[#This Row],[importadosFederal]]/100</f>
        <v>4.2000000000000003E-2</v>
      </c>
      <c r="M2600" s="14">
        <f>Tabela2[[#This Row],[nacionalFederal]]/100</f>
        <v>9.0899999999999995E-2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9.09</v>
      </c>
      <c r="I2601">
        <v>0</v>
      </c>
      <c r="J2601">
        <v>0</v>
      </c>
      <c r="K2601" s="32">
        <f>SUM(Tabela2[[#This Row],[Tributação federal para nacionais]:[Tributação municipal]])</f>
        <v>0.13289999999999999</v>
      </c>
      <c r="L2601" s="14">
        <f>Tabela2[[#This Row],[importadosFederal]]/100</f>
        <v>4.2000000000000003E-2</v>
      </c>
      <c r="M2601" s="14">
        <f>Tabela2[[#This Row],[nacionalFederal]]/100</f>
        <v>9.0899999999999995E-2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5.58</v>
      </c>
      <c r="I2602">
        <v>0</v>
      </c>
      <c r="J2602">
        <v>0</v>
      </c>
      <c r="K2602" s="32">
        <f>SUM(Tabela2[[#This Row],[Tributação federal para nacionais]:[Tributação municipal]])</f>
        <v>9.7799999999999998E-2</v>
      </c>
      <c r="L2602" s="14">
        <f>Tabela2[[#This Row],[importadosFederal]]/100</f>
        <v>4.2000000000000003E-2</v>
      </c>
      <c r="M2602" s="14">
        <f>Tabela2[[#This Row],[nacionalFederal]]/100</f>
        <v>5.5800000000000002E-2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5.58</v>
      </c>
      <c r="I2603">
        <v>0</v>
      </c>
      <c r="J2603">
        <v>0</v>
      </c>
      <c r="K2603" s="32">
        <f>SUM(Tabela2[[#This Row],[Tributação federal para nacionais]:[Tributação municipal]])</f>
        <v>9.7799999999999998E-2</v>
      </c>
      <c r="L2603" s="14">
        <f>Tabela2[[#This Row],[importadosFederal]]/100</f>
        <v>4.2000000000000003E-2</v>
      </c>
      <c r="M2603" s="14">
        <f>Tabela2[[#This Row],[nacionalFederal]]/100</f>
        <v>5.5800000000000002E-2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9.09</v>
      </c>
      <c r="I2604">
        <v>0</v>
      </c>
      <c r="J2604">
        <v>0</v>
      </c>
      <c r="K2604" s="32">
        <f>SUM(Tabela2[[#This Row],[Tributação federal para nacionais]:[Tributação municipal]])</f>
        <v>0.13289999999999999</v>
      </c>
      <c r="L2604" s="14">
        <f>Tabela2[[#This Row],[importadosFederal]]/100</f>
        <v>4.2000000000000003E-2</v>
      </c>
      <c r="M2604" s="14">
        <f>Tabela2[[#This Row],[nacionalFederal]]/100</f>
        <v>9.0899999999999995E-2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5.58</v>
      </c>
      <c r="I2605">
        <v>0</v>
      </c>
      <c r="J2605">
        <v>0</v>
      </c>
      <c r="K2605" s="32">
        <f>SUM(Tabela2[[#This Row],[Tributação federal para nacionais]:[Tributação municipal]])</f>
        <v>9.7799999999999998E-2</v>
      </c>
      <c r="L2605" s="14">
        <f>Tabela2[[#This Row],[importadosFederal]]/100</f>
        <v>4.2000000000000003E-2</v>
      </c>
      <c r="M2605" s="14">
        <f>Tabela2[[#This Row],[nacionalFederal]]/100</f>
        <v>5.5800000000000002E-2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5.58</v>
      </c>
      <c r="I2606">
        <v>0</v>
      </c>
      <c r="J2606">
        <v>0</v>
      </c>
      <c r="K2606" s="32">
        <f>SUM(Tabela2[[#This Row],[Tributação federal para nacionais]:[Tributação municipal]])</f>
        <v>9.7799999999999998E-2</v>
      </c>
      <c r="L2606" s="14">
        <f>Tabela2[[#This Row],[importadosFederal]]/100</f>
        <v>4.2000000000000003E-2</v>
      </c>
      <c r="M2606" s="14">
        <f>Tabela2[[#This Row],[nacionalFederal]]/100</f>
        <v>5.5800000000000002E-2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9.09</v>
      </c>
      <c r="I2607">
        <v>0</v>
      </c>
      <c r="J2607">
        <v>0</v>
      </c>
      <c r="K2607" s="32">
        <f>SUM(Tabela2[[#This Row],[Tributação federal para nacionais]:[Tributação municipal]])</f>
        <v>0.13289999999999999</v>
      </c>
      <c r="L2607" s="14">
        <f>Tabela2[[#This Row],[importadosFederal]]/100</f>
        <v>4.2000000000000003E-2</v>
      </c>
      <c r="M2607" s="14">
        <f>Tabela2[[#This Row],[nacionalFederal]]/100</f>
        <v>9.0899999999999995E-2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9.09</v>
      </c>
      <c r="I2608">
        <v>0</v>
      </c>
      <c r="J2608">
        <v>0</v>
      </c>
      <c r="K2608" s="32">
        <f>SUM(Tabela2[[#This Row],[Tributação federal para nacionais]:[Tributação municipal]])</f>
        <v>0.13289999999999999</v>
      </c>
      <c r="L2608" s="14">
        <f>Tabela2[[#This Row],[importadosFederal]]/100</f>
        <v>4.2000000000000003E-2</v>
      </c>
      <c r="M2608" s="14">
        <f>Tabela2[[#This Row],[nacionalFederal]]/100</f>
        <v>9.0899999999999995E-2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5.58</v>
      </c>
      <c r="I2609">
        <v>0</v>
      </c>
      <c r="J2609">
        <v>0</v>
      </c>
      <c r="K2609" s="32">
        <f>SUM(Tabela2[[#This Row],[Tributação federal para nacionais]:[Tributação municipal]])</f>
        <v>9.7799999999999998E-2</v>
      </c>
      <c r="L2609" s="14">
        <f>Tabela2[[#This Row],[importadosFederal]]/100</f>
        <v>4.2000000000000003E-2</v>
      </c>
      <c r="M2609" s="14">
        <f>Tabela2[[#This Row],[nacionalFederal]]/100</f>
        <v>5.5800000000000002E-2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5.58</v>
      </c>
      <c r="I2610">
        <v>0</v>
      </c>
      <c r="J2610">
        <v>0</v>
      </c>
      <c r="K2610" s="32">
        <f>SUM(Tabela2[[#This Row],[Tributação federal para nacionais]:[Tributação municipal]])</f>
        <v>9.7799999999999998E-2</v>
      </c>
      <c r="L2610" s="14">
        <f>Tabela2[[#This Row],[importadosFederal]]/100</f>
        <v>4.2000000000000003E-2</v>
      </c>
      <c r="M2610" s="14">
        <f>Tabela2[[#This Row],[nacionalFederal]]/100</f>
        <v>5.5800000000000002E-2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17384</v>
      </c>
      <c r="G2611">
        <v>4.2</v>
      </c>
      <c r="H2611">
        <v>9.09</v>
      </c>
      <c r="I2611">
        <v>0</v>
      </c>
      <c r="J2611">
        <v>0</v>
      </c>
      <c r="K2611" s="32">
        <f>SUM(Tabela2[[#This Row],[Tributação federal para nacionais]:[Tributação municipal]])</f>
        <v>0.13289999999999999</v>
      </c>
      <c r="L2611" s="14">
        <f>Tabela2[[#This Row],[importadosFederal]]/100</f>
        <v>4.2000000000000003E-2</v>
      </c>
      <c r="M2611" s="14">
        <f>Tabela2[[#This Row],[nacionalFederal]]/100</f>
        <v>9.0899999999999995E-2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17385</v>
      </c>
      <c r="G2612">
        <v>4.2</v>
      </c>
      <c r="H2612">
        <v>9.09</v>
      </c>
      <c r="I2612">
        <v>0</v>
      </c>
      <c r="J2612">
        <v>0</v>
      </c>
      <c r="K2612" s="32">
        <f>SUM(Tabela2[[#This Row],[Tributação federal para nacionais]:[Tributação municipal]])</f>
        <v>0.13289999999999999</v>
      </c>
      <c r="L2612" s="14">
        <f>Tabela2[[#This Row],[importadosFederal]]/100</f>
        <v>4.2000000000000003E-2</v>
      </c>
      <c r="M2612" s="14">
        <f>Tabela2[[#This Row],[nacionalFederal]]/100</f>
        <v>9.0899999999999995E-2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5.58</v>
      </c>
      <c r="I2613">
        <v>0</v>
      </c>
      <c r="J2613">
        <v>0</v>
      </c>
      <c r="K2613" s="32">
        <f>SUM(Tabela2[[#This Row],[Tributação federal para nacionais]:[Tributação municipal]])</f>
        <v>9.7799999999999998E-2</v>
      </c>
      <c r="L2613" s="14">
        <f>Tabela2[[#This Row],[importadosFederal]]/100</f>
        <v>4.2000000000000003E-2</v>
      </c>
      <c r="M2613" s="14">
        <f>Tabela2[[#This Row],[nacionalFederal]]/100</f>
        <v>5.5800000000000002E-2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5.58</v>
      </c>
      <c r="I2614">
        <v>0</v>
      </c>
      <c r="J2614">
        <v>0</v>
      </c>
      <c r="K2614" s="32">
        <f>SUM(Tabela2[[#This Row],[Tributação federal para nacionais]:[Tributação municipal]])</f>
        <v>9.7799999999999998E-2</v>
      </c>
      <c r="L2614" s="14">
        <f>Tabela2[[#This Row],[importadosFederal]]/100</f>
        <v>4.2000000000000003E-2</v>
      </c>
      <c r="M2614" s="14">
        <f>Tabela2[[#This Row],[nacionalFederal]]/100</f>
        <v>5.5800000000000002E-2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5.58</v>
      </c>
      <c r="I2615">
        <v>0</v>
      </c>
      <c r="J2615">
        <v>0</v>
      </c>
      <c r="K2615" s="32">
        <f>SUM(Tabela2[[#This Row],[Tributação federal para nacionais]:[Tributação municipal]])</f>
        <v>9.7799999999999998E-2</v>
      </c>
      <c r="L2615" s="14">
        <f>Tabela2[[#This Row],[importadosFederal]]/100</f>
        <v>4.2000000000000003E-2</v>
      </c>
      <c r="M2615" s="14">
        <f>Tabela2[[#This Row],[nacionalFederal]]/100</f>
        <v>5.5800000000000002E-2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5.58</v>
      </c>
      <c r="I2616">
        <v>0</v>
      </c>
      <c r="J2616">
        <v>0</v>
      </c>
      <c r="K2616" s="32">
        <f>SUM(Tabela2[[#This Row],[Tributação federal para nacionais]:[Tributação municipal]])</f>
        <v>9.7799999999999998E-2</v>
      </c>
      <c r="L2616" s="14">
        <f>Tabela2[[#This Row],[importadosFederal]]/100</f>
        <v>4.2000000000000003E-2</v>
      </c>
      <c r="M2616" s="14">
        <f>Tabela2[[#This Row],[nacionalFederal]]/100</f>
        <v>5.5800000000000002E-2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5.58</v>
      </c>
      <c r="I2617">
        <v>0</v>
      </c>
      <c r="J2617">
        <v>0</v>
      </c>
      <c r="K2617" s="32">
        <f>SUM(Tabela2[[#This Row],[Tributação federal para nacionais]:[Tributação municipal]])</f>
        <v>9.7799999999999998E-2</v>
      </c>
      <c r="L2617" s="14">
        <f>Tabela2[[#This Row],[importadosFederal]]/100</f>
        <v>4.2000000000000003E-2</v>
      </c>
      <c r="M2617" s="14">
        <f>Tabela2[[#This Row],[nacionalFederal]]/100</f>
        <v>5.5800000000000002E-2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9.7100000000000009</v>
      </c>
      <c r="I2618">
        <v>0</v>
      </c>
      <c r="J2618">
        <v>0</v>
      </c>
      <c r="K2618" s="32">
        <f>SUM(Tabela2[[#This Row],[Tributação federal para nacionais]:[Tributação municipal]])</f>
        <v>0.1391</v>
      </c>
      <c r="L2618" s="14">
        <f>Tabela2[[#This Row],[importadosFederal]]/100</f>
        <v>4.2000000000000003E-2</v>
      </c>
      <c r="M2618" s="14">
        <f>Tabela2[[#This Row],[nacionalFederal]]/100</f>
        <v>9.7100000000000006E-2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5.58</v>
      </c>
      <c r="I2619">
        <v>0</v>
      </c>
      <c r="J2619">
        <v>0</v>
      </c>
      <c r="K2619" s="32">
        <f>SUM(Tabela2[[#This Row],[Tributação federal para nacionais]:[Tributação municipal]])</f>
        <v>9.7799999999999998E-2</v>
      </c>
      <c r="L2619" s="14">
        <f>Tabela2[[#This Row],[importadosFederal]]/100</f>
        <v>4.2000000000000003E-2</v>
      </c>
      <c r="M2619" s="14">
        <f>Tabela2[[#This Row],[nacionalFederal]]/100</f>
        <v>5.5800000000000002E-2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5.58</v>
      </c>
      <c r="I2620">
        <v>0</v>
      </c>
      <c r="J2620">
        <v>0</v>
      </c>
      <c r="K2620" s="32">
        <f>SUM(Tabela2[[#This Row],[Tributação federal para nacionais]:[Tributação municipal]])</f>
        <v>9.7799999999999998E-2</v>
      </c>
      <c r="L2620" s="14">
        <f>Tabela2[[#This Row],[importadosFederal]]/100</f>
        <v>4.2000000000000003E-2</v>
      </c>
      <c r="M2620" s="14">
        <f>Tabela2[[#This Row],[nacionalFederal]]/100</f>
        <v>5.5800000000000002E-2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5.58</v>
      </c>
      <c r="I2621">
        <v>0</v>
      </c>
      <c r="J2621">
        <v>0</v>
      </c>
      <c r="K2621" s="32">
        <f>SUM(Tabela2[[#This Row],[Tributação federal para nacionais]:[Tributação municipal]])</f>
        <v>9.7799999999999998E-2</v>
      </c>
      <c r="L2621" s="14">
        <f>Tabela2[[#This Row],[importadosFederal]]/100</f>
        <v>4.2000000000000003E-2</v>
      </c>
      <c r="M2621" s="14">
        <f>Tabela2[[#This Row],[nacionalFederal]]/100</f>
        <v>5.5800000000000002E-2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17386</v>
      </c>
      <c r="G2622">
        <v>4.2</v>
      </c>
      <c r="H2622">
        <v>5.58</v>
      </c>
      <c r="I2622">
        <v>0</v>
      </c>
      <c r="J2622">
        <v>0</v>
      </c>
      <c r="K2622" s="32">
        <f>SUM(Tabela2[[#This Row],[Tributação federal para nacionais]:[Tributação municipal]])</f>
        <v>9.7799999999999998E-2</v>
      </c>
      <c r="L2622" s="14">
        <f>Tabela2[[#This Row],[importadosFederal]]/100</f>
        <v>4.2000000000000003E-2</v>
      </c>
      <c r="M2622" s="14">
        <f>Tabela2[[#This Row],[nacionalFederal]]/100</f>
        <v>5.5800000000000002E-2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9.09</v>
      </c>
      <c r="I2623">
        <v>0</v>
      </c>
      <c r="J2623">
        <v>0</v>
      </c>
      <c r="K2623" s="32">
        <f>SUM(Tabela2[[#This Row],[Tributação federal para nacionais]:[Tributação municipal]])</f>
        <v>0.13289999999999999</v>
      </c>
      <c r="L2623" s="14">
        <f>Tabela2[[#This Row],[importadosFederal]]/100</f>
        <v>4.2000000000000003E-2</v>
      </c>
      <c r="M2623" s="14">
        <f>Tabela2[[#This Row],[nacionalFederal]]/100</f>
        <v>9.0899999999999995E-2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17387</v>
      </c>
      <c r="G2624">
        <v>4.2</v>
      </c>
      <c r="H2624">
        <v>9.7100000000000009</v>
      </c>
      <c r="I2624">
        <v>0</v>
      </c>
      <c r="J2624">
        <v>0</v>
      </c>
      <c r="K2624" s="32">
        <f>SUM(Tabela2[[#This Row],[Tributação federal para nacionais]:[Tributação municipal]])</f>
        <v>0.1391</v>
      </c>
      <c r="L2624" s="14">
        <f>Tabela2[[#This Row],[importadosFederal]]/100</f>
        <v>4.2000000000000003E-2</v>
      </c>
      <c r="M2624" s="14">
        <f>Tabela2[[#This Row],[nacionalFederal]]/100</f>
        <v>9.7100000000000006E-2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5.58</v>
      </c>
      <c r="I2625">
        <v>0</v>
      </c>
      <c r="J2625">
        <v>0</v>
      </c>
      <c r="K2625" s="32">
        <f>SUM(Tabela2[[#This Row],[Tributação federal para nacionais]:[Tributação municipal]])</f>
        <v>9.7799999999999998E-2</v>
      </c>
      <c r="L2625" s="14">
        <f>Tabela2[[#This Row],[importadosFederal]]/100</f>
        <v>4.2000000000000003E-2</v>
      </c>
      <c r="M2625" s="14">
        <f>Tabela2[[#This Row],[nacionalFederal]]/100</f>
        <v>5.5800000000000002E-2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9.09</v>
      </c>
      <c r="I2626">
        <v>0</v>
      </c>
      <c r="J2626">
        <v>0</v>
      </c>
      <c r="K2626" s="32">
        <f>SUM(Tabela2[[#This Row],[Tributação federal para nacionais]:[Tributação municipal]])</f>
        <v>0.13289999999999999</v>
      </c>
      <c r="L2626" s="14">
        <f>Tabela2[[#This Row],[importadosFederal]]/100</f>
        <v>4.2000000000000003E-2</v>
      </c>
      <c r="M2626" s="14">
        <f>Tabela2[[#This Row],[nacionalFederal]]/100</f>
        <v>9.0899999999999995E-2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5.58</v>
      </c>
      <c r="I2627">
        <v>0</v>
      </c>
      <c r="J2627">
        <v>0</v>
      </c>
      <c r="K2627" s="32">
        <f>SUM(Tabela2[[#This Row],[Tributação federal para nacionais]:[Tributação municipal]])</f>
        <v>9.7799999999999998E-2</v>
      </c>
      <c r="L2627" s="14">
        <f>Tabela2[[#This Row],[importadosFederal]]/100</f>
        <v>4.2000000000000003E-2</v>
      </c>
      <c r="M2627" s="14">
        <f>Tabela2[[#This Row],[nacionalFederal]]/100</f>
        <v>5.5800000000000002E-2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5.58</v>
      </c>
      <c r="I2628">
        <v>0</v>
      </c>
      <c r="J2628">
        <v>0</v>
      </c>
      <c r="K2628" s="32">
        <f>SUM(Tabela2[[#This Row],[Tributação federal para nacionais]:[Tributação municipal]])</f>
        <v>9.7799999999999998E-2</v>
      </c>
      <c r="L2628" s="14">
        <f>Tabela2[[#This Row],[importadosFederal]]/100</f>
        <v>4.2000000000000003E-2</v>
      </c>
      <c r="M2628" s="14">
        <f>Tabela2[[#This Row],[nacionalFederal]]/100</f>
        <v>5.5800000000000002E-2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5.58</v>
      </c>
      <c r="I2629">
        <v>0</v>
      </c>
      <c r="J2629">
        <v>0</v>
      </c>
      <c r="K2629" s="32">
        <f>SUM(Tabela2[[#This Row],[Tributação federal para nacionais]:[Tributação municipal]])</f>
        <v>9.7799999999999998E-2</v>
      </c>
      <c r="L2629" s="14">
        <f>Tabela2[[#This Row],[importadosFederal]]/100</f>
        <v>4.2000000000000003E-2</v>
      </c>
      <c r="M2629" s="14">
        <f>Tabela2[[#This Row],[nacionalFederal]]/100</f>
        <v>5.5800000000000002E-2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17388</v>
      </c>
      <c r="G2630">
        <v>4.2</v>
      </c>
      <c r="H2630">
        <v>5.58</v>
      </c>
      <c r="I2630">
        <v>0</v>
      </c>
      <c r="J2630">
        <v>0</v>
      </c>
      <c r="K2630" s="32">
        <f>SUM(Tabela2[[#This Row],[Tributação federal para nacionais]:[Tributação municipal]])</f>
        <v>9.7799999999999998E-2</v>
      </c>
      <c r="L2630" s="14">
        <f>Tabela2[[#This Row],[importadosFederal]]/100</f>
        <v>4.2000000000000003E-2</v>
      </c>
      <c r="M2630" s="14">
        <f>Tabela2[[#This Row],[nacionalFederal]]/100</f>
        <v>5.5800000000000002E-2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5.58</v>
      </c>
      <c r="I2631">
        <v>0</v>
      </c>
      <c r="J2631">
        <v>0</v>
      </c>
      <c r="K2631" s="32">
        <f>SUM(Tabela2[[#This Row],[Tributação federal para nacionais]:[Tributação municipal]])</f>
        <v>9.7799999999999998E-2</v>
      </c>
      <c r="L2631" s="14">
        <f>Tabela2[[#This Row],[importadosFederal]]/100</f>
        <v>4.2000000000000003E-2</v>
      </c>
      <c r="M2631" s="14">
        <f>Tabela2[[#This Row],[nacionalFederal]]/100</f>
        <v>5.5800000000000002E-2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5.58</v>
      </c>
      <c r="I2632">
        <v>0</v>
      </c>
      <c r="J2632">
        <v>0</v>
      </c>
      <c r="K2632" s="32">
        <f>SUM(Tabela2[[#This Row],[Tributação federal para nacionais]:[Tributação municipal]])</f>
        <v>9.7799999999999998E-2</v>
      </c>
      <c r="L2632" s="14">
        <f>Tabela2[[#This Row],[importadosFederal]]/100</f>
        <v>4.2000000000000003E-2</v>
      </c>
      <c r="M2632" s="14">
        <f>Tabela2[[#This Row],[nacionalFederal]]/100</f>
        <v>5.5800000000000002E-2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9.09</v>
      </c>
      <c r="I2633">
        <v>0</v>
      </c>
      <c r="J2633">
        <v>0</v>
      </c>
      <c r="K2633" s="32">
        <f>SUM(Tabela2[[#This Row],[Tributação federal para nacionais]:[Tributação municipal]])</f>
        <v>0.13289999999999999</v>
      </c>
      <c r="L2633" s="14">
        <f>Tabela2[[#This Row],[importadosFederal]]/100</f>
        <v>4.2000000000000003E-2</v>
      </c>
      <c r="M2633" s="14">
        <f>Tabela2[[#This Row],[nacionalFederal]]/100</f>
        <v>9.0899999999999995E-2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17389</v>
      </c>
      <c r="G2634">
        <v>4.2</v>
      </c>
      <c r="H2634">
        <v>9.09</v>
      </c>
      <c r="I2634">
        <v>0</v>
      </c>
      <c r="J2634">
        <v>0</v>
      </c>
      <c r="K2634" s="32">
        <f>SUM(Tabela2[[#This Row],[Tributação federal para nacionais]:[Tributação municipal]])</f>
        <v>0.13289999999999999</v>
      </c>
      <c r="L2634" s="14">
        <f>Tabela2[[#This Row],[importadosFederal]]/100</f>
        <v>4.2000000000000003E-2</v>
      </c>
      <c r="M2634" s="14">
        <f>Tabela2[[#This Row],[nacionalFederal]]/100</f>
        <v>9.0899999999999995E-2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17390</v>
      </c>
      <c r="G2635">
        <v>4.2</v>
      </c>
      <c r="H2635">
        <v>9.7100000000000009</v>
      </c>
      <c r="I2635">
        <v>0</v>
      </c>
      <c r="J2635">
        <v>0</v>
      </c>
      <c r="K2635" s="32">
        <f>SUM(Tabela2[[#This Row],[Tributação federal para nacionais]:[Tributação municipal]])</f>
        <v>0.1391</v>
      </c>
      <c r="L2635" s="14">
        <f>Tabela2[[#This Row],[importadosFederal]]/100</f>
        <v>4.2000000000000003E-2</v>
      </c>
      <c r="M2635" s="14">
        <f>Tabela2[[#This Row],[nacionalFederal]]/100</f>
        <v>9.7100000000000006E-2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5.58</v>
      </c>
      <c r="I2636">
        <v>0</v>
      </c>
      <c r="J2636">
        <v>0</v>
      </c>
      <c r="K2636" s="32">
        <f>SUM(Tabela2[[#This Row],[Tributação federal para nacionais]:[Tributação municipal]])</f>
        <v>9.7799999999999998E-2</v>
      </c>
      <c r="L2636" s="14">
        <f>Tabela2[[#This Row],[importadosFederal]]/100</f>
        <v>4.2000000000000003E-2</v>
      </c>
      <c r="M2636" s="14">
        <f>Tabela2[[#This Row],[nacionalFederal]]/100</f>
        <v>5.5800000000000002E-2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17391</v>
      </c>
      <c r="G2637">
        <v>4.2</v>
      </c>
      <c r="H2637">
        <v>5.58</v>
      </c>
      <c r="I2637">
        <v>0</v>
      </c>
      <c r="J2637">
        <v>0</v>
      </c>
      <c r="K2637" s="32">
        <f>SUM(Tabela2[[#This Row],[Tributação federal para nacionais]:[Tributação municipal]])</f>
        <v>9.7799999999999998E-2</v>
      </c>
      <c r="L2637" s="14">
        <f>Tabela2[[#This Row],[importadosFederal]]/100</f>
        <v>4.2000000000000003E-2</v>
      </c>
      <c r="M2637" s="14">
        <f>Tabela2[[#This Row],[nacionalFederal]]/100</f>
        <v>5.5800000000000002E-2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5.58</v>
      </c>
      <c r="I2638">
        <v>0</v>
      </c>
      <c r="J2638">
        <v>0</v>
      </c>
      <c r="K2638" s="32">
        <f>SUM(Tabela2[[#This Row],[Tributação federal para nacionais]:[Tributação municipal]])</f>
        <v>9.7799999999999998E-2</v>
      </c>
      <c r="L2638" s="14">
        <f>Tabela2[[#This Row],[importadosFederal]]/100</f>
        <v>4.2000000000000003E-2</v>
      </c>
      <c r="M2638" s="14">
        <f>Tabela2[[#This Row],[nacionalFederal]]/100</f>
        <v>5.5800000000000002E-2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5.58</v>
      </c>
      <c r="I2639">
        <v>0</v>
      </c>
      <c r="J2639">
        <v>0</v>
      </c>
      <c r="K2639" s="32">
        <f>SUM(Tabela2[[#This Row],[Tributação federal para nacionais]:[Tributação municipal]])</f>
        <v>9.7799999999999998E-2</v>
      </c>
      <c r="L2639" s="14">
        <f>Tabela2[[#This Row],[importadosFederal]]/100</f>
        <v>4.2000000000000003E-2</v>
      </c>
      <c r="M2639" s="14">
        <f>Tabela2[[#This Row],[nacionalFederal]]/100</f>
        <v>5.5800000000000002E-2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8.44</v>
      </c>
      <c r="I2640">
        <v>0</v>
      </c>
      <c r="J2640">
        <v>0</v>
      </c>
      <c r="K2640" s="32">
        <f>SUM(Tabela2[[#This Row],[Tributação federal para nacionais]:[Tributação municipal]])</f>
        <v>0.12639999999999998</v>
      </c>
      <c r="L2640" s="14">
        <f>Tabela2[[#This Row],[importadosFederal]]/100</f>
        <v>4.2000000000000003E-2</v>
      </c>
      <c r="M2640" s="14">
        <f>Tabela2[[#This Row],[nacionalFederal]]/100</f>
        <v>8.4399999999999989E-2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17392</v>
      </c>
      <c r="G2641">
        <v>4.2</v>
      </c>
      <c r="H2641">
        <v>9.09</v>
      </c>
      <c r="I2641">
        <v>0</v>
      </c>
      <c r="J2641">
        <v>0</v>
      </c>
      <c r="K2641" s="32">
        <f>SUM(Tabela2[[#This Row],[Tributação federal para nacionais]:[Tributação municipal]])</f>
        <v>0.13289999999999999</v>
      </c>
      <c r="L2641" s="14">
        <f>Tabela2[[#This Row],[importadosFederal]]/100</f>
        <v>4.2000000000000003E-2</v>
      </c>
      <c r="M2641" s="14">
        <f>Tabela2[[#This Row],[nacionalFederal]]/100</f>
        <v>9.0899999999999995E-2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9.09</v>
      </c>
      <c r="I2642">
        <v>0</v>
      </c>
      <c r="J2642">
        <v>0</v>
      </c>
      <c r="K2642" s="32">
        <f>SUM(Tabela2[[#This Row],[Tributação federal para nacionais]:[Tributação municipal]])</f>
        <v>0.13289999999999999</v>
      </c>
      <c r="L2642" s="14">
        <f>Tabela2[[#This Row],[importadosFederal]]/100</f>
        <v>4.2000000000000003E-2</v>
      </c>
      <c r="M2642" s="14">
        <f>Tabela2[[#This Row],[nacionalFederal]]/100</f>
        <v>9.0899999999999995E-2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9.7100000000000009</v>
      </c>
      <c r="I2643">
        <v>0</v>
      </c>
      <c r="J2643">
        <v>0</v>
      </c>
      <c r="K2643" s="32">
        <f>SUM(Tabela2[[#This Row],[Tributação federal para nacionais]:[Tributação municipal]])</f>
        <v>0.1391</v>
      </c>
      <c r="L2643" s="14">
        <f>Tabela2[[#This Row],[importadosFederal]]/100</f>
        <v>4.2000000000000003E-2</v>
      </c>
      <c r="M2643" s="14">
        <f>Tabela2[[#This Row],[nacionalFederal]]/100</f>
        <v>9.7100000000000006E-2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5.58</v>
      </c>
      <c r="I2644">
        <v>0</v>
      </c>
      <c r="J2644">
        <v>0</v>
      </c>
      <c r="K2644" s="32">
        <f>SUM(Tabela2[[#This Row],[Tributação federal para nacionais]:[Tributação municipal]])</f>
        <v>9.7799999999999998E-2</v>
      </c>
      <c r="L2644" s="14">
        <f>Tabela2[[#This Row],[importadosFederal]]/100</f>
        <v>4.2000000000000003E-2</v>
      </c>
      <c r="M2644" s="14">
        <f>Tabela2[[#This Row],[nacionalFederal]]/100</f>
        <v>5.5800000000000002E-2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17393</v>
      </c>
      <c r="G2645">
        <v>4.2</v>
      </c>
      <c r="H2645">
        <v>5.58</v>
      </c>
      <c r="I2645">
        <v>0</v>
      </c>
      <c r="J2645">
        <v>0</v>
      </c>
      <c r="K2645" s="32">
        <f>SUM(Tabela2[[#This Row],[Tributação federal para nacionais]:[Tributação municipal]])</f>
        <v>9.7799999999999998E-2</v>
      </c>
      <c r="L2645" s="14">
        <f>Tabela2[[#This Row],[importadosFederal]]/100</f>
        <v>4.2000000000000003E-2</v>
      </c>
      <c r="M2645" s="14">
        <f>Tabela2[[#This Row],[nacionalFederal]]/100</f>
        <v>5.5800000000000002E-2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17394</v>
      </c>
      <c r="G2646">
        <v>4.2</v>
      </c>
      <c r="H2646">
        <v>5.58</v>
      </c>
      <c r="I2646">
        <v>0</v>
      </c>
      <c r="J2646">
        <v>0</v>
      </c>
      <c r="K2646" s="32">
        <f>SUM(Tabela2[[#This Row],[Tributação federal para nacionais]:[Tributação municipal]])</f>
        <v>9.7799999999999998E-2</v>
      </c>
      <c r="L2646" s="14">
        <f>Tabela2[[#This Row],[importadosFederal]]/100</f>
        <v>4.2000000000000003E-2</v>
      </c>
      <c r="M2646" s="14">
        <f>Tabela2[[#This Row],[nacionalFederal]]/100</f>
        <v>5.5800000000000002E-2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5.58</v>
      </c>
      <c r="I2647">
        <v>0</v>
      </c>
      <c r="J2647">
        <v>0</v>
      </c>
      <c r="K2647" s="32">
        <f>SUM(Tabela2[[#This Row],[Tributação federal para nacionais]:[Tributação municipal]])</f>
        <v>9.7799999999999998E-2</v>
      </c>
      <c r="L2647" s="14">
        <f>Tabela2[[#This Row],[importadosFederal]]/100</f>
        <v>4.2000000000000003E-2</v>
      </c>
      <c r="M2647" s="14">
        <f>Tabela2[[#This Row],[nacionalFederal]]/100</f>
        <v>5.5800000000000002E-2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5.58</v>
      </c>
      <c r="I2648">
        <v>0</v>
      </c>
      <c r="J2648">
        <v>0</v>
      </c>
      <c r="K2648" s="32">
        <f>SUM(Tabela2[[#This Row],[Tributação federal para nacionais]:[Tributação municipal]])</f>
        <v>9.7799999999999998E-2</v>
      </c>
      <c r="L2648" s="14">
        <f>Tabela2[[#This Row],[importadosFederal]]/100</f>
        <v>4.2000000000000003E-2</v>
      </c>
      <c r="M2648" s="14">
        <f>Tabela2[[#This Row],[nacionalFederal]]/100</f>
        <v>5.5800000000000002E-2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5.58</v>
      </c>
      <c r="I2649">
        <v>0</v>
      </c>
      <c r="J2649">
        <v>0</v>
      </c>
      <c r="K2649" s="32">
        <f>SUM(Tabela2[[#This Row],[Tributação federal para nacionais]:[Tributação municipal]])</f>
        <v>9.7799999999999998E-2</v>
      </c>
      <c r="L2649" s="14">
        <f>Tabela2[[#This Row],[importadosFederal]]/100</f>
        <v>4.2000000000000003E-2</v>
      </c>
      <c r="M2649" s="14">
        <f>Tabela2[[#This Row],[nacionalFederal]]/100</f>
        <v>5.5800000000000002E-2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9.09</v>
      </c>
      <c r="I2650">
        <v>0</v>
      </c>
      <c r="J2650">
        <v>0</v>
      </c>
      <c r="K2650" s="32">
        <f>SUM(Tabela2[[#This Row],[Tributação federal para nacionais]:[Tributação municipal]])</f>
        <v>0.13289999999999999</v>
      </c>
      <c r="L2650" s="14">
        <f>Tabela2[[#This Row],[importadosFederal]]/100</f>
        <v>4.2000000000000003E-2</v>
      </c>
      <c r="M2650" s="14">
        <f>Tabela2[[#This Row],[nacionalFederal]]/100</f>
        <v>9.0899999999999995E-2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5.58</v>
      </c>
      <c r="I2651">
        <v>0</v>
      </c>
      <c r="J2651">
        <v>0</v>
      </c>
      <c r="K2651" s="32">
        <f>SUM(Tabela2[[#This Row],[Tributação federal para nacionais]:[Tributação municipal]])</f>
        <v>9.7799999999999998E-2</v>
      </c>
      <c r="L2651" s="14">
        <f>Tabela2[[#This Row],[importadosFederal]]/100</f>
        <v>4.2000000000000003E-2</v>
      </c>
      <c r="M2651" s="14">
        <f>Tabela2[[#This Row],[nacionalFederal]]/100</f>
        <v>5.5800000000000002E-2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9.09</v>
      </c>
      <c r="I2652">
        <v>0</v>
      </c>
      <c r="J2652">
        <v>0</v>
      </c>
      <c r="K2652" s="32">
        <f>SUM(Tabela2[[#This Row],[Tributação federal para nacionais]:[Tributação municipal]])</f>
        <v>0.13289999999999999</v>
      </c>
      <c r="L2652" s="14">
        <f>Tabela2[[#This Row],[importadosFederal]]/100</f>
        <v>4.2000000000000003E-2</v>
      </c>
      <c r="M2652" s="14">
        <f>Tabela2[[#This Row],[nacionalFederal]]/100</f>
        <v>9.0899999999999995E-2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5.58</v>
      </c>
      <c r="I2653">
        <v>0</v>
      </c>
      <c r="J2653">
        <v>0</v>
      </c>
      <c r="K2653" s="32">
        <f>SUM(Tabela2[[#This Row],[Tributação federal para nacionais]:[Tributação municipal]])</f>
        <v>9.7799999999999998E-2</v>
      </c>
      <c r="L2653" s="14">
        <f>Tabela2[[#This Row],[importadosFederal]]/100</f>
        <v>4.2000000000000003E-2</v>
      </c>
      <c r="M2653" s="14">
        <f>Tabela2[[#This Row],[nacionalFederal]]/100</f>
        <v>5.5800000000000002E-2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17395</v>
      </c>
      <c r="G2654">
        <v>4.2</v>
      </c>
      <c r="H2654">
        <v>9.09</v>
      </c>
      <c r="I2654">
        <v>0</v>
      </c>
      <c r="J2654">
        <v>0</v>
      </c>
      <c r="K2654" s="32">
        <f>SUM(Tabela2[[#This Row],[Tributação federal para nacionais]:[Tributação municipal]])</f>
        <v>0.13289999999999999</v>
      </c>
      <c r="L2654" s="14">
        <f>Tabela2[[#This Row],[importadosFederal]]/100</f>
        <v>4.2000000000000003E-2</v>
      </c>
      <c r="M2654" s="14">
        <f>Tabela2[[#This Row],[nacionalFederal]]/100</f>
        <v>9.0899999999999995E-2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5.58</v>
      </c>
      <c r="I2655">
        <v>0</v>
      </c>
      <c r="J2655">
        <v>0</v>
      </c>
      <c r="K2655" s="32">
        <f>SUM(Tabela2[[#This Row],[Tributação federal para nacionais]:[Tributação municipal]])</f>
        <v>9.7799999999999998E-2</v>
      </c>
      <c r="L2655" s="14">
        <f>Tabela2[[#This Row],[importadosFederal]]/100</f>
        <v>4.2000000000000003E-2</v>
      </c>
      <c r="M2655" s="14">
        <f>Tabela2[[#This Row],[nacionalFederal]]/100</f>
        <v>5.5800000000000002E-2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9.09</v>
      </c>
      <c r="I2656">
        <v>0</v>
      </c>
      <c r="J2656">
        <v>0</v>
      </c>
      <c r="K2656" s="32">
        <f>SUM(Tabela2[[#This Row],[Tributação federal para nacionais]:[Tributação municipal]])</f>
        <v>0.13289999999999999</v>
      </c>
      <c r="L2656" s="14">
        <f>Tabela2[[#This Row],[importadosFederal]]/100</f>
        <v>4.2000000000000003E-2</v>
      </c>
      <c r="M2656" s="14">
        <f>Tabela2[[#This Row],[nacionalFederal]]/100</f>
        <v>9.0899999999999995E-2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9.7100000000000009</v>
      </c>
      <c r="I2657">
        <v>0</v>
      </c>
      <c r="J2657">
        <v>0</v>
      </c>
      <c r="K2657" s="32">
        <f>SUM(Tabela2[[#This Row],[Tributação federal para nacionais]:[Tributação municipal]])</f>
        <v>0.1391</v>
      </c>
      <c r="L2657" s="14">
        <f>Tabela2[[#This Row],[importadosFederal]]/100</f>
        <v>4.2000000000000003E-2</v>
      </c>
      <c r="M2657" s="14">
        <f>Tabela2[[#This Row],[nacionalFederal]]/100</f>
        <v>9.7100000000000006E-2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5.58</v>
      </c>
      <c r="I2658">
        <v>0</v>
      </c>
      <c r="J2658">
        <v>0</v>
      </c>
      <c r="K2658" s="32">
        <f>SUM(Tabela2[[#This Row],[Tributação federal para nacionais]:[Tributação municipal]])</f>
        <v>9.7799999999999998E-2</v>
      </c>
      <c r="L2658" s="14">
        <f>Tabela2[[#This Row],[importadosFederal]]/100</f>
        <v>4.2000000000000003E-2</v>
      </c>
      <c r="M2658" s="14">
        <f>Tabela2[[#This Row],[nacionalFederal]]/100</f>
        <v>5.5800000000000002E-2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9.09</v>
      </c>
      <c r="I2659">
        <v>0</v>
      </c>
      <c r="J2659">
        <v>0</v>
      </c>
      <c r="K2659" s="32">
        <f>SUM(Tabela2[[#This Row],[Tributação federal para nacionais]:[Tributação municipal]])</f>
        <v>0.13289999999999999</v>
      </c>
      <c r="L2659" s="14">
        <f>Tabela2[[#This Row],[importadosFederal]]/100</f>
        <v>4.2000000000000003E-2</v>
      </c>
      <c r="M2659" s="14">
        <f>Tabela2[[#This Row],[nacionalFederal]]/100</f>
        <v>9.0899999999999995E-2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9.09</v>
      </c>
      <c r="I2660">
        <v>0</v>
      </c>
      <c r="J2660">
        <v>0</v>
      </c>
      <c r="K2660" s="32">
        <f>SUM(Tabela2[[#This Row],[Tributação federal para nacionais]:[Tributação municipal]])</f>
        <v>0.13289999999999999</v>
      </c>
      <c r="L2660" s="14">
        <f>Tabela2[[#This Row],[importadosFederal]]/100</f>
        <v>4.2000000000000003E-2</v>
      </c>
      <c r="M2660" s="14">
        <f>Tabela2[[#This Row],[nacionalFederal]]/100</f>
        <v>9.0899999999999995E-2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17396</v>
      </c>
      <c r="G2661">
        <v>4.2</v>
      </c>
      <c r="H2661">
        <v>9.09</v>
      </c>
      <c r="I2661">
        <v>0</v>
      </c>
      <c r="J2661">
        <v>0</v>
      </c>
      <c r="K2661" s="32">
        <f>SUM(Tabela2[[#This Row],[Tributação federal para nacionais]:[Tributação municipal]])</f>
        <v>0.13289999999999999</v>
      </c>
      <c r="L2661" s="14">
        <f>Tabela2[[#This Row],[importadosFederal]]/100</f>
        <v>4.2000000000000003E-2</v>
      </c>
      <c r="M2661" s="14">
        <f>Tabela2[[#This Row],[nacionalFederal]]/100</f>
        <v>9.0899999999999995E-2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5.58</v>
      </c>
      <c r="I2662">
        <v>0</v>
      </c>
      <c r="J2662">
        <v>0</v>
      </c>
      <c r="K2662" s="32">
        <f>SUM(Tabela2[[#This Row],[Tributação federal para nacionais]:[Tributação municipal]])</f>
        <v>9.7799999999999998E-2</v>
      </c>
      <c r="L2662" s="14">
        <f>Tabela2[[#This Row],[importadosFederal]]/100</f>
        <v>4.2000000000000003E-2</v>
      </c>
      <c r="M2662" s="14">
        <f>Tabela2[[#This Row],[nacionalFederal]]/100</f>
        <v>5.5800000000000002E-2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9.09</v>
      </c>
      <c r="I2663">
        <v>0</v>
      </c>
      <c r="J2663">
        <v>0</v>
      </c>
      <c r="K2663" s="32">
        <f>SUM(Tabela2[[#This Row],[Tributação federal para nacionais]:[Tributação municipal]])</f>
        <v>0.13289999999999999</v>
      </c>
      <c r="L2663" s="14">
        <f>Tabela2[[#This Row],[importadosFederal]]/100</f>
        <v>4.2000000000000003E-2</v>
      </c>
      <c r="M2663" s="14">
        <f>Tabela2[[#This Row],[nacionalFederal]]/100</f>
        <v>9.0899999999999995E-2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9.09</v>
      </c>
      <c r="I2664">
        <v>0</v>
      </c>
      <c r="J2664">
        <v>0</v>
      </c>
      <c r="K2664" s="32">
        <f>SUM(Tabela2[[#This Row],[Tributação federal para nacionais]:[Tributação municipal]])</f>
        <v>0.13289999999999999</v>
      </c>
      <c r="L2664" s="14">
        <f>Tabela2[[#This Row],[importadosFederal]]/100</f>
        <v>4.2000000000000003E-2</v>
      </c>
      <c r="M2664" s="14">
        <f>Tabela2[[#This Row],[nacionalFederal]]/100</f>
        <v>9.0899999999999995E-2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5.58</v>
      </c>
      <c r="I2665">
        <v>0</v>
      </c>
      <c r="J2665">
        <v>0</v>
      </c>
      <c r="K2665" s="32">
        <f>SUM(Tabela2[[#This Row],[Tributação federal para nacionais]:[Tributação municipal]])</f>
        <v>9.7799999999999998E-2</v>
      </c>
      <c r="L2665" s="14">
        <f>Tabela2[[#This Row],[importadosFederal]]/100</f>
        <v>4.2000000000000003E-2</v>
      </c>
      <c r="M2665" s="14">
        <f>Tabela2[[#This Row],[nacionalFederal]]/100</f>
        <v>5.5800000000000002E-2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9.09</v>
      </c>
      <c r="I2666">
        <v>0</v>
      </c>
      <c r="J2666">
        <v>0</v>
      </c>
      <c r="K2666" s="32">
        <f>SUM(Tabela2[[#This Row],[Tributação federal para nacionais]:[Tributação municipal]])</f>
        <v>0.13289999999999999</v>
      </c>
      <c r="L2666" s="14">
        <f>Tabela2[[#This Row],[importadosFederal]]/100</f>
        <v>4.2000000000000003E-2</v>
      </c>
      <c r="M2666" s="14">
        <f>Tabela2[[#This Row],[nacionalFederal]]/100</f>
        <v>9.0899999999999995E-2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5.58</v>
      </c>
      <c r="I2667">
        <v>0</v>
      </c>
      <c r="J2667">
        <v>0</v>
      </c>
      <c r="K2667" s="32">
        <f>SUM(Tabela2[[#This Row],[Tributação federal para nacionais]:[Tributação municipal]])</f>
        <v>9.7799999999999998E-2</v>
      </c>
      <c r="L2667" s="14">
        <f>Tabela2[[#This Row],[importadosFederal]]/100</f>
        <v>4.2000000000000003E-2</v>
      </c>
      <c r="M2667" s="14">
        <f>Tabela2[[#This Row],[nacionalFederal]]/100</f>
        <v>5.5800000000000002E-2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5.58</v>
      </c>
      <c r="I2668">
        <v>0</v>
      </c>
      <c r="J2668">
        <v>0</v>
      </c>
      <c r="K2668" s="32">
        <f>SUM(Tabela2[[#This Row],[Tributação federal para nacionais]:[Tributação municipal]])</f>
        <v>9.7799999999999998E-2</v>
      </c>
      <c r="L2668" s="14">
        <f>Tabela2[[#This Row],[importadosFederal]]/100</f>
        <v>4.2000000000000003E-2</v>
      </c>
      <c r="M2668" s="14">
        <f>Tabela2[[#This Row],[nacionalFederal]]/100</f>
        <v>5.5800000000000002E-2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5.58</v>
      </c>
      <c r="I2669">
        <v>0</v>
      </c>
      <c r="J2669">
        <v>0</v>
      </c>
      <c r="K2669" s="32">
        <f>SUM(Tabela2[[#This Row],[Tributação federal para nacionais]:[Tributação municipal]])</f>
        <v>9.7799999999999998E-2</v>
      </c>
      <c r="L2669" s="14">
        <f>Tabela2[[#This Row],[importadosFederal]]/100</f>
        <v>4.2000000000000003E-2</v>
      </c>
      <c r="M2669" s="14">
        <f>Tabela2[[#This Row],[nacionalFederal]]/100</f>
        <v>5.5800000000000002E-2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5.58</v>
      </c>
      <c r="I2670">
        <v>0</v>
      </c>
      <c r="J2670">
        <v>0</v>
      </c>
      <c r="K2670" s="32">
        <f>SUM(Tabela2[[#This Row],[Tributação federal para nacionais]:[Tributação municipal]])</f>
        <v>9.7799999999999998E-2</v>
      </c>
      <c r="L2670" s="14">
        <f>Tabela2[[#This Row],[importadosFederal]]/100</f>
        <v>4.2000000000000003E-2</v>
      </c>
      <c r="M2670" s="14">
        <f>Tabela2[[#This Row],[nacionalFederal]]/100</f>
        <v>5.5800000000000002E-2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5.58</v>
      </c>
      <c r="I2671">
        <v>0</v>
      </c>
      <c r="J2671">
        <v>0</v>
      </c>
      <c r="K2671" s="32">
        <f>SUM(Tabela2[[#This Row],[Tributação federal para nacionais]:[Tributação municipal]])</f>
        <v>9.7799999999999998E-2</v>
      </c>
      <c r="L2671" s="14">
        <f>Tabela2[[#This Row],[importadosFederal]]/100</f>
        <v>4.2000000000000003E-2</v>
      </c>
      <c r="M2671" s="14">
        <f>Tabela2[[#This Row],[nacionalFederal]]/100</f>
        <v>5.5800000000000002E-2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5.58</v>
      </c>
      <c r="I2672">
        <v>0</v>
      </c>
      <c r="J2672">
        <v>0</v>
      </c>
      <c r="K2672" s="32">
        <f>SUM(Tabela2[[#This Row],[Tributação federal para nacionais]:[Tributação municipal]])</f>
        <v>9.7799999999999998E-2</v>
      </c>
      <c r="L2672" s="14">
        <f>Tabela2[[#This Row],[importadosFederal]]/100</f>
        <v>4.2000000000000003E-2</v>
      </c>
      <c r="M2672" s="14">
        <f>Tabela2[[#This Row],[nacionalFederal]]/100</f>
        <v>5.5800000000000002E-2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5.58</v>
      </c>
      <c r="I2673">
        <v>0</v>
      </c>
      <c r="J2673">
        <v>0</v>
      </c>
      <c r="K2673" s="32">
        <f>SUM(Tabela2[[#This Row],[Tributação federal para nacionais]:[Tributação municipal]])</f>
        <v>9.7799999999999998E-2</v>
      </c>
      <c r="L2673" s="14">
        <f>Tabela2[[#This Row],[importadosFederal]]/100</f>
        <v>4.2000000000000003E-2</v>
      </c>
      <c r="M2673" s="14">
        <f>Tabela2[[#This Row],[nacionalFederal]]/100</f>
        <v>5.5800000000000002E-2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5.58</v>
      </c>
      <c r="I2674">
        <v>0</v>
      </c>
      <c r="J2674">
        <v>0</v>
      </c>
      <c r="K2674" s="32">
        <f>SUM(Tabela2[[#This Row],[Tributação federal para nacionais]:[Tributação municipal]])</f>
        <v>9.7799999999999998E-2</v>
      </c>
      <c r="L2674" s="14">
        <f>Tabela2[[#This Row],[importadosFederal]]/100</f>
        <v>4.2000000000000003E-2</v>
      </c>
      <c r="M2674" s="14">
        <f>Tabela2[[#This Row],[nacionalFederal]]/100</f>
        <v>5.5800000000000002E-2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5.58</v>
      </c>
      <c r="I2675">
        <v>0</v>
      </c>
      <c r="J2675">
        <v>0</v>
      </c>
      <c r="K2675" s="32">
        <f>SUM(Tabela2[[#This Row],[Tributação federal para nacionais]:[Tributação municipal]])</f>
        <v>9.7799999999999998E-2</v>
      </c>
      <c r="L2675" s="14">
        <f>Tabela2[[#This Row],[importadosFederal]]/100</f>
        <v>4.2000000000000003E-2</v>
      </c>
      <c r="M2675" s="14">
        <f>Tabela2[[#This Row],[nacionalFederal]]/100</f>
        <v>5.5800000000000002E-2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5.58</v>
      </c>
      <c r="I2676">
        <v>0</v>
      </c>
      <c r="J2676">
        <v>0</v>
      </c>
      <c r="K2676" s="32">
        <f>SUM(Tabela2[[#This Row],[Tributação federal para nacionais]:[Tributação municipal]])</f>
        <v>9.7799999999999998E-2</v>
      </c>
      <c r="L2676" s="14">
        <f>Tabela2[[#This Row],[importadosFederal]]/100</f>
        <v>4.2000000000000003E-2</v>
      </c>
      <c r="M2676" s="14">
        <f>Tabela2[[#This Row],[nacionalFederal]]/100</f>
        <v>5.5800000000000002E-2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9.09</v>
      </c>
      <c r="I2677">
        <v>0</v>
      </c>
      <c r="J2677">
        <v>0</v>
      </c>
      <c r="K2677" s="32">
        <f>SUM(Tabela2[[#This Row],[Tributação federal para nacionais]:[Tributação municipal]])</f>
        <v>0.13289999999999999</v>
      </c>
      <c r="L2677" s="14">
        <f>Tabela2[[#This Row],[importadosFederal]]/100</f>
        <v>4.2000000000000003E-2</v>
      </c>
      <c r="M2677" s="14">
        <f>Tabela2[[#This Row],[nacionalFederal]]/100</f>
        <v>9.0899999999999995E-2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9.09</v>
      </c>
      <c r="I2678">
        <v>0</v>
      </c>
      <c r="J2678">
        <v>0</v>
      </c>
      <c r="K2678" s="32">
        <f>SUM(Tabela2[[#This Row],[Tributação federal para nacionais]:[Tributação municipal]])</f>
        <v>0.13289999999999999</v>
      </c>
      <c r="L2678" s="14">
        <f>Tabela2[[#This Row],[importadosFederal]]/100</f>
        <v>4.2000000000000003E-2</v>
      </c>
      <c r="M2678" s="14">
        <f>Tabela2[[#This Row],[nacionalFederal]]/100</f>
        <v>9.0899999999999995E-2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5.58</v>
      </c>
      <c r="I2679">
        <v>0</v>
      </c>
      <c r="J2679">
        <v>0</v>
      </c>
      <c r="K2679" s="32">
        <f>SUM(Tabela2[[#This Row],[Tributação federal para nacionais]:[Tributação municipal]])</f>
        <v>9.7799999999999998E-2</v>
      </c>
      <c r="L2679" s="14">
        <f>Tabela2[[#This Row],[importadosFederal]]/100</f>
        <v>4.2000000000000003E-2</v>
      </c>
      <c r="M2679" s="14">
        <f>Tabela2[[#This Row],[nacionalFederal]]/100</f>
        <v>5.5800000000000002E-2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9.09</v>
      </c>
      <c r="I2680">
        <v>0</v>
      </c>
      <c r="J2680">
        <v>0</v>
      </c>
      <c r="K2680" s="32">
        <f>SUM(Tabela2[[#This Row],[Tributação federal para nacionais]:[Tributação municipal]])</f>
        <v>0.13289999999999999</v>
      </c>
      <c r="L2680" s="14">
        <f>Tabela2[[#This Row],[importadosFederal]]/100</f>
        <v>4.2000000000000003E-2</v>
      </c>
      <c r="M2680" s="14">
        <f>Tabela2[[#This Row],[nacionalFederal]]/100</f>
        <v>9.0899999999999995E-2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9.09</v>
      </c>
      <c r="I2681">
        <v>0</v>
      </c>
      <c r="J2681">
        <v>0</v>
      </c>
      <c r="K2681" s="32">
        <f>SUM(Tabela2[[#This Row],[Tributação federal para nacionais]:[Tributação municipal]])</f>
        <v>0.13289999999999999</v>
      </c>
      <c r="L2681" s="14">
        <f>Tabela2[[#This Row],[importadosFederal]]/100</f>
        <v>4.2000000000000003E-2</v>
      </c>
      <c r="M2681" s="14">
        <f>Tabela2[[#This Row],[nacionalFederal]]/100</f>
        <v>9.0899999999999995E-2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5.58</v>
      </c>
      <c r="I2682">
        <v>0</v>
      </c>
      <c r="J2682">
        <v>0</v>
      </c>
      <c r="K2682" s="32">
        <f>SUM(Tabela2[[#This Row],[Tributação federal para nacionais]:[Tributação municipal]])</f>
        <v>9.7799999999999998E-2</v>
      </c>
      <c r="L2682" s="14">
        <f>Tabela2[[#This Row],[importadosFederal]]/100</f>
        <v>4.2000000000000003E-2</v>
      </c>
      <c r="M2682" s="14">
        <f>Tabela2[[#This Row],[nacionalFederal]]/100</f>
        <v>5.5800000000000002E-2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5.58</v>
      </c>
      <c r="I2683">
        <v>0</v>
      </c>
      <c r="J2683">
        <v>0</v>
      </c>
      <c r="K2683" s="32">
        <f>SUM(Tabela2[[#This Row],[Tributação federal para nacionais]:[Tributação municipal]])</f>
        <v>9.7799999999999998E-2</v>
      </c>
      <c r="L2683" s="14">
        <f>Tabela2[[#This Row],[importadosFederal]]/100</f>
        <v>4.2000000000000003E-2</v>
      </c>
      <c r="M2683" s="14">
        <f>Tabela2[[#This Row],[nacionalFederal]]/100</f>
        <v>5.5800000000000002E-2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9.09</v>
      </c>
      <c r="I2684">
        <v>0</v>
      </c>
      <c r="J2684">
        <v>0</v>
      </c>
      <c r="K2684" s="32">
        <f>SUM(Tabela2[[#This Row],[Tributação federal para nacionais]:[Tributação municipal]])</f>
        <v>0.13289999999999999</v>
      </c>
      <c r="L2684" s="14">
        <f>Tabela2[[#This Row],[importadosFederal]]/100</f>
        <v>4.2000000000000003E-2</v>
      </c>
      <c r="M2684" s="14">
        <f>Tabela2[[#This Row],[nacionalFederal]]/100</f>
        <v>9.0899999999999995E-2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17397</v>
      </c>
      <c r="G2685">
        <v>4.2</v>
      </c>
      <c r="H2685">
        <v>5.58</v>
      </c>
      <c r="I2685">
        <v>0</v>
      </c>
      <c r="J2685">
        <v>0</v>
      </c>
      <c r="K2685" s="32">
        <f>SUM(Tabela2[[#This Row],[Tributação federal para nacionais]:[Tributação municipal]])</f>
        <v>9.7799999999999998E-2</v>
      </c>
      <c r="L2685" s="14">
        <f>Tabela2[[#This Row],[importadosFederal]]/100</f>
        <v>4.2000000000000003E-2</v>
      </c>
      <c r="M2685" s="14">
        <f>Tabela2[[#This Row],[nacionalFederal]]/100</f>
        <v>5.5800000000000002E-2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17398</v>
      </c>
      <c r="G2686">
        <v>4.2</v>
      </c>
      <c r="H2686">
        <v>5.58</v>
      </c>
      <c r="I2686">
        <v>0</v>
      </c>
      <c r="J2686">
        <v>0</v>
      </c>
      <c r="K2686" s="32">
        <f>SUM(Tabela2[[#This Row],[Tributação federal para nacionais]:[Tributação municipal]])</f>
        <v>9.7799999999999998E-2</v>
      </c>
      <c r="L2686" s="14">
        <f>Tabela2[[#This Row],[importadosFederal]]/100</f>
        <v>4.2000000000000003E-2</v>
      </c>
      <c r="M2686" s="14">
        <f>Tabela2[[#This Row],[nacionalFederal]]/100</f>
        <v>5.5800000000000002E-2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17399</v>
      </c>
      <c r="G2687">
        <v>4.2</v>
      </c>
      <c r="H2687">
        <v>9.7100000000000009</v>
      </c>
      <c r="I2687">
        <v>0</v>
      </c>
      <c r="J2687">
        <v>0</v>
      </c>
      <c r="K2687" s="32">
        <f>SUM(Tabela2[[#This Row],[Tributação federal para nacionais]:[Tributação municipal]])</f>
        <v>0.1391</v>
      </c>
      <c r="L2687" s="14">
        <f>Tabela2[[#This Row],[importadosFederal]]/100</f>
        <v>4.2000000000000003E-2</v>
      </c>
      <c r="M2687" s="14">
        <f>Tabela2[[#This Row],[nacionalFederal]]/100</f>
        <v>9.7100000000000006E-2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5.58</v>
      </c>
      <c r="I2688">
        <v>0</v>
      </c>
      <c r="J2688">
        <v>0</v>
      </c>
      <c r="K2688" s="32">
        <f>SUM(Tabela2[[#This Row],[Tributação federal para nacionais]:[Tributação municipal]])</f>
        <v>9.7799999999999998E-2</v>
      </c>
      <c r="L2688" s="14">
        <f>Tabela2[[#This Row],[importadosFederal]]/100</f>
        <v>4.2000000000000003E-2</v>
      </c>
      <c r="M2688" s="14">
        <f>Tabela2[[#This Row],[nacionalFederal]]/100</f>
        <v>5.5800000000000002E-2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9.09</v>
      </c>
      <c r="I2689">
        <v>0</v>
      </c>
      <c r="J2689">
        <v>0</v>
      </c>
      <c r="K2689" s="32">
        <f>SUM(Tabela2[[#This Row],[Tributação federal para nacionais]:[Tributação municipal]])</f>
        <v>0.13289999999999999</v>
      </c>
      <c r="L2689" s="14">
        <f>Tabela2[[#This Row],[importadosFederal]]/100</f>
        <v>4.2000000000000003E-2</v>
      </c>
      <c r="M2689" s="14">
        <f>Tabela2[[#This Row],[nacionalFederal]]/100</f>
        <v>9.0899999999999995E-2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5.58</v>
      </c>
      <c r="I2690">
        <v>0</v>
      </c>
      <c r="J2690">
        <v>0</v>
      </c>
      <c r="K2690" s="32">
        <f>SUM(Tabela2[[#This Row],[Tributação federal para nacionais]:[Tributação municipal]])</f>
        <v>9.7799999999999998E-2</v>
      </c>
      <c r="L2690" s="14">
        <f>Tabela2[[#This Row],[importadosFederal]]/100</f>
        <v>4.2000000000000003E-2</v>
      </c>
      <c r="M2690" s="14">
        <f>Tabela2[[#This Row],[nacionalFederal]]/100</f>
        <v>5.5800000000000002E-2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5.58</v>
      </c>
      <c r="I2691">
        <v>0</v>
      </c>
      <c r="J2691">
        <v>0</v>
      </c>
      <c r="K2691" s="32">
        <f>SUM(Tabela2[[#This Row],[Tributação federal para nacionais]:[Tributação municipal]])</f>
        <v>9.7799999999999998E-2</v>
      </c>
      <c r="L2691" s="14">
        <f>Tabela2[[#This Row],[importadosFederal]]/100</f>
        <v>4.2000000000000003E-2</v>
      </c>
      <c r="M2691" s="14">
        <f>Tabela2[[#This Row],[nacionalFederal]]/100</f>
        <v>5.5800000000000002E-2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9.7100000000000009</v>
      </c>
      <c r="I2692">
        <v>0</v>
      </c>
      <c r="J2692">
        <v>0</v>
      </c>
      <c r="K2692" s="32">
        <f>SUM(Tabela2[[#This Row],[Tributação federal para nacionais]:[Tributação municipal]])</f>
        <v>0.1391</v>
      </c>
      <c r="L2692" s="14">
        <f>Tabela2[[#This Row],[importadosFederal]]/100</f>
        <v>4.2000000000000003E-2</v>
      </c>
      <c r="M2692" s="14">
        <f>Tabela2[[#This Row],[nacionalFederal]]/100</f>
        <v>9.7100000000000006E-2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5.58</v>
      </c>
      <c r="I2693">
        <v>0</v>
      </c>
      <c r="J2693">
        <v>0</v>
      </c>
      <c r="K2693" s="32">
        <f>SUM(Tabela2[[#This Row],[Tributação federal para nacionais]:[Tributação municipal]])</f>
        <v>9.7799999999999998E-2</v>
      </c>
      <c r="L2693" s="14">
        <f>Tabela2[[#This Row],[importadosFederal]]/100</f>
        <v>4.2000000000000003E-2</v>
      </c>
      <c r="M2693" s="14">
        <f>Tabela2[[#This Row],[nacionalFederal]]/100</f>
        <v>5.5800000000000002E-2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9.7100000000000009</v>
      </c>
      <c r="I2694">
        <v>0</v>
      </c>
      <c r="J2694">
        <v>0</v>
      </c>
      <c r="K2694" s="32">
        <f>SUM(Tabela2[[#This Row],[Tributação federal para nacionais]:[Tributação municipal]])</f>
        <v>0.1391</v>
      </c>
      <c r="L2694" s="14">
        <f>Tabela2[[#This Row],[importadosFederal]]/100</f>
        <v>4.2000000000000003E-2</v>
      </c>
      <c r="M2694" s="14">
        <f>Tabela2[[#This Row],[nacionalFederal]]/100</f>
        <v>9.7100000000000006E-2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5.58</v>
      </c>
      <c r="I2695">
        <v>0</v>
      </c>
      <c r="J2695">
        <v>0</v>
      </c>
      <c r="K2695" s="32">
        <f>SUM(Tabela2[[#This Row],[Tributação federal para nacionais]:[Tributação municipal]])</f>
        <v>9.7799999999999998E-2</v>
      </c>
      <c r="L2695" s="14">
        <f>Tabela2[[#This Row],[importadosFederal]]/100</f>
        <v>4.2000000000000003E-2</v>
      </c>
      <c r="M2695" s="14">
        <f>Tabela2[[#This Row],[nacionalFederal]]/100</f>
        <v>5.5800000000000002E-2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9.09</v>
      </c>
      <c r="I2696">
        <v>0</v>
      </c>
      <c r="J2696">
        <v>0</v>
      </c>
      <c r="K2696" s="32">
        <f>SUM(Tabela2[[#This Row],[Tributação federal para nacionais]:[Tributação municipal]])</f>
        <v>0.13289999999999999</v>
      </c>
      <c r="L2696" s="14">
        <f>Tabela2[[#This Row],[importadosFederal]]/100</f>
        <v>4.2000000000000003E-2</v>
      </c>
      <c r="M2696" s="14">
        <f>Tabela2[[#This Row],[nacionalFederal]]/100</f>
        <v>9.0899999999999995E-2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9.09</v>
      </c>
      <c r="I2697">
        <v>0</v>
      </c>
      <c r="J2697">
        <v>0</v>
      </c>
      <c r="K2697" s="32">
        <f>SUM(Tabela2[[#This Row],[Tributação federal para nacionais]:[Tributação municipal]])</f>
        <v>0.13289999999999999</v>
      </c>
      <c r="L2697" s="14">
        <f>Tabela2[[#This Row],[importadosFederal]]/100</f>
        <v>4.2000000000000003E-2</v>
      </c>
      <c r="M2697" s="14">
        <f>Tabela2[[#This Row],[nacionalFederal]]/100</f>
        <v>9.0899999999999995E-2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17400</v>
      </c>
      <c r="G2698">
        <v>4.2</v>
      </c>
      <c r="H2698">
        <v>5.58</v>
      </c>
      <c r="I2698">
        <v>0</v>
      </c>
      <c r="J2698">
        <v>0</v>
      </c>
      <c r="K2698" s="32">
        <f>SUM(Tabela2[[#This Row],[Tributação federal para nacionais]:[Tributação municipal]])</f>
        <v>9.7799999999999998E-2</v>
      </c>
      <c r="L2698" s="14">
        <f>Tabela2[[#This Row],[importadosFederal]]/100</f>
        <v>4.2000000000000003E-2</v>
      </c>
      <c r="M2698" s="14">
        <f>Tabela2[[#This Row],[nacionalFederal]]/100</f>
        <v>5.5800000000000002E-2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5.58</v>
      </c>
      <c r="I2699">
        <v>0</v>
      </c>
      <c r="J2699">
        <v>0</v>
      </c>
      <c r="K2699" s="32">
        <f>SUM(Tabela2[[#This Row],[Tributação federal para nacionais]:[Tributação municipal]])</f>
        <v>9.7799999999999998E-2</v>
      </c>
      <c r="L2699" s="14">
        <f>Tabela2[[#This Row],[importadosFederal]]/100</f>
        <v>4.2000000000000003E-2</v>
      </c>
      <c r="M2699" s="14">
        <f>Tabela2[[#This Row],[nacionalFederal]]/100</f>
        <v>5.5800000000000002E-2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9.7100000000000009</v>
      </c>
      <c r="I2700">
        <v>0</v>
      </c>
      <c r="J2700">
        <v>0</v>
      </c>
      <c r="K2700" s="32">
        <f>SUM(Tabela2[[#This Row],[Tributação federal para nacionais]:[Tributação municipal]])</f>
        <v>0.1391</v>
      </c>
      <c r="L2700" s="14">
        <f>Tabela2[[#This Row],[importadosFederal]]/100</f>
        <v>4.2000000000000003E-2</v>
      </c>
      <c r="M2700" s="14">
        <f>Tabela2[[#This Row],[nacionalFederal]]/100</f>
        <v>9.7100000000000006E-2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5.58</v>
      </c>
      <c r="I2701">
        <v>0</v>
      </c>
      <c r="J2701">
        <v>0</v>
      </c>
      <c r="K2701" s="32">
        <f>SUM(Tabela2[[#This Row],[Tributação federal para nacionais]:[Tributação municipal]])</f>
        <v>9.7799999999999998E-2</v>
      </c>
      <c r="L2701" s="14">
        <f>Tabela2[[#This Row],[importadosFederal]]/100</f>
        <v>4.2000000000000003E-2</v>
      </c>
      <c r="M2701" s="14">
        <f>Tabela2[[#This Row],[nacionalFederal]]/100</f>
        <v>5.5800000000000002E-2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5.58</v>
      </c>
      <c r="I2702">
        <v>0</v>
      </c>
      <c r="J2702">
        <v>0</v>
      </c>
      <c r="K2702" s="32">
        <f>SUM(Tabela2[[#This Row],[Tributação federal para nacionais]:[Tributação municipal]])</f>
        <v>9.7799999999999998E-2</v>
      </c>
      <c r="L2702" s="14">
        <f>Tabela2[[#This Row],[importadosFederal]]/100</f>
        <v>4.2000000000000003E-2</v>
      </c>
      <c r="M2702" s="14">
        <f>Tabela2[[#This Row],[nacionalFederal]]/100</f>
        <v>5.5800000000000002E-2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9.09</v>
      </c>
      <c r="I2703">
        <v>0</v>
      </c>
      <c r="J2703">
        <v>0</v>
      </c>
      <c r="K2703" s="32">
        <f>SUM(Tabela2[[#This Row],[Tributação federal para nacionais]:[Tributação municipal]])</f>
        <v>0.13289999999999999</v>
      </c>
      <c r="L2703" s="14">
        <f>Tabela2[[#This Row],[importadosFederal]]/100</f>
        <v>4.2000000000000003E-2</v>
      </c>
      <c r="M2703" s="14">
        <f>Tabela2[[#This Row],[nacionalFederal]]/100</f>
        <v>9.0899999999999995E-2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5.58</v>
      </c>
      <c r="I2704">
        <v>0</v>
      </c>
      <c r="J2704">
        <v>0</v>
      </c>
      <c r="K2704" s="32">
        <f>SUM(Tabela2[[#This Row],[Tributação federal para nacionais]:[Tributação municipal]])</f>
        <v>9.7799999999999998E-2</v>
      </c>
      <c r="L2704" s="14">
        <f>Tabela2[[#This Row],[importadosFederal]]/100</f>
        <v>4.2000000000000003E-2</v>
      </c>
      <c r="M2704" s="14">
        <f>Tabela2[[#This Row],[nacionalFederal]]/100</f>
        <v>5.5800000000000002E-2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5.58</v>
      </c>
      <c r="I2705">
        <v>0</v>
      </c>
      <c r="J2705">
        <v>0</v>
      </c>
      <c r="K2705" s="32">
        <f>SUM(Tabela2[[#This Row],[Tributação federal para nacionais]:[Tributação municipal]])</f>
        <v>9.7799999999999998E-2</v>
      </c>
      <c r="L2705" s="14">
        <f>Tabela2[[#This Row],[importadosFederal]]/100</f>
        <v>4.2000000000000003E-2</v>
      </c>
      <c r="M2705" s="14">
        <f>Tabela2[[#This Row],[nacionalFederal]]/100</f>
        <v>5.5800000000000002E-2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5.58</v>
      </c>
      <c r="I2706">
        <v>0</v>
      </c>
      <c r="J2706">
        <v>0</v>
      </c>
      <c r="K2706" s="32">
        <f>SUM(Tabela2[[#This Row],[Tributação federal para nacionais]:[Tributação municipal]])</f>
        <v>9.7799999999999998E-2</v>
      </c>
      <c r="L2706" s="14">
        <f>Tabela2[[#This Row],[importadosFederal]]/100</f>
        <v>4.2000000000000003E-2</v>
      </c>
      <c r="M2706" s="14">
        <f>Tabela2[[#This Row],[nacionalFederal]]/100</f>
        <v>5.5800000000000002E-2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9.7100000000000009</v>
      </c>
      <c r="I2707">
        <v>0</v>
      </c>
      <c r="J2707">
        <v>0</v>
      </c>
      <c r="K2707" s="32">
        <f>SUM(Tabela2[[#This Row],[Tributação federal para nacionais]:[Tributação municipal]])</f>
        <v>0.1391</v>
      </c>
      <c r="L2707" s="14">
        <f>Tabela2[[#This Row],[importadosFederal]]/100</f>
        <v>4.2000000000000003E-2</v>
      </c>
      <c r="M2707" s="14">
        <f>Tabela2[[#This Row],[nacionalFederal]]/100</f>
        <v>9.7100000000000006E-2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9.09</v>
      </c>
      <c r="I2708">
        <v>0</v>
      </c>
      <c r="J2708">
        <v>0</v>
      </c>
      <c r="K2708" s="32">
        <f>SUM(Tabela2[[#This Row],[Tributação federal para nacionais]:[Tributação municipal]])</f>
        <v>0.13289999999999999</v>
      </c>
      <c r="L2708" s="14">
        <f>Tabela2[[#This Row],[importadosFederal]]/100</f>
        <v>4.2000000000000003E-2</v>
      </c>
      <c r="M2708" s="14">
        <f>Tabela2[[#This Row],[nacionalFederal]]/100</f>
        <v>9.0899999999999995E-2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5.58</v>
      </c>
      <c r="I2709">
        <v>0</v>
      </c>
      <c r="J2709">
        <v>0</v>
      </c>
      <c r="K2709" s="32">
        <f>SUM(Tabela2[[#This Row],[Tributação federal para nacionais]:[Tributação municipal]])</f>
        <v>9.7799999999999998E-2</v>
      </c>
      <c r="L2709" s="14">
        <f>Tabela2[[#This Row],[importadosFederal]]/100</f>
        <v>4.2000000000000003E-2</v>
      </c>
      <c r="M2709" s="14">
        <f>Tabela2[[#This Row],[nacionalFederal]]/100</f>
        <v>5.5800000000000002E-2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5.58</v>
      </c>
      <c r="I2710">
        <v>0</v>
      </c>
      <c r="J2710">
        <v>0</v>
      </c>
      <c r="K2710" s="32">
        <f>SUM(Tabela2[[#This Row],[Tributação federal para nacionais]:[Tributação municipal]])</f>
        <v>9.7799999999999998E-2</v>
      </c>
      <c r="L2710" s="14">
        <f>Tabela2[[#This Row],[importadosFederal]]/100</f>
        <v>4.2000000000000003E-2</v>
      </c>
      <c r="M2710" s="14">
        <f>Tabela2[[#This Row],[nacionalFederal]]/100</f>
        <v>5.5800000000000002E-2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5.58</v>
      </c>
      <c r="I2711">
        <v>0</v>
      </c>
      <c r="J2711">
        <v>0</v>
      </c>
      <c r="K2711" s="32">
        <f>SUM(Tabela2[[#This Row],[Tributação federal para nacionais]:[Tributação municipal]])</f>
        <v>9.7799999999999998E-2</v>
      </c>
      <c r="L2711" s="14">
        <f>Tabela2[[#This Row],[importadosFederal]]/100</f>
        <v>4.2000000000000003E-2</v>
      </c>
      <c r="M2711" s="14">
        <f>Tabela2[[#This Row],[nacionalFederal]]/100</f>
        <v>5.5800000000000002E-2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9.09</v>
      </c>
      <c r="I2712">
        <v>0</v>
      </c>
      <c r="J2712">
        <v>0</v>
      </c>
      <c r="K2712" s="32">
        <f>SUM(Tabela2[[#This Row],[Tributação federal para nacionais]:[Tributação municipal]])</f>
        <v>0.13289999999999999</v>
      </c>
      <c r="L2712" s="14">
        <f>Tabela2[[#This Row],[importadosFederal]]/100</f>
        <v>4.2000000000000003E-2</v>
      </c>
      <c r="M2712" s="14">
        <f>Tabela2[[#This Row],[nacionalFederal]]/100</f>
        <v>9.0899999999999995E-2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5.58</v>
      </c>
      <c r="I2713">
        <v>0</v>
      </c>
      <c r="J2713">
        <v>0</v>
      </c>
      <c r="K2713" s="32">
        <f>SUM(Tabela2[[#This Row],[Tributação federal para nacionais]:[Tributação municipal]])</f>
        <v>9.7799999999999998E-2</v>
      </c>
      <c r="L2713" s="14">
        <f>Tabela2[[#This Row],[importadosFederal]]/100</f>
        <v>4.2000000000000003E-2</v>
      </c>
      <c r="M2713" s="14">
        <f>Tabela2[[#This Row],[nacionalFederal]]/100</f>
        <v>5.5800000000000002E-2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5.58</v>
      </c>
      <c r="I2714">
        <v>0</v>
      </c>
      <c r="J2714">
        <v>0</v>
      </c>
      <c r="K2714" s="32">
        <f>SUM(Tabela2[[#This Row],[Tributação federal para nacionais]:[Tributação municipal]])</f>
        <v>9.7799999999999998E-2</v>
      </c>
      <c r="L2714" s="14">
        <f>Tabela2[[#This Row],[importadosFederal]]/100</f>
        <v>4.2000000000000003E-2</v>
      </c>
      <c r="M2714" s="14">
        <f>Tabela2[[#This Row],[nacionalFederal]]/100</f>
        <v>5.5800000000000002E-2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9.09</v>
      </c>
      <c r="I2715">
        <v>0</v>
      </c>
      <c r="J2715">
        <v>0</v>
      </c>
      <c r="K2715" s="32">
        <f>SUM(Tabela2[[#This Row],[Tributação federal para nacionais]:[Tributação municipal]])</f>
        <v>0.13289999999999999</v>
      </c>
      <c r="L2715" s="14">
        <f>Tabela2[[#This Row],[importadosFederal]]/100</f>
        <v>4.2000000000000003E-2</v>
      </c>
      <c r="M2715" s="14">
        <f>Tabela2[[#This Row],[nacionalFederal]]/100</f>
        <v>9.0899999999999995E-2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5.58</v>
      </c>
      <c r="I2716">
        <v>0</v>
      </c>
      <c r="J2716">
        <v>0</v>
      </c>
      <c r="K2716" s="32">
        <f>SUM(Tabela2[[#This Row],[Tributação federal para nacionais]:[Tributação municipal]])</f>
        <v>9.7799999999999998E-2</v>
      </c>
      <c r="L2716" s="14">
        <f>Tabela2[[#This Row],[importadosFederal]]/100</f>
        <v>4.2000000000000003E-2</v>
      </c>
      <c r="M2716" s="14">
        <f>Tabela2[[#This Row],[nacionalFederal]]/100</f>
        <v>5.5800000000000002E-2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5.58</v>
      </c>
      <c r="I2717">
        <v>0</v>
      </c>
      <c r="J2717">
        <v>0</v>
      </c>
      <c r="K2717" s="32">
        <f>SUM(Tabela2[[#This Row],[Tributação federal para nacionais]:[Tributação municipal]])</f>
        <v>9.7799999999999998E-2</v>
      </c>
      <c r="L2717" s="14">
        <f>Tabela2[[#This Row],[importadosFederal]]/100</f>
        <v>4.2000000000000003E-2</v>
      </c>
      <c r="M2717" s="14">
        <f>Tabela2[[#This Row],[nacionalFederal]]/100</f>
        <v>5.5800000000000002E-2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5.58</v>
      </c>
      <c r="I2718">
        <v>0</v>
      </c>
      <c r="J2718">
        <v>0</v>
      </c>
      <c r="K2718" s="32">
        <f>SUM(Tabela2[[#This Row],[Tributação federal para nacionais]:[Tributação municipal]])</f>
        <v>9.7799999999999998E-2</v>
      </c>
      <c r="L2718" s="14">
        <f>Tabela2[[#This Row],[importadosFederal]]/100</f>
        <v>4.2000000000000003E-2</v>
      </c>
      <c r="M2718" s="14">
        <f>Tabela2[[#This Row],[nacionalFederal]]/100</f>
        <v>5.5800000000000002E-2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5.58</v>
      </c>
      <c r="I2719">
        <v>0</v>
      </c>
      <c r="J2719">
        <v>0</v>
      </c>
      <c r="K2719" s="32">
        <f>SUM(Tabela2[[#This Row],[Tributação federal para nacionais]:[Tributação municipal]])</f>
        <v>9.7799999999999998E-2</v>
      </c>
      <c r="L2719" s="14">
        <f>Tabela2[[#This Row],[importadosFederal]]/100</f>
        <v>4.2000000000000003E-2</v>
      </c>
      <c r="M2719" s="14">
        <f>Tabela2[[#This Row],[nacionalFederal]]/100</f>
        <v>5.5800000000000002E-2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5.58</v>
      </c>
      <c r="I2720">
        <v>0</v>
      </c>
      <c r="J2720">
        <v>0</v>
      </c>
      <c r="K2720" s="32">
        <f>SUM(Tabela2[[#This Row],[Tributação federal para nacionais]:[Tributação municipal]])</f>
        <v>9.7799999999999998E-2</v>
      </c>
      <c r="L2720" s="14">
        <f>Tabela2[[#This Row],[importadosFederal]]/100</f>
        <v>4.2000000000000003E-2</v>
      </c>
      <c r="M2720" s="14">
        <f>Tabela2[[#This Row],[nacionalFederal]]/100</f>
        <v>5.5800000000000002E-2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5.58</v>
      </c>
      <c r="I2721">
        <v>0</v>
      </c>
      <c r="J2721">
        <v>0</v>
      </c>
      <c r="K2721" s="32">
        <f>SUM(Tabela2[[#This Row],[Tributação federal para nacionais]:[Tributação municipal]])</f>
        <v>9.7799999999999998E-2</v>
      </c>
      <c r="L2721" s="14">
        <f>Tabela2[[#This Row],[importadosFederal]]/100</f>
        <v>4.2000000000000003E-2</v>
      </c>
      <c r="M2721" s="14">
        <f>Tabela2[[#This Row],[nacionalFederal]]/100</f>
        <v>5.5800000000000002E-2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9.09</v>
      </c>
      <c r="I2722">
        <v>0</v>
      </c>
      <c r="J2722">
        <v>0</v>
      </c>
      <c r="K2722" s="32">
        <f>SUM(Tabela2[[#This Row],[Tributação federal para nacionais]:[Tributação municipal]])</f>
        <v>0.13289999999999999</v>
      </c>
      <c r="L2722" s="14">
        <f>Tabela2[[#This Row],[importadosFederal]]/100</f>
        <v>4.2000000000000003E-2</v>
      </c>
      <c r="M2722" s="14">
        <f>Tabela2[[#This Row],[nacionalFederal]]/100</f>
        <v>9.0899999999999995E-2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5.58</v>
      </c>
      <c r="I2723">
        <v>0</v>
      </c>
      <c r="J2723">
        <v>0</v>
      </c>
      <c r="K2723" s="32">
        <f>SUM(Tabela2[[#This Row],[Tributação federal para nacionais]:[Tributação municipal]])</f>
        <v>9.7799999999999998E-2</v>
      </c>
      <c r="L2723" s="14">
        <f>Tabela2[[#This Row],[importadosFederal]]/100</f>
        <v>4.2000000000000003E-2</v>
      </c>
      <c r="M2723" s="14">
        <f>Tabela2[[#This Row],[nacionalFederal]]/100</f>
        <v>5.5800000000000002E-2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5.58</v>
      </c>
      <c r="I2724">
        <v>0</v>
      </c>
      <c r="J2724">
        <v>0</v>
      </c>
      <c r="K2724" s="32">
        <f>SUM(Tabela2[[#This Row],[Tributação federal para nacionais]:[Tributação municipal]])</f>
        <v>9.7799999999999998E-2</v>
      </c>
      <c r="L2724" s="14">
        <f>Tabela2[[#This Row],[importadosFederal]]/100</f>
        <v>4.2000000000000003E-2</v>
      </c>
      <c r="M2724" s="14">
        <f>Tabela2[[#This Row],[nacionalFederal]]/100</f>
        <v>5.5800000000000002E-2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9.7100000000000009</v>
      </c>
      <c r="I2725">
        <v>0</v>
      </c>
      <c r="J2725">
        <v>0</v>
      </c>
      <c r="K2725" s="32">
        <f>SUM(Tabela2[[#This Row],[Tributação federal para nacionais]:[Tributação municipal]])</f>
        <v>0.1391</v>
      </c>
      <c r="L2725" s="14">
        <f>Tabela2[[#This Row],[importadosFederal]]/100</f>
        <v>4.2000000000000003E-2</v>
      </c>
      <c r="M2725" s="14">
        <f>Tabela2[[#This Row],[nacionalFederal]]/100</f>
        <v>9.7100000000000006E-2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5.58</v>
      </c>
      <c r="I2726">
        <v>0</v>
      </c>
      <c r="J2726">
        <v>0</v>
      </c>
      <c r="K2726" s="32">
        <f>SUM(Tabela2[[#This Row],[Tributação federal para nacionais]:[Tributação municipal]])</f>
        <v>9.7799999999999998E-2</v>
      </c>
      <c r="L2726" s="14">
        <f>Tabela2[[#This Row],[importadosFederal]]/100</f>
        <v>4.2000000000000003E-2</v>
      </c>
      <c r="M2726" s="14">
        <f>Tabela2[[#This Row],[nacionalFederal]]/100</f>
        <v>5.5800000000000002E-2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5.58</v>
      </c>
      <c r="I2727">
        <v>0</v>
      </c>
      <c r="J2727">
        <v>0</v>
      </c>
      <c r="K2727" s="32">
        <f>SUM(Tabela2[[#This Row],[Tributação federal para nacionais]:[Tributação municipal]])</f>
        <v>9.7799999999999998E-2</v>
      </c>
      <c r="L2727" s="14">
        <f>Tabela2[[#This Row],[importadosFederal]]/100</f>
        <v>4.2000000000000003E-2</v>
      </c>
      <c r="M2727" s="14">
        <f>Tabela2[[#This Row],[nacionalFederal]]/100</f>
        <v>5.5800000000000002E-2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5.58</v>
      </c>
      <c r="I2728">
        <v>0</v>
      </c>
      <c r="J2728">
        <v>0</v>
      </c>
      <c r="K2728" s="32">
        <f>SUM(Tabela2[[#This Row],[Tributação federal para nacionais]:[Tributação municipal]])</f>
        <v>9.7799999999999998E-2</v>
      </c>
      <c r="L2728" s="14">
        <f>Tabela2[[#This Row],[importadosFederal]]/100</f>
        <v>4.2000000000000003E-2</v>
      </c>
      <c r="M2728" s="14">
        <f>Tabela2[[#This Row],[nacionalFederal]]/100</f>
        <v>5.5800000000000002E-2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9.09</v>
      </c>
      <c r="I2729">
        <v>0</v>
      </c>
      <c r="J2729">
        <v>0</v>
      </c>
      <c r="K2729" s="32">
        <f>SUM(Tabela2[[#This Row],[Tributação federal para nacionais]:[Tributação municipal]])</f>
        <v>0.13289999999999999</v>
      </c>
      <c r="L2729" s="14">
        <f>Tabela2[[#This Row],[importadosFederal]]/100</f>
        <v>4.2000000000000003E-2</v>
      </c>
      <c r="M2729" s="14">
        <f>Tabela2[[#This Row],[nacionalFederal]]/100</f>
        <v>9.0899999999999995E-2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9.09</v>
      </c>
      <c r="I2730">
        <v>0</v>
      </c>
      <c r="J2730">
        <v>0</v>
      </c>
      <c r="K2730" s="32">
        <f>SUM(Tabela2[[#This Row],[Tributação federal para nacionais]:[Tributação municipal]])</f>
        <v>0.13289999999999999</v>
      </c>
      <c r="L2730" s="14">
        <f>Tabela2[[#This Row],[importadosFederal]]/100</f>
        <v>4.2000000000000003E-2</v>
      </c>
      <c r="M2730" s="14">
        <f>Tabela2[[#This Row],[nacionalFederal]]/100</f>
        <v>9.0899999999999995E-2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5.58</v>
      </c>
      <c r="I2731">
        <v>0</v>
      </c>
      <c r="J2731">
        <v>0</v>
      </c>
      <c r="K2731" s="32">
        <f>SUM(Tabela2[[#This Row],[Tributação federal para nacionais]:[Tributação municipal]])</f>
        <v>9.7799999999999998E-2</v>
      </c>
      <c r="L2731" s="14">
        <f>Tabela2[[#This Row],[importadosFederal]]/100</f>
        <v>4.2000000000000003E-2</v>
      </c>
      <c r="M2731" s="14">
        <f>Tabela2[[#This Row],[nacionalFederal]]/100</f>
        <v>5.5800000000000002E-2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17401</v>
      </c>
      <c r="G2732">
        <v>4.2</v>
      </c>
      <c r="H2732">
        <v>5.58</v>
      </c>
      <c r="I2732">
        <v>0</v>
      </c>
      <c r="J2732">
        <v>0</v>
      </c>
      <c r="K2732" s="32">
        <f>SUM(Tabela2[[#This Row],[Tributação federal para nacionais]:[Tributação municipal]])</f>
        <v>9.7799999999999998E-2</v>
      </c>
      <c r="L2732" s="14">
        <f>Tabela2[[#This Row],[importadosFederal]]/100</f>
        <v>4.2000000000000003E-2</v>
      </c>
      <c r="M2732" s="14">
        <f>Tabela2[[#This Row],[nacionalFederal]]/100</f>
        <v>5.5800000000000002E-2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5.58</v>
      </c>
      <c r="I2733">
        <v>0</v>
      </c>
      <c r="J2733">
        <v>0</v>
      </c>
      <c r="K2733" s="32">
        <f>SUM(Tabela2[[#This Row],[Tributação federal para nacionais]:[Tributação municipal]])</f>
        <v>9.7799999999999998E-2</v>
      </c>
      <c r="L2733" s="14">
        <f>Tabela2[[#This Row],[importadosFederal]]/100</f>
        <v>4.2000000000000003E-2</v>
      </c>
      <c r="M2733" s="14">
        <f>Tabela2[[#This Row],[nacionalFederal]]/100</f>
        <v>5.5800000000000002E-2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5.58</v>
      </c>
      <c r="I2734">
        <v>0</v>
      </c>
      <c r="J2734">
        <v>0</v>
      </c>
      <c r="K2734" s="32">
        <f>SUM(Tabela2[[#This Row],[Tributação federal para nacionais]:[Tributação municipal]])</f>
        <v>9.7799999999999998E-2</v>
      </c>
      <c r="L2734" s="14">
        <f>Tabela2[[#This Row],[importadosFederal]]/100</f>
        <v>4.2000000000000003E-2</v>
      </c>
      <c r="M2734" s="14">
        <f>Tabela2[[#This Row],[nacionalFederal]]/100</f>
        <v>5.5800000000000002E-2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5.58</v>
      </c>
      <c r="I2735">
        <v>0</v>
      </c>
      <c r="J2735">
        <v>0</v>
      </c>
      <c r="K2735" s="32">
        <f>SUM(Tabela2[[#This Row],[Tributação federal para nacionais]:[Tributação municipal]])</f>
        <v>9.7799999999999998E-2</v>
      </c>
      <c r="L2735" s="14">
        <f>Tabela2[[#This Row],[importadosFederal]]/100</f>
        <v>4.2000000000000003E-2</v>
      </c>
      <c r="M2735" s="14">
        <f>Tabela2[[#This Row],[nacionalFederal]]/100</f>
        <v>5.5800000000000002E-2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5.58</v>
      </c>
      <c r="I2736">
        <v>0</v>
      </c>
      <c r="J2736">
        <v>0</v>
      </c>
      <c r="K2736" s="32">
        <f>SUM(Tabela2[[#This Row],[Tributação federal para nacionais]:[Tributação municipal]])</f>
        <v>9.7799999999999998E-2</v>
      </c>
      <c r="L2736" s="14">
        <f>Tabela2[[#This Row],[importadosFederal]]/100</f>
        <v>4.2000000000000003E-2</v>
      </c>
      <c r="M2736" s="14">
        <f>Tabela2[[#This Row],[nacionalFederal]]/100</f>
        <v>5.5800000000000002E-2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5.58</v>
      </c>
      <c r="I2737">
        <v>0</v>
      </c>
      <c r="J2737">
        <v>0</v>
      </c>
      <c r="K2737" s="32">
        <f>SUM(Tabela2[[#This Row],[Tributação federal para nacionais]:[Tributação municipal]])</f>
        <v>9.7799999999999998E-2</v>
      </c>
      <c r="L2737" s="14">
        <f>Tabela2[[#This Row],[importadosFederal]]/100</f>
        <v>4.2000000000000003E-2</v>
      </c>
      <c r="M2737" s="14">
        <f>Tabela2[[#This Row],[nacionalFederal]]/100</f>
        <v>5.5800000000000002E-2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5.58</v>
      </c>
      <c r="I2738">
        <v>0</v>
      </c>
      <c r="J2738">
        <v>0</v>
      </c>
      <c r="K2738" s="32">
        <f>SUM(Tabela2[[#This Row],[Tributação federal para nacionais]:[Tributação municipal]])</f>
        <v>9.7799999999999998E-2</v>
      </c>
      <c r="L2738" s="14">
        <f>Tabela2[[#This Row],[importadosFederal]]/100</f>
        <v>4.2000000000000003E-2</v>
      </c>
      <c r="M2738" s="14">
        <f>Tabela2[[#This Row],[nacionalFederal]]/100</f>
        <v>5.5800000000000002E-2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5.58</v>
      </c>
      <c r="I2739">
        <v>0</v>
      </c>
      <c r="J2739">
        <v>0</v>
      </c>
      <c r="K2739" s="32">
        <f>SUM(Tabela2[[#This Row],[Tributação federal para nacionais]:[Tributação municipal]])</f>
        <v>9.7799999999999998E-2</v>
      </c>
      <c r="L2739" s="14">
        <f>Tabela2[[#This Row],[importadosFederal]]/100</f>
        <v>4.2000000000000003E-2</v>
      </c>
      <c r="M2739" s="14">
        <f>Tabela2[[#This Row],[nacionalFederal]]/100</f>
        <v>5.5800000000000002E-2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5.58</v>
      </c>
      <c r="I2740">
        <v>0</v>
      </c>
      <c r="J2740">
        <v>0</v>
      </c>
      <c r="K2740" s="32">
        <f>SUM(Tabela2[[#This Row],[Tributação federal para nacionais]:[Tributação municipal]])</f>
        <v>9.7799999999999998E-2</v>
      </c>
      <c r="L2740" s="14">
        <f>Tabela2[[#This Row],[importadosFederal]]/100</f>
        <v>4.2000000000000003E-2</v>
      </c>
      <c r="M2740" s="14">
        <f>Tabela2[[#This Row],[nacionalFederal]]/100</f>
        <v>5.5800000000000002E-2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5.58</v>
      </c>
      <c r="I2741">
        <v>0</v>
      </c>
      <c r="J2741">
        <v>0</v>
      </c>
      <c r="K2741" s="32">
        <f>SUM(Tabela2[[#This Row],[Tributação federal para nacionais]:[Tributação municipal]])</f>
        <v>9.7799999999999998E-2</v>
      </c>
      <c r="L2741" s="14">
        <f>Tabela2[[#This Row],[importadosFederal]]/100</f>
        <v>4.2000000000000003E-2</v>
      </c>
      <c r="M2741" s="14">
        <f>Tabela2[[#This Row],[nacionalFederal]]/100</f>
        <v>5.5800000000000002E-2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5.58</v>
      </c>
      <c r="I2742">
        <v>0</v>
      </c>
      <c r="J2742">
        <v>0</v>
      </c>
      <c r="K2742" s="32">
        <f>SUM(Tabela2[[#This Row],[Tributação federal para nacionais]:[Tributação municipal]])</f>
        <v>9.7799999999999998E-2</v>
      </c>
      <c r="L2742" s="14">
        <f>Tabela2[[#This Row],[importadosFederal]]/100</f>
        <v>4.2000000000000003E-2</v>
      </c>
      <c r="M2742" s="14">
        <f>Tabela2[[#This Row],[nacionalFederal]]/100</f>
        <v>5.5800000000000002E-2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5.58</v>
      </c>
      <c r="I2743">
        <v>0</v>
      </c>
      <c r="J2743">
        <v>0</v>
      </c>
      <c r="K2743" s="32">
        <f>SUM(Tabela2[[#This Row],[Tributação federal para nacionais]:[Tributação municipal]])</f>
        <v>9.7799999999999998E-2</v>
      </c>
      <c r="L2743" s="14">
        <f>Tabela2[[#This Row],[importadosFederal]]/100</f>
        <v>4.2000000000000003E-2</v>
      </c>
      <c r="M2743" s="14">
        <f>Tabela2[[#This Row],[nacionalFederal]]/100</f>
        <v>5.5800000000000002E-2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5.58</v>
      </c>
      <c r="I2744">
        <v>0</v>
      </c>
      <c r="J2744">
        <v>0</v>
      </c>
      <c r="K2744" s="32">
        <f>SUM(Tabela2[[#This Row],[Tributação federal para nacionais]:[Tributação municipal]])</f>
        <v>9.7799999999999998E-2</v>
      </c>
      <c r="L2744" s="14">
        <f>Tabela2[[#This Row],[importadosFederal]]/100</f>
        <v>4.2000000000000003E-2</v>
      </c>
      <c r="M2744" s="14">
        <f>Tabela2[[#This Row],[nacionalFederal]]/100</f>
        <v>5.5800000000000002E-2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5.58</v>
      </c>
      <c r="I2745">
        <v>0</v>
      </c>
      <c r="J2745">
        <v>0</v>
      </c>
      <c r="K2745" s="32">
        <f>SUM(Tabela2[[#This Row],[Tributação federal para nacionais]:[Tributação municipal]])</f>
        <v>9.7799999999999998E-2</v>
      </c>
      <c r="L2745" s="14">
        <f>Tabela2[[#This Row],[importadosFederal]]/100</f>
        <v>4.2000000000000003E-2</v>
      </c>
      <c r="M2745" s="14">
        <f>Tabela2[[#This Row],[nacionalFederal]]/100</f>
        <v>5.5800000000000002E-2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9.7100000000000009</v>
      </c>
      <c r="I2746">
        <v>0</v>
      </c>
      <c r="J2746">
        <v>0</v>
      </c>
      <c r="K2746" s="32">
        <f>SUM(Tabela2[[#This Row],[Tributação federal para nacionais]:[Tributação municipal]])</f>
        <v>0.1391</v>
      </c>
      <c r="L2746" s="14">
        <f>Tabela2[[#This Row],[importadosFederal]]/100</f>
        <v>4.2000000000000003E-2</v>
      </c>
      <c r="M2746" s="14">
        <f>Tabela2[[#This Row],[nacionalFederal]]/100</f>
        <v>9.7100000000000006E-2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5.58</v>
      </c>
      <c r="I2747">
        <v>0</v>
      </c>
      <c r="J2747">
        <v>0</v>
      </c>
      <c r="K2747" s="32">
        <f>SUM(Tabela2[[#This Row],[Tributação federal para nacionais]:[Tributação municipal]])</f>
        <v>9.7799999999999998E-2</v>
      </c>
      <c r="L2747" s="14">
        <f>Tabela2[[#This Row],[importadosFederal]]/100</f>
        <v>4.2000000000000003E-2</v>
      </c>
      <c r="M2747" s="14">
        <f>Tabela2[[#This Row],[nacionalFederal]]/100</f>
        <v>5.5800000000000002E-2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5.58</v>
      </c>
      <c r="I2748">
        <v>0</v>
      </c>
      <c r="J2748">
        <v>0</v>
      </c>
      <c r="K2748" s="32">
        <f>SUM(Tabela2[[#This Row],[Tributação federal para nacionais]:[Tributação municipal]])</f>
        <v>9.7799999999999998E-2</v>
      </c>
      <c r="L2748" s="14">
        <f>Tabela2[[#This Row],[importadosFederal]]/100</f>
        <v>4.2000000000000003E-2</v>
      </c>
      <c r="M2748" s="14">
        <f>Tabela2[[#This Row],[nacionalFederal]]/100</f>
        <v>5.5800000000000002E-2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5.58</v>
      </c>
      <c r="I2749">
        <v>0</v>
      </c>
      <c r="J2749">
        <v>0</v>
      </c>
      <c r="K2749" s="32">
        <f>SUM(Tabela2[[#This Row],[Tributação federal para nacionais]:[Tributação municipal]])</f>
        <v>9.7799999999999998E-2</v>
      </c>
      <c r="L2749" s="14">
        <f>Tabela2[[#This Row],[importadosFederal]]/100</f>
        <v>4.2000000000000003E-2</v>
      </c>
      <c r="M2749" s="14">
        <f>Tabela2[[#This Row],[nacionalFederal]]/100</f>
        <v>5.5800000000000002E-2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17402</v>
      </c>
      <c r="G2750">
        <v>4.2</v>
      </c>
      <c r="H2750">
        <v>9.09</v>
      </c>
      <c r="I2750">
        <v>0</v>
      </c>
      <c r="J2750">
        <v>0</v>
      </c>
      <c r="K2750" s="32">
        <f>SUM(Tabela2[[#This Row],[Tributação federal para nacionais]:[Tributação municipal]])</f>
        <v>0.13289999999999999</v>
      </c>
      <c r="L2750" s="14">
        <f>Tabela2[[#This Row],[importadosFederal]]/100</f>
        <v>4.2000000000000003E-2</v>
      </c>
      <c r="M2750" s="14">
        <f>Tabela2[[#This Row],[nacionalFederal]]/100</f>
        <v>9.0899999999999995E-2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5.58</v>
      </c>
      <c r="I2751">
        <v>0</v>
      </c>
      <c r="J2751">
        <v>0</v>
      </c>
      <c r="K2751" s="32">
        <f>SUM(Tabela2[[#This Row],[Tributação federal para nacionais]:[Tributação municipal]])</f>
        <v>9.7799999999999998E-2</v>
      </c>
      <c r="L2751" s="14">
        <f>Tabela2[[#This Row],[importadosFederal]]/100</f>
        <v>4.2000000000000003E-2</v>
      </c>
      <c r="M2751" s="14">
        <f>Tabela2[[#This Row],[nacionalFederal]]/100</f>
        <v>5.5800000000000002E-2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17403</v>
      </c>
      <c r="G2752">
        <v>4.2</v>
      </c>
      <c r="H2752">
        <v>5.58</v>
      </c>
      <c r="I2752">
        <v>0</v>
      </c>
      <c r="J2752">
        <v>0</v>
      </c>
      <c r="K2752" s="32">
        <f>SUM(Tabela2[[#This Row],[Tributação federal para nacionais]:[Tributação municipal]])</f>
        <v>9.7799999999999998E-2</v>
      </c>
      <c r="L2752" s="14">
        <f>Tabela2[[#This Row],[importadosFederal]]/100</f>
        <v>4.2000000000000003E-2</v>
      </c>
      <c r="M2752" s="14">
        <f>Tabela2[[#This Row],[nacionalFederal]]/100</f>
        <v>5.5800000000000002E-2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17404</v>
      </c>
      <c r="G2753">
        <v>4.2</v>
      </c>
      <c r="H2753">
        <v>9.09</v>
      </c>
      <c r="I2753">
        <v>0</v>
      </c>
      <c r="J2753">
        <v>0</v>
      </c>
      <c r="K2753" s="32">
        <f>SUM(Tabela2[[#This Row],[Tributação federal para nacionais]:[Tributação municipal]])</f>
        <v>0.13289999999999999</v>
      </c>
      <c r="L2753" s="14">
        <f>Tabela2[[#This Row],[importadosFederal]]/100</f>
        <v>4.2000000000000003E-2</v>
      </c>
      <c r="M2753" s="14">
        <f>Tabela2[[#This Row],[nacionalFederal]]/100</f>
        <v>9.0899999999999995E-2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17405</v>
      </c>
      <c r="G2754">
        <v>4.2</v>
      </c>
      <c r="H2754">
        <v>9.09</v>
      </c>
      <c r="I2754">
        <v>0</v>
      </c>
      <c r="J2754">
        <v>0</v>
      </c>
      <c r="K2754" s="32">
        <f>SUM(Tabela2[[#This Row],[Tributação federal para nacionais]:[Tributação municipal]])</f>
        <v>0.13289999999999999</v>
      </c>
      <c r="L2754" s="14">
        <f>Tabela2[[#This Row],[importadosFederal]]/100</f>
        <v>4.2000000000000003E-2</v>
      </c>
      <c r="M2754" s="14">
        <f>Tabela2[[#This Row],[nacionalFederal]]/100</f>
        <v>9.0899999999999995E-2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17406</v>
      </c>
      <c r="G2755">
        <v>4.2</v>
      </c>
      <c r="H2755">
        <v>9.09</v>
      </c>
      <c r="I2755">
        <v>0</v>
      </c>
      <c r="J2755">
        <v>0</v>
      </c>
      <c r="K2755" s="32">
        <f>SUM(Tabela2[[#This Row],[Tributação federal para nacionais]:[Tributação municipal]])</f>
        <v>0.13289999999999999</v>
      </c>
      <c r="L2755" s="14">
        <f>Tabela2[[#This Row],[importadosFederal]]/100</f>
        <v>4.2000000000000003E-2</v>
      </c>
      <c r="M2755" s="14">
        <f>Tabela2[[#This Row],[nacionalFederal]]/100</f>
        <v>9.0899999999999995E-2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17407</v>
      </c>
      <c r="G2756">
        <v>4.2</v>
      </c>
      <c r="H2756">
        <v>9.09</v>
      </c>
      <c r="I2756">
        <v>0</v>
      </c>
      <c r="J2756">
        <v>0</v>
      </c>
      <c r="K2756" s="32">
        <f>SUM(Tabela2[[#This Row],[Tributação federal para nacionais]:[Tributação municipal]])</f>
        <v>0.13289999999999999</v>
      </c>
      <c r="L2756" s="14">
        <f>Tabela2[[#This Row],[importadosFederal]]/100</f>
        <v>4.2000000000000003E-2</v>
      </c>
      <c r="M2756" s="14">
        <f>Tabela2[[#This Row],[nacionalFederal]]/100</f>
        <v>9.0899999999999995E-2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17408</v>
      </c>
      <c r="G2757">
        <v>4.2</v>
      </c>
      <c r="H2757">
        <v>5.58</v>
      </c>
      <c r="I2757">
        <v>0</v>
      </c>
      <c r="J2757">
        <v>0</v>
      </c>
      <c r="K2757" s="32">
        <f>SUM(Tabela2[[#This Row],[Tributação federal para nacionais]:[Tributação municipal]])</f>
        <v>9.7799999999999998E-2</v>
      </c>
      <c r="L2757" s="14">
        <f>Tabela2[[#This Row],[importadosFederal]]/100</f>
        <v>4.2000000000000003E-2</v>
      </c>
      <c r="M2757" s="14">
        <f>Tabela2[[#This Row],[nacionalFederal]]/100</f>
        <v>5.5800000000000002E-2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5.58</v>
      </c>
      <c r="I2758">
        <v>0</v>
      </c>
      <c r="J2758">
        <v>0</v>
      </c>
      <c r="K2758" s="32">
        <f>SUM(Tabela2[[#This Row],[Tributação federal para nacionais]:[Tributação municipal]])</f>
        <v>9.7799999999999998E-2</v>
      </c>
      <c r="L2758" s="14">
        <f>Tabela2[[#This Row],[importadosFederal]]/100</f>
        <v>4.2000000000000003E-2</v>
      </c>
      <c r="M2758" s="14">
        <f>Tabela2[[#This Row],[nacionalFederal]]/100</f>
        <v>5.5800000000000002E-2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5.58</v>
      </c>
      <c r="I2759">
        <v>0</v>
      </c>
      <c r="J2759">
        <v>0</v>
      </c>
      <c r="K2759" s="32">
        <f>SUM(Tabela2[[#This Row],[Tributação federal para nacionais]:[Tributação municipal]])</f>
        <v>9.7799999999999998E-2</v>
      </c>
      <c r="L2759" s="14">
        <f>Tabela2[[#This Row],[importadosFederal]]/100</f>
        <v>4.2000000000000003E-2</v>
      </c>
      <c r="M2759" s="14">
        <f>Tabela2[[#This Row],[nacionalFederal]]/100</f>
        <v>5.5800000000000002E-2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17409</v>
      </c>
      <c r="G2760">
        <v>4.2</v>
      </c>
      <c r="H2760">
        <v>5.58</v>
      </c>
      <c r="I2760">
        <v>0</v>
      </c>
      <c r="J2760">
        <v>0</v>
      </c>
      <c r="K2760" s="32">
        <f>SUM(Tabela2[[#This Row],[Tributação federal para nacionais]:[Tributação municipal]])</f>
        <v>9.7799999999999998E-2</v>
      </c>
      <c r="L2760" s="14">
        <f>Tabela2[[#This Row],[importadosFederal]]/100</f>
        <v>4.2000000000000003E-2</v>
      </c>
      <c r="M2760" s="14">
        <f>Tabela2[[#This Row],[nacionalFederal]]/100</f>
        <v>5.5800000000000002E-2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5.58</v>
      </c>
      <c r="I2761">
        <v>0</v>
      </c>
      <c r="J2761">
        <v>0</v>
      </c>
      <c r="K2761" s="32">
        <f>SUM(Tabela2[[#This Row],[Tributação federal para nacionais]:[Tributação municipal]])</f>
        <v>9.7799999999999998E-2</v>
      </c>
      <c r="L2761" s="14">
        <f>Tabela2[[#This Row],[importadosFederal]]/100</f>
        <v>4.2000000000000003E-2</v>
      </c>
      <c r="M2761" s="14">
        <f>Tabela2[[#This Row],[nacionalFederal]]/100</f>
        <v>5.5800000000000002E-2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17410</v>
      </c>
      <c r="G2762">
        <v>4.2</v>
      </c>
      <c r="H2762">
        <v>9.09</v>
      </c>
      <c r="I2762">
        <v>0</v>
      </c>
      <c r="J2762">
        <v>0</v>
      </c>
      <c r="K2762" s="32">
        <f>SUM(Tabela2[[#This Row],[Tributação federal para nacionais]:[Tributação municipal]])</f>
        <v>0.13289999999999999</v>
      </c>
      <c r="L2762" s="14">
        <f>Tabela2[[#This Row],[importadosFederal]]/100</f>
        <v>4.2000000000000003E-2</v>
      </c>
      <c r="M2762" s="14">
        <f>Tabela2[[#This Row],[nacionalFederal]]/100</f>
        <v>9.0899999999999995E-2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5.58</v>
      </c>
      <c r="I2763">
        <v>0</v>
      </c>
      <c r="J2763">
        <v>0</v>
      </c>
      <c r="K2763" s="32">
        <f>SUM(Tabela2[[#This Row],[Tributação federal para nacionais]:[Tributação municipal]])</f>
        <v>9.7799999999999998E-2</v>
      </c>
      <c r="L2763" s="14">
        <f>Tabela2[[#This Row],[importadosFederal]]/100</f>
        <v>4.2000000000000003E-2</v>
      </c>
      <c r="M2763" s="14">
        <f>Tabela2[[#This Row],[nacionalFederal]]/100</f>
        <v>5.5800000000000002E-2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17411</v>
      </c>
      <c r="G2764">
        <v>4.2</v>
      </c>
      <c r="H2764">
        <v>9.09</v>
      </c>
      <c r="I2764">
        <v>0</v>
      </c>
      <c r="J2764">
        <v>0</v>
      </c>
      <c r="K2764" s="32">
        <f>SUM(Tabela2[[#This Row],[Tributação federal para nacionais]:[Tributação municipal]])</f>
        <v>0.13289999999999999</v>
      </c>
      <c r="L2764" s="14">
        <f>Tabela2[[#This Row],[importadosFederal]]/100</f>
        <v>4.2000000000000003E-2</v>
      </c>
      <c r="M2764" s="14">
        <f>Tabela2[[#This Row],[nacionalFederal]]/100</f>
        <v>9.0899999999999995E-2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17412</v>
      </c>
      <c r="G2765">
        <v>4.2</v>
      </c>
      <c r="H2765">
        <v>5.58</v>
      </c>
      <c r="I2765">
        <v>0</v>
      </c>
      <c r="J2765">
        <v>0</v>
      </c>
      <c r="K2765" s="32">
        <f>SUM(Tabela2[[#This Row],[Tributação federal para nacionais]:[Tributação municipal]])</f>
        <v>9.7799999999999998E-2</v>
      </c>
      <c r="L2765" s="14">
        <f>Tabela2[[#This Row],[importadosFederal]]/100</f>
        <v>4.2000000000000003E-2</v>
      </c>
      <c r="M2765" s="14">
        <f>Tabela2[[#This Row],[nacionalFederal]]/100</f>
        <v>5.5800000000000002E-2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5.58</v>
      </c>
      <c r="I2766">
        <v>0</v>
      </c>
      <c r="J2766">
        <v>0</v>
      </c>
      <c r="K2766" s="32">
        <f>SUM(Tabela2[[#This Row],[Tributação federal para nacionais]:[Tributação municipal]])</f>
        <v>9.7799999999999998E-2</v>
      </c>
      <c r="L2766" s="14">
        <f>Tabela2[[#This Row],[importadosFederal]]/100</f>
        <v>4.2000000000000003E-2</v>
      </c>
      <c r="M2766" s="14">
        <f>Tabela2[[#This Row],[nacionalFederal]]/100</f>
        <v>5.5800000000000002E-2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5.58</v>
      </c>
      <c r="I2767">
        <v>0</v>
      </c>
      <c r="J2767">
        <v>0</v>
      </c>
      <c r="K2767" s="32">
        <f>SUM(Tabela2[[#This Row],[Tributação federal para nacionais]:[Tributação municipal]])</f>
        <v>9.7799999999999998E-2</v>
      </c>
      <c r="L2767" s="14">
        <f>Tabela2[[#This Row],[importadosFederal]]/100</f>
        <v>4.2000000000000003E-2</v>
      </c>
      <c r="M2767" s="14">
        <f>Tabela2[[#This Row],[nacionalFederal]]/100</f>
        <v>5.5800000000000002E-2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9.7100000000000009</v>
      </c>
      <c r="I2768">
        <v>0</v>
      </c>
      <c r="J2768">
        <v>0</v>
      </c>
      <c r="K2768" s="32">
        <f>SUM(Tabela2[[#This Row],[Tributação federal para nacionais]:[Tributação municipal]])</f>
        <v>0.1391</v>
      </c>
      <c r="L2768" s="14">
        <f>Tabela2[[#This Row],[importadosFederal]]/100</f>
        <v>4.2000000000000003E-2</v>
      </c>
      <c r="M2768" s="14">
        <f>Tabela2[[#This Row],[nacionalFederal]]/100</f>
        <v>9.7100000000000006E-2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9.7100000000000009</v>
      </c>
      <c r="I2769">
        <v>0</v>
      </c>
      <c r="J2769">
        <v>0</v>
      </c>
      <c r="K2769" s="32">
        <f>SUM(Tabela2[[#This Row],[Tributação federal para nacionais]:[Tributação municipal]])</f>
        <v>0.1391</v>
      </c>
      <c r="L2769" s="14">
        <f>Tabela2[[#This Row],[importadosFederal]]/100</f>
        <v>4.2000000000000003E-2</v>
      </c>
      <c r="M2769" s="14">
        <f>Tabela2[[#This Row],[nacionalFederal]]/100</f>
        <v>9.7100000000000006E-2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9.7100000000000009</v>
      </c>
      <c r="I2770">
        <v>0</v>
      </c>
      <c r="J2770">
        <v>0</v>
      </c>
      <c r="K2770" s="32">
        <f>SUM(Tabela2[[#This Row],[Tributação federal para nacionais]:[Tributação municipal]])</f>
        <v>0.1391</v>
      </c>
      <c r="L2770" s="14">
        <f>Tabela2[[#This Row],[importadosFederal]]/100</f>
        <v>4.2000000000000003E-2</v>
      </c>
      <c r="M2770" s="14">
        <f>Tabela2[[#This Row],[nacionalFederal]]/100</f>
        <v>9.7100000000000006E-2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9.7100000000000009</v>
      </c>
      <c r="I2771">
        <v>0</v>
      </c>
      <c r="J2771">
        <v>0</v>
      </c>
      <c r="K2771" s="32">
        <f>SUM(Tabela2[[#This Row],[Tributação federal para nacionais]:[Tributação municipal]])</f>
        <v>0.1391</v>
      </c>
      <c r="L2771" s="14">
        <f>Tabela2[[#This Row],[importadosFederal]]/100</f>
        <v>4.2000000000000003E-2</v>
      </c>
      <c r="M2771" s="14">
        <f>Tabela2[[#This Row],[nacionalFederal]]/100</f>
        <v>9.7100000000000006E-2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17413</v>
      </c>
      <c r="G2772">
        <v>4.2</v>
      </c>
      <c r="H2772">
        <v>5.58</v>
      </c>
      <c r="I2772">
        <v>0</v>
      </c>
      <c r="J2772">
        <v>0</v>
      </c>
      <c r="K2772" s="32">
        <f>SUM(Tabela2[[#This Row],[Tributação federal para nacionais]:[Tributação municipal]])</f>
        <v>9.7799999999999998E-2</v>
      </c>
      <c r="L2772" s="14">
        <f>Tabela2[[#This Row],[importadosFederal]]/100</f>
        <v>4.2000000000000003E-2</v>
      </c>
      <c r="M2772" s="14">
        <f>Tabela2[[#This Row],[nacionalFederal]]/100</f>
        <v>5.5800000000000002E-2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5.58</v>
      </c>
      <c r="I2773">
        <v>0</v>
      </c>
      <c r="J2773">
        <v>0</v>
      </c>
      <c r="K2773" s="32">
        <f>SUM(Tabela2[[#This Row],[Tributação federal para nacionais]:[Tributação municipal]])</f>
        <v>9.7799999999999998E-2</v>
      </c>
      <c r="L2773" s="14">
        <f>Tabela2[[#This Row],[importadosFederal]]/100</f>
        <v>4.2000000000000003E-2</v>
      </c>
      <c r="M2773" s="14">
        <f>Tabela2[[#This Row],[nacionalFederal]]/100</f>
        <v>5.5800000000000002E-2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9.7100000000000009</v>
      </c>
      <c r="I2774">
        <v>0</v>
      </c>
      <c r="J2774">
        <v>0</v>
      </c>
      <c r="K2774" s="32">
        <f>SUM(Tabela2[[#This Row],[Tributação federal para nacionais]:[Tributação municipal]])</f>
        <v>0.1391</v>
      </c>
      <c r="L2774" s="14">
        <f>Tabela2[[#This Row],[importadosFederal]]/100</f>
        <v>4.2000000000000003E-2</v>
      </c>
      <c r="M2774" s="14">
        <f>Tabela2[[#This Row],[nacionalFederal]]/100</f>
        <v>9.7100000000000006E-2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9.7100000000000009</v>
      </c>
      <c r="I2775">
        <v>0</v>
      </c>
      <c r="J2775">
        <v>0</v>
      </c>
      <c r="K2775" s="32">
        <f>SUM(Tabela2[[#This Row],[Tributação federal para nacionais]:[Tributação municipal]])</f>
        <v>0.1391</v>
      </c>
      <c r="L2775" s="14">
        <f>Tabela2[[#This Row],[importadosFederal]]/100</f>
        <v>4.2000000000000003E-2</v>
      </c>
      <c r="M2775" s="14">
        <f>Tabela2[[#This Row],[nacionalFederal]]/100</f>
        <v>9.7100000000000006E-2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5.58</v>
      </c>
      <c r="I2776">
        <v>0</v>
      </c>
      <c r="J2776">
        <v>0</v>
      </c>
      <c r="K2776" s="32">
        <f>SUM(Tabela2[[#This Row],[Tributação federal para nacionais]:[Tributação municipal]])</f>
        <v>9.7799999999999998E-2</v>
      </c>
      <c r="L2776" s="14">
        <f>Tabela2[[#This Row],[importadosFederal]]/100</f>
        <v>4.2000000000000003E-2</v>
      </c>
      <c r="M2776" s="14">
        <f>Tabela2[[#This Row],[nacionalFederal]]/100</f>
        <v>5.5800000000000002E-2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9.7100000000000009</v>
      </c>
      <c r="I2777">
        <v>0</v>
      </c>
      <c r="J2777">
        <v>0</v>
      </c>
      <c r="K2777" s="32">
        <f>SUM(Tabela2[[#This Row],[Tributação federal para nacionais]:[Tributação municipal]])</f>
        <v>0.1391</v>
      </c>
      <c r="L2777" s="14">
        <f>Tabela2[[#This Row],[importadosFederal]]/100</f>
        <v>4.2000000000000003E-2</v>
      </c>
      <c r="M2777" s="14">
        <f>Tabela2[[#This Row],[nacionalFederal]]/100</f>
        <v>9.7100000000000006E-2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5.58</v>
      </c>
      <c r="I2778">
        <v>0</v>
      </c>
      <c r="J2778">
        <v>0</v>
      </c>
      <c r="K2778" s="32">
        <f>SUM(Tabela2[[#This Row],[Tributação federal para nacionais]:[Tributação municipal]])</f>
        <v>9.7799999999999998E-2</v>
      </c>
      <c r="L2778" s="14">
        <f>Tabela2[[#This Row],[importadosFederal]]/100</f>
        <v>4.2000000000000003E-2</v>
      </c>
      <c r="M2778" s="14">
        <f>Tabela2[[#This Row],[nacionalFederal]]/100</f>
        <v>5.5800000000000002E-2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5.58</v>
      </c>
      <c r="I2779">
        <v>0</v>
      </c>
      <c r="J2779">
        <v>0</v>
      </c>
      <c r="K2779" s="32">
        <f>SUM(Tabela2[[#This Row],[Tributação federal para nacionais]:[Tributação municipal]])</f>
        <v>9.7799999999999998E-2</v>
      </c>
      <c r="L2779" s="14">
        <f>Tabela2[[#This Row],[importadosFederal]]/100</f>
        <v>4.2000000000000003E-2</v>
      </c>
      <c r="M2779" s="14">
        <f>Tabela2[[#This Row],[nacionalFederal]]/100</f>
        <v>5.5800000000000002E-2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5.58</v>
      </c>
      <c r="I2780">
        <v>0</v>
      </c>
      <c r="J2780">
        <v>0</v>
      </c>
      <c r="K2780" s="32">
        <f>SUM(Tabela2[[#This Row],[Tributação federal para nacionais]:[Tributação municipal]])</f>
        <v>9.7799999999999998E-2</v>
      </c>
      <c r="L2780" s="14">
        <f>Tabela2[[#This Row],[importadosFederal]]/100</f>
        <v>4.2000000000000003E-2</v>
      </c>
      <c r="M2780" s="14">
        <f>Tabela2[[#This Row],[nacionalFederal]]/100</f>
        <v>5.5800000000000002E-2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5.58</v>
      </c>
      <c r="I2781">
        <v>0</v>
      </c>
      <c r="J2781">
        <v>0</v>
      </c>
      <c r="K2781" s="32">
        <f>SUM(Tabela2[[#This Row],[Tributação federal para nacionais]:[Tributação municipal]])</f>
        <v>9.7799999999999998E-2</v>
      </c>
      <c r="L2781" s="14">
        <f>Tabela2[[#This Row],[importadosFederal]]/100</f>
        <v>4.2000000000000003E-2</v>
      </c>
      <c r="M2781" s="14">
        <f>Tabela2[[#This Row],[nacionalFederal]]/100</f>
        <v>5.5800000000000002E-2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5.58</v>
      </c>
      <c r="I2782">
        <v>0</v>
      </c>
      <c r="J2782">
        <v>0</v>
      </c>
      <c r="K2782" s="32">
        <f>SUM(Tabela2[[#This Row],[Tributação federal para nacionais]:[Tributação municipal]])</f>
        <v>9.7799999999999998E-2</v>
      </c>
      <c r="L2782" s="14">
        <f>Tabela2[[#This Row],[importadosFederal]]/100</f>
        <v>4.2000000000000003E-2</v>
      </c>
      <c r="M2782" s="14">
        <f>Tabela2[[#This Row],[nacionalFederal]]/100</f>
        <v>5.5800000000000002E-2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5.58</v>
      </c>
      <c r="I2783">
        <v>0</v>
      </c>
      <c r="J2783">
        <v>0</v>
      </c>
      <c r="K2783" s="32">
        <f>SUM(Tabela2[[#This Row],[Tributação federal para nacionais]:[Tributação municipal]])</f>
        <v>9.7799999999999998E-2</v>
      </c>
      <c r="L2783" s="14">
        <f>Tabela2[[#This Row],[importadosFederal]]/100</f>
        <v>4.2000000000000003E-2</v>
      </c>
      <c r="M2783" s="14">
        <f>Tabela2[[#This Row],[nacionalFederal]]/100</f>
        <v>5.5800000000000002E-2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5.58</v>
      </c>
      <c r="I2784">
        <v>0</v>
      </c>
      <c r="J2784">
        <v>0</v>
      </c>
      <c r="K2784" s="32">
        <f>SUM(Tabela2[[#This Row],[Tributação federal para nacionais]:[Tributação municipal]])</f>
        <v>9.7799999999999998E-2</v>
      </c>
      <c r="L2784" s="14">
        <f>Tabela2[[#This Row],[importadosFederal]]/100</f>
        <v>4.2000000000000003E-2</v>
      </c>
      <c r="M2784" s="14">
        <f>Tabela2[[#This Row],[nacionalFederal]]/100</f>
        <v>5.5800000000000002E-2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5.58</v>
      </c>
      <c r="I2785">
        <v>0</v>
      </c>
      <c r="J2785">
        <v>0</v>
      </c>
      <c r="K2785" s="32">
        <f>SUM(Tabela2[[#This Row],[Tributação federal para nacionais]:[Tributação municipal]])</f>
        <v>9.7799999999999998E-2</v>
      </c>
      <c r="L2785" s="14">
        <f>Tabela2[[#This Row],[importadosFederal]]/100</f>
        <v>4.2000000000000003E-2</v>
      </c>
      <c r="M2785" s="14">
        <f>Tabela2[[#This Row],[nacionalFederal]]/100</f>
        <v>5.5800000000000002E-2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5.58</v>
      </c>
      <c r="I2786">
        <v>0</v>
      </c>
      <c r="J2786">
        <v>0</v>
      </c>
      <c r="K2786" s="32">
        <f>SUM(Tabela2[[#This Row],[Tributação federal para nacionais]:[Tributação municipal]])</f>
        <v>9.7799999999999998E-2</v>
      </c>
      <c r="L2786" s="14">
        <f>Tabela2[[#This Row],[importadosFederal]]/100</f>
        <v>4.2000000000000003E-2</v>
      </c>
      <c r="M2786" s="14">
        <f>Tabela2[[#This Row],[nacionalFederal]]/100</f>
        <v>5.5800000000000002E-2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5.58</v>
      </c>
      <c r="I2787">
        <v>0</v>
      </c>
      <c r="J2787">
        <v>0</v>
      </c>
      <c r="K2787" s="32">
        <f>SUM(Tabela2[[#This Row],[Tributação federal para nacionais]:[Tributação municipal]])</f>
        <v>9.7799999999999998E-2</v>
      </c>
      <c r="L2787" s="14">
        <f>Tabela2[[#This Row],[importadosFederal]]/100</f>
        <v>4.2000000000000003E-2</v>
      </c>
      <c r="M2787" s="14">
        <f>Tabela2[[#This Row],[nacionalFederal]]/100</f>
        <v>5.5800000000000002E-2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5.58</v>
      </c>
      <c r="I2788">
        <v>0</v>
      </c>
      <c r="J2788">
        <v>0</v>
      </c>
      <c r="K2788" s="32">
        <f>SUM(Tabela2[[#This Row],[Tributação federal para nacionais]:[Tributação municipal]])</f>
        <v>9.7799999999999998E-2</v>
      </c>
      <c r="L2788" s="14">
        <f>Tabela2[[#This Row],[importadosFederal]]/100</f>
        <v>4.2000000000000003E-2</v>
      </c>
      <c r="M2788" s="14">
        <f>Tabela2[[#This Row],[nacionalFederal]]/100</f>
        <v>5.5800000000000002E-2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5.58</v>
      </c>
      <c r="I2789">
        <v>0</v>
      </c>
      <c r="J2789">
        <v>0</v>
      </c>
      <c r="K2789" s="32">
        <f>SUM(Tabela2[[#This Row],[Tributação federal para nacionais]:[Tributação municipal]])</f>
        <v>9.7799999999999998E-2</v>
      </c>
      <c r="L2789" s="14">
        <f>Tabela2[[#This Row],[importadosFederal]]/100</f>
        <v>4.2000000000000003E-2</v>
      </c>
      <c r="M2789" s="14">
        <f>Tabela2[[#This Row],[nacionalFederal]]/100</f>
        <v>5.5800000000000002E-2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5.58</v>
      </c>
      <c r="I2790">
        <v>0</v>
      </c>
      <c r="J2790">
        <v>0</v>
      </c>
      <c r="K2790" s="32">
        <f>SUM(Tabela2[[#This Row],[Tributação federal para nacionais]:[Tributação municipal]])</f>
        <v>9.7799999999999998E-2</v>
      </c>
      <c r="L2790" s="14">
        <f>Tabela2[[#This Row],[importadosFederal]]/100</f>
        <v>4.2000000000000003E-2</v>
      </c>
      <c r="M2790" s="14">
        <f>Tabela2[[#This Row],[nacionalFederal]]/100</f>
        <v>5.5800000000000002E-2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17414</v>
      </c>
      <c r="G2791">
        <v>4.2</v>
      </c>
      <c r="H2791">
        <v>9.7100000000000009</v>
      </c>
      <c r="I2791">
        <v>0</v>
      </c>
      <c r="J2791">
        <v>0</v>
      </c>
      <c r="K2791" s="32">
        <f>SUM(Tabela2[[#This Row],[Tributação federal para nacionais]:[Tributação municipal]])</f>
        <v>0.1391</v>
      </c>
      <c r="L2791" s="14">
        <f>Tabela2[[#This Row],[importadosFederal]]/100</f>
        <v>4.2000000000000003E-2</v>
      </c>
      <c r="M2791" s="14">
        <f>Tabela2[[#This Row],[nacionalFederal]]/100</f>
        <v>9.7100000000000006E-2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9.7100000000000009</v>
      </c>
      <c r="I2792">
        <v>0</v>
      </c>
      <c r="J2792">
        <v>0</v>
      </c>
      <c r="K2792" s="32">
        <f>SUM(Tabela2[[#This Row],[Tributação federal para nacionais]:[Tributação municipal]])</f>
        <v>0.1391</v>
      </c>
      <c r="L2792" s="14">
        <f>Tabela2[[#This Row],[importadosFederal]]/100</f>
        <v>4.2000000000000003E-2</v>
      </c>
      <c r="M2792" s="14">
        <f>Tabela2[[#This Row],[nacionalFederal]]/100</f>
        <v>9.7100000000000006E-2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9.7100000000000009</v>
      </c>
      <c r="I2793">
        <v>0</v>
      </c>
      <c r="J2793">
        <v>0</v>
      </c>
      <c r="K2793" s="32">
        <f>SUM(Tabela2[[#This Row],[Tributação federal para nacionais]:[Tributação municipal]])</f>
        <v>0.1391</v>
      </c>
      <c r="L2793" s="14">
        <f>Tabela2[[#This Row],[importadosFederal]]/100</f>
        <v>4.2000000000000003E-2</v>
      </c>
      <c r="M2793" s="14">
        <f>Tabela2[[#This Row],[nacionalFederal]]/100</f>
        <v>9.7100000000000006E-2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5.58</v>
      </c>
      <c r="I2794">
        <v>0</v>
      </c>
      <c r="J2794">
        <v>0</v>
      </c>
      <c r="K2794" s="32">
        <f>SUM(Tabela2[[#This Row],[Tributação federal para nacionais]:[Tributação municipal]])</f>
        <v>9.7799999999999998E-2</v>
      </c>
      <c r="L2794" s="14">
        <f>Tabela2[[#This Row],[importadosFederal]]/100</f>
        <v>4.2000000000000003E-2</v>
      </c>
      <c r="M2794" s="14">
        <f>Tabela2[[#This Row],[nacionalFederal]]/100</f>
        <v>5.5800000000000002E-2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5.58</v>
      </c>
      <c r="I2795">
        <v>0</v>
      </c>
      <c r="J2795">
        <v>0</v>
      </c>
      <c r="K2795" s="32">
        <f>SUM(Tabela2[[#This Row],[Tributação federal para nacionais]:[Tributação municipal]])</f>
        <v>9.7799999999999998E-2</v>
      </c>
      <c r="L2795" s="14">
        <f>Tabela2[[#This Row],[importadosFederal]]/100</f>
        <v>4.2000000000000003E-2</v>
      </c>
      <c r="M2795" s="14">
        <f>Tabela2[[#This Row],[nacionalFederal]]/100</f>
        <v>5.5800000000000002E-2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5.58</v>
      </c>
      <c r="I2796">
        <v>0</v>
      </c>
      <c r="J2796">
        <v>0</v>
      </c>
      <c r="K2796" s="32">
        <f>SUM(Tabela2[[#This Row],[Tributação federal para nacionais]:[Tributação municipal]])</f>
        <v>9.7799999999999998E-2</v>
      </c>
      <c r="L2796" s="14">
        <f>Tabela2[[#This Row],[importadosFederal]]/100</f>
        <v>4.2000000000000003E-2</v>
      </c>
      <c r="M2796" s="14">
        <f>Tabela2[[#This Row],[nacionalFederal]]/100</f>
        <v>5.5800000000000002E-2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5.58</v>
      </c>
      <c r="I2797">
        <v>0</v>
      </c>
      <c r="J2797">
        <v>0</v>
      </c>
      <c r="K2797" s="32">
        <f>SUM(Tabela2[[#This Row],[Tributação federal para nacionais]:[Tributação municipal]])</f>
        <v>9.7799999999999998E-2</v>
      </c>
      <c r="L2797" s="14">
        <f>Tabela2[[#This Row],[importadosFederal]]/100</f>
        <v>4.2000000000000003E-2</v>
      </c>
      <c r="M2797" s="14">
        <f>Tabela2[[#This Row],[nacionalFederal]]/100</f>
        <v>5.5800000000000002E-2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5.58</v>
      </c>
      <c r="I2798">
        <v>0</v>
      </c>
      <c r="J2798">
        <v>0</v>
      </c>
      <c r="K2798" s="32">
        <f>SUM(Tabela2[[#This Row],[Tributação federal para nacionais]:[Tributação municipal]])</f>
        <v>9.7799999999999998E-2</v>
      </c>
      <c r="L2798" s="14">
        <f>Tabela2[[#This Row],[importadosFederal]]/100</f>
        <v>4.2000000000000003E-2</v>
      </c>
      <c r="M2798" s="14">
        <f>Tabela2[[#This Row],[nacionalFederal]]/100</f>
        <v>5.5800000000000002E-2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5.58</v>
      </c>
      <c r="I2799">
        <v>0</v>
      </c>
      <c r="J2799">
        <v>0</v>
      </c>
      <c r="K2799" s="32">
        <f>SUM(Tabela2[[#This Row],[Tributação federal para nacionais]:[Tributação municipal]])</f>
        <v>9.7799999999999998E-2</v>
      </c>
      <c r="L2799" s="14">
        <f>Tabela2[[#This Row],[importadosFederal]]/100</f>
        <v>4.2000000000000003E-2</v>
      </c>
      <c r="M2799" s="14">
        <f>Tabela2[[#This Row],[nacionalFederal]]/100</f>
        <v>5.5800000000000002E-2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9.7100000000000009</v>
      </c>
      <c r="I2800">
        <v>0</v>
      </c>
      <c r="J2800">
        <v>0</v>
      </c>
      <c r="K2800" s="32">
        <f>SUM(Tabela2[[#This Row],[Tributação federal para nacionais]:[Tributação municipal]])</f>
        <v>0.1391</v>
      </c>
      <c r="L2800" s="14">
        <f>Tabela2[[#This Row],[importadosFederal]]/100</f>
        <v>4.2000000000000003E-2</v>
      </c>
      <c r="M2800" s="14">
        <f>Tabela2[[#This Row],[nacionalFederal]]/100</f>
        <v>9.7100000000000006E-2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5.58</v>
      </c>
      <c r="I2801">
        <v>0</v>
      </c>
      <c r="J2801">
        <v>0</v>
      </c>
      <c r="K2801" s="32">
        <f>SUM(Tabela2[[#This Row],[Tributação federal para nacionais]:[Tributação municipal]])</f>
        <v>9.7799999999999998E-2</v>
      </c>
      <c r="L2801" s="14">
        <f>Tabela2[[#This Row],[importadosFederal]]/100</f>
        <v>4.2000000000000003E-2</v>
      </c>
      <c r="M2801" s="14">
        <f>Tabela2[[#This Row],[nacionalFederal]]/100</f>
        <v>5.5800000000000002E-2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5.58</v>
      </c>
      <c r="I2802">
        <v>0</v>
      </c>
      <c r="J2802">
        <v>0</v>
      </c>
      <c r="K2802" s="32">
        <f>SUM(Tabela2[[#This Row],[Tributação federal para nacionais]:[Tributação municipal]])</f>
        <v>9.7799999999999998E-2</v>
      </c>
      <c r="L2802" s="14">
        <f>Tabela2[[#This Row],[importadosFederal]]/100</f>
        <v>4.2000000000000003E-2</v>
      </c>
      <c r="M2802" s="14">
        <f>Tabela2[[#This Row],[nacionalFederal]]/100</f>
        <v>5.5800000000000002E-2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5.58</v>
      </c>
      <c r="I2803">
        <v>0</v>
      </c>
      <c r="J2803">
        <v>0</v>
      </c>
      <c r="K2803" s="32">
        <f>SUM(Tabela2[[#This Row],[Tributação federal para nacionais]:[Tributação municipal]])</f>
        <v>9.7799999999999998E-2</v>
      </c>
      <c r="L2803" s="14">
        <f>Tabela2[[#This Row],[importadosFederal]]/100</f>
        <v>4.2000000000000003E-2</v>
      </c>
      <c r="M2803" s="14">
        <f>Tabela2[[#This Row],[nacionalFederal]]/100</f>
        <v>5.5800000000000002E-2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5.58</v>
      </c>
      <c r="I2804">
        <v>0</v>
      </c>
      <c r="J2804">
        <v>0</v>
      </c>
      <c r="K2804" s="32">
        <f>SUM(Tabela2[[#This Row],[Tributação federal para nacionais]:[Tributação municipal]])</f>
        <v>9.7799999999999998E-2</v>
      </c>
      <c r="L2804" s="14">
        <f>Tabela2[[#This Row],[importadosFederal]]/100</f>
        <v>4.2000000000000003E-2</v>
      </c>
      <c r="M2804" s="14">
        <f>Tabela2[[#This Row],[nacionalFederal]]/100</f>
        <v>5.5800000000000002E-2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9.09</v>
      </c>
      <c r="I2805">
        <v>0</v>
      </c>
      <c r="J2805">
        <v>0</v>
      </c>
      <c r="K2805" s="32">
        <f>SUM(Tabela2[[#This Row],[Tributação federal para nacionais]:[Tributação municipal]])</f>
        <v>0.13289999999999999</v>
      </c>
      <c r="L2805" s="14">
        <f>Tabela2[[#This Row],[importadosFederal]]/100</f>
        <v>4.2000000000000003E-2</v>
      </c>
      <c r="M2805" s="14">
        <f>Tabela2[[#This Row],[nacionalFederal]]/100</f>
        <v>9.0899999999999995E-2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5.58</v>
      </c>
      <c r="I2806">
        <v>0</v>
      </c>
      <c r="J2806">
        <v>0</v>
      </c>
      <c r="K2806" s="32">
        <f>SUM(Tabela2[[#This Row],[Tributação federal para nacionais]:[Tributação municipal]])</f>
        <v>9.7799999999999998E-2</v>
      </c>
      <c r="L2806" s="14">
        <f>Tabela2[[#This Row],[importadosFederal]]/100</f>
        <v>4.2000000000000003E-2</v>
      </c>
      <c r="M2806" s="14">
        <f>Tabela2[[#This Row],[nacionalFederal]]/100</f>
        <v>5.5800000000000002E-2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5.58</v>
      </c>
      <c r="I2807">
        <v>0</v>
      </c>
      <c r="J2807">
        <v>0</v>
      </c>
      <c r="K2807" s="32">
        <f>SUM(Tabela2[[#This Row],[Tributação federal para nacionais]:[Tributação municipal]])</f>
        <v>9.7799999999999998E-2</v>
      </c>
      <c r="L2807" s="14">
        <f>Tabela2[[#This Row],[importadosFederal]]/100</f>
        <v>4.2000000000000003E-2</v>
      </c>
      <c r="M2807" s="14">
        <f>Tabela2[[#This Row],[nacionalFederal]]/100</f>
        <v>5.5800000000000002E-2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9.09</v>
      </c>
      <c r="I2808">
        <v>0</v>
      </c>
      <c r="J2808">
        <v>0</v>
      </c>
      <c r="K2808" s="32">
        <f>SUM(Tabela2[[#This Row],[Tributação federal para nacionais]:[Tributação municipal]])</f>
        <v>0.13289999999999999</v>
      </c>
      <c r="L2808" s="14">
        <f>Tabela2[[#This Row],[importadosFederal]]/100</f>
        <v>4.2000000000000003E-2</v>
      </c>
      <c r="M2808" s="14">
        <f>Tabela2[[#This Row],[nacionalFederal]]/100</f>
        <v>9.0899999999999995E-2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9.09</v>
      </c>
      <c r="I2809">
        <v>0</v>
      </c>
      <c r="J2809">
        <v>0</v>
      </c>
      <c r="K2809" s="32">
        <f>SUM(Tabela2[[#This Row],[Tributação federal para nacionais]:[Tributação municipal]])</f>
        <v>0.13289999999999999</v>
      </c>
      <c r="L2809" s="14">
        <f>Tabela2[[#This Row],[importadosFederal]]/100</f>
        <v>4.2000000000000003E-2</v>
      </c>
      <c r="M2809" s="14">
        <f>Tabela2[[#This Row],[nacionalFederal]]/100</f>
        <v>9.0899999999999995E-2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5.58</v>
      </c>
      <c r="I2810">
        <v>0</v>
      </c>
      <c r="J2810">
        <v>0</v>
      </c>
      <c r="K2810" s="32">
        <f>SUM(Tabela2[[#This Row],[Tributação federal para nacionais]:[Tributação municipal]])</f>
        <v>9.7799999999999998E-2</v>
      </c>
      <c r="L2810" s="14">
        <f>Tabela2[[#This Row],[importadosFederal]]/100</f>
        <v>4.2000000000000003E-2</v>
      </c>
      <c r="M2810" s="14">
        <f>Tabela2[[#This Row],[nacionalFederal]]/100</f>
        <v>5.5800000000000002E-2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7.76</v>
      </c>
      <c r="I2811">
        <v>0</v>
      </c>
      <c r="J2811">
        <v>0</v>
      </c>
      <c r="K2811" s="32">
        <f>SUM(Tabela2[[#This Row],[Tributação federal para nacionais]:[Tributação municipal]])</f>
        <v>0.11960000000000001</v>
      </c>
      <c r="L2811" s="14">
        <f>Tabela2[[#This Row],[importadosFederal]]/100</f>
        <v>4.2000000000000003E-2</v>
      </c>
      <c r="M2811" s="14">
        <f>Tabela2[[#This Row],[nacionalFederal]]/100</f>
        <v>7.7600000000000002E-2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5.58</v>
      </c>
      <c r="I2812">
        <v>0</v>
      </c>
      <c r="J2812">
        <v>0</v>
      </c>
      <c r="K2812" s="32">
        <f>SUM(Tabela2[[#This Row],[Tributação federal para nacionais]:[Tributação municipal]])</f>
        <v>9.7799999999999998E-2</v>
      </c>
      <c r="L2812" s="14">
        <f>Tabela2[[#This Row],[importadosFederal]]/100</f>
        <v>4.2000000000000003E-2</v>
      </c>
      <c r="M2812" s="14">
        <f>Tabela2[[#This Row],[nacionalFederal]]/100</f>
        <v>5.5800000000000002E-2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5.58</v>
      </c>
      <c r="I2813">
        <v>0</v>
      </c>
      <c r="J2813">
        <v>0</v>
      </c>
      <c r="K2813" s="32">
        <f>SUM(Tabela2[[#This Row],[Tributação federal para nacionais]:[Tributação municipal]])</f>
        <v>9.7799999999999998E-2</v>
      </c>
      <c r="L2813" s="14">
        <f>Tabela2[[#This Row],[importadosFederal]]/100</f>
        <v>4.2000000000000003E-2</v>
      </c>
      <c r="M2813" s="14">
        <f>Tabela2[[#This Row],[nacionalFederal]]/100</f>
        <v>5.5800000000000002E-2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5.58</v>
      </c>
      <c r="I2814">
        <v>0</v>
      </c>
      <c r="J2814">
        <v>0</v>
      </c>
      <c r="K2814" s="32">
        <f>SUM(Tabela2[[#This Row],[Tributação federal para nacionais]:[Tributação municipal]])</f>
        <v>9.7799999999999998E-2</v>
      </c>
      <c r="L2814" s="14">
        <f>Tabela2[[#This Row],[importadosFederal]]/100</f>
        <v>4.2000000000000003E-2</v>
      </c>
      <c r="M2814" s="14">
        <f>Tabela2[[#This Row],[nacionalFederal]]/100</f>
        <v>5.5800000000000002E-2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5.58</v>
      </c>
      <c r="I2815">
        <v>0</v>
      </c>
      <c r="J2815">
        <v>0</v>
      </c>
      <c r="K2815" s="32">
        <f>SUM(Tabela2[[#This Row],[Tributação federal para nacionais]:[Tributação municipal]])</f>
        <v>9.7799999999999998E-2</v>
      </c>
      <c r="L2815" s="14">
        <f>Tabela2[[#This Row],[importadosFederal]]/100</f>
        <v>4.2000000000000003E-2</v>
      </c>
      <c r="M2815" s="14">
        <f>Tabela2[[#This Row],[nacionalFederal]]/100</f>
        <v>5.5800000000000002E-2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17415</v>
      </c>
      <c r="G2816">
        <v>4.2</v>
      </c>
      <c r="H2816">
        <v>9.09</v>
      </c>
      <c r="I2816">
        <v>0</v>
      </c>
      <c r="J2816">
        <v>0</v>
      </c>
      <c r="K2816" s="32">
        <f>SUM(Tabela2[[#This Row],[Tributação federal para nacionais]:[Tributação municipal]])</f>
        <v>0.13289999999999999</v>
      </c>
      <c r="L2816" s="14">
        <f>Tabela2[[#This Row],[importadosFederal]]/100</f>
        <v>4.2000000000000003E-2</v>
      </c>
      <c r="M2816" s="14">
        <f>Tabela2[[#This Row],[nacionalFederal]]/100</f>
        <v>9.0899999999999995E-2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5.58</v>
      </c>
      <c r="I2817">
        <v>0</v>
      </c>
      <c r="J2817">
        <v>0</v>
      </c>
      <c r="K2817" s="32">
        <f>SUM(Tabela2[[#This Row],[Tributação federal para nacionais]:[Tributação municipal]])</f>
        <v>9.7799999999999998E-2</v>
      </c>
      <c r="L2817" s="14">
        <f>Tabela2[[#This Row],[importadosFederal]]/100</f>
        <v>4.2000000000000003E-2</v>
      </c>
      <c r="M2817" s="14">
        <f>Tabela2[[#This Row],[nacionalFederal]]/100</f>
        <v>5.5800000000000002E-2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5.58</v>
      </c>
      <c r="I2818">
        <v>0</v>
      </c>
      <c r="J2818">
        <v>0</v>
      </c>
      <c r="K2818" s="32">
        <f>SUM(Tabela2[[#This Row],[Tributação federal para nacionais]:[Tributação municipal]])</f>
        <v>9.7799999999999998E-2</v>
      </c>
      <c r="L2818" s="14">
        <f>Tabela2[[#This Row],[importadosFederal]]/100</f>
        <v>4.2000000000000003E-2</v>
      </c>
      <c r="M2818" s="14">
        <f>Tabela2[[#This Row],[nacionalFederal]]/100</f>
        <v>5.5800000000000002E-2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9.09</v>
      </c>
      <c r="I2819">
        <v>0</v>
      </c>
      <c r="J2819">
        <v>0</v>
      </c>
      <c r="K2819" s="32">
        <f>SUM(Tabela2[[#This Row],[Tributação federal para nacionais]:[Tributação municipal]])</f>
        <v>0.13289999999999999</v>
      </c>
      <c r="L2819" s="14">
        <f>Tabela2[[#This Row],[importadosFederal]]/100</f>
        <v>4.2000000000000003E-2</v>
      </c>
      <c r="M2819" s="14">
        <f>Tabela2[[#This Row],[nacionalFederal]]/100</f>
        <v>9.0899999999999995E-2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5.58</v>
      </c>
      <c r="I2820">
        <v>0</v>
      </c>
      <c r="J2820">
        <v>0</v>
      </c>
      <c r="K2820" s="32">
        <f>SUM(Tabela2[[#This Row],[Tributação federal para nacionais]:[Tributação municipal]])</f>
        <v>9.7799999999999998E-2</v>
      </c>
      <c r="L2820" s="14">
        <f>Tabela2[[#This Row],[importadosFederal]]/100</f>
        <v>4.2000000000000003E-2</v>
      </c>
      <c r="M2820" s="14">
        <f>Tabela2[[#This Row],[nacionalFederal]]/100</f>
        <v>5.5800000000000002E-2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17416</v>
      </c>
      <c r="G2821">
        <v>4.2</v>
      </c>
      <c r="H2821">
        <v>9.09</v>
      </c>
      <c r="I2821">
        <v>0</v>
      </c>
      <c r="J2821">
        <v>0</v>
      </c>
      <c r="K2821" s="32">
        <f>SUM(Tabela2[[#This Row],[Tributação federal para nacionais]:[Tributação municipal]])</f>
        <v>0.13289999999999999</v>
      </c>
      <c r="L2821" s="14">
        <f>Tabela2[[#This Row],[importadosFederal]]/100</f>
        <v>4.2000000000000003E-2</v>
      </c>
      <c r="M2821" s="14">
        <f>Tabela2[[#This Row],[nacionalFederal]]/100</f>
        <v>9.0899999999999995E-2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5.58</v>
      </c>
      <c r="I2822">
        <v>0</v>
      </c>
      <c r="J2822">
        <v>0</v>
      </c>
      <c r="K2822" s="32">
        <f>SUM(Tabela2[[#This Row],[Tributação federal para nacionais]:[Tributação municipal]])</f>
        <v>9.7799999999999998E-2</v>
      </c>
      <c r="L2822" s="14">
        <f>Tabela2[[#This Row],[importadosFederal]]/100</f>
        <v>4.2000000000000003E-2</v>
      </c>
      <c r="M2822" s="14">
        <f>Tabela2[[#This Row],[nacionalFederal]]/100</f>
        <v>5.5800000000000002E-2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9.7100000000000009</v>
      </c>
      <c r="I2823">
        <v>0</v>
      </c>
      <c r="J2823">
        <v>0</v>
      </c>
      <c r="K2823" s="32">
        <f>SUM(Tabela2[[#This Row],[Tributação federal para nacionais]:[Tributação municipal]])</f>
        <v>0.1391</v>
      </c>
      <c r="L2823" s="14">
        <f>Tabela2[[#This Row],[importadosFederal]]/100</f>
        <v>4.2000000000000003E-2</v>
      </c>
      <c r="M2823" s="14">
        <f>Tabela2[[#This Row],[nacionalFederal]]/100</f>
        <v>9.7100000000000006E-2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9.7100000000000009</v>
      </c>
      <c r="I2824">
        <v>0</v>
      </c>
      <c r="J2824">
        <v>0</v>
      </c>
      <c r="K2824" s="32">
        <f>SUM(Tabela2[[#This Row],[Tributação federal para nacionais]:[Tributação municipal]])</f>
        <v>0.1391</v>
      </c>
      <c r="L2824" s="14">
        <f>Tabela2[[#This Row],[importadosFederal]]/100</f>
        <v>4.2000000000000003E-2</v>
      </c>
      <c r="M2824" s="14">
        <f>Tabela2[[#This Row],[nacionalFederal]]/100</f>
        <v>9.7100000000000006E-2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9.7100000000000009</v>
      </c>
      <c r="I2825">
        <v>0</v>
      </c>
      <c r="J2825">
        <v>0</v>
      </c>
      <c r="K2825" s="32">
        <f>SUM(Tabela2[[#This Row],[Tributação federal para nacionais]:[Tributação municipal]])</f>
        <v>0.1391</v>
      </c>
      <c r="L2825" s="14">
        <f>Tabela2[[#This Row],[importadosFederal]]/100</f>
        <v>4.2000000000000003E-2</v>
      </c>
      <c r="M2825" s="14">
        <f>Tabela2[[#This Row],[nacionalFederal]]/100</f>
        <v>9.7100000000000006E-2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9.7100000000000009</v>
      </c>
      <c r="I2826">
        <v>0</v>
      </c>
      <c r="J2826">
        <v>0</v>
      </c>
      <c r="K2826" s="32">
        <f>SUM(Tabela2[[#This Row],[Tributação federal para nacionais]:[Tributação municipal]])</f>
        <v>0.1391</v>
      </c>
      <c r="L2826" s="14">
        <f>Tabela2[[#This Row],[importadosFederal]]/100</f>
        <v>4.2000000000000003E-2</v>
      </c>
      <c r="M2826" s="14">
        <f>Tabela2[[#This Row],[nacionalFederal]]/100</f>
        <v>9.7100000000000006E-2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5.58</v>
      </c>
      <c r="I2827">
        <v>0</v>
      </c>
      <c r="J2827">
        <v>0</v>
      </c>
      <c r="K2827" s="32">
        <f>SUM(Tabela2[[#This Row],[Tributação federal para nacionais]:[Tributação municipal]])</f>
        <v>9.7799999999999998E-2</v>
      </c>
      <c r="L2827" s="14">
        <f>Tabela2[[#This Row],[importadosFederal]]/100</f>
        <v>4.2000000000000003E-2</v>
      </c>
      <c r="M2827" s="14">
        <f>Tabela2[[#This Row],[nacionalFederal]]/100</f>
        <v>5.5800000000000002E-2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5.58</v>
      </c>
      <c r="I2828">
        <v>0</v>
      </c>
      <c r="J2828">
        <v>0</v>
      </c>
      <c r="K2828" s="32">
        <f>SUM(Tabela2[[#This Row],[Tributação federal para nacionais]:[Tributação municipal]])</f>
        <v>9.7799999999999998E-2</v>
      </c>
      <c r="L2828" s="14">
        <f>Tabela2[[#This Row],[importadosFederal]]/100</f>
        <v>4.2000000000000003E-2</v>
      </c>
      <c r="M2828" s="14">
        <f>Tabela2[[#This Row],[nacionalFederal]]/100</f>
        <v>5.5800000000000002E-2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5.58</v>
      </c>
      <c r="I2829">
        <v>0</v>
      </c>
      <c r="J2829">
        <v>0</v>
      </c>
      <c r="K2829" s="32">
        <f>SUM(Tabela2[[#This Row],[Tributação federal para nacionais]:[Tributação municipal]])</f>
        <v>9.7799999999999998E-2</v>
      </c>
      <c r="L2829" s="14">
        <f>Tabela2[[#This Row],[importadosFederal]]/100</f>
        <v>4.2000000000000003E-2</v>
      </c>
      <c r="M2829" s="14">
        <f>Tabela2[[#This Row],[nacionalFederal]]/100</f>
        <v>5.5800000000000002E-2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5.58</v>
      </c>
      <c r="I2830">
        <v>0</v>
      </c>
      <c r="J2830">
        <v>0</v>
      </c>
      <c r="K2830" s="32">
        <f>SUM(Tabela2[[#This Row],[Tributação federal para nacionais]:[Tributação municipal]])</f>
        <v>9.7799999999999998E-2</v>
      </c>
      <c r="L2830" s="14">
        <f>Tabela2[[#This Row],[importadosFederal]]/100</f>
        <v>4.2000000000000003E-2</v>
      </c>
      <c r="M2830" s="14">
        <f>Tabela2[[#This Row],[nacionalFederal]]/100</f>
        <v>5.5800000000000002E-2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5.58</v>
      </c>
      <c r="I2831">
        <v>0</v>
      </c>
      <c r="J2831">
        <v>0</v>
      </c>
      <c r="K2831" s="32">
        <f>SUM(Tabela2[[#This Row],[Tributação federal para nacionais]:[Tributação municipal]])</f>
        <v>9.7799999999999998E-2</v>
      </c>
      <c r="L2831" s="14">
        <f>Tabela2[[#This Row],[importadosFederal]]/100</f>
        <v>4.2000000000000003E-2</v>
      </c>
      <c r="M2831" s="14">
        <f>Tabela2[[#This Row],[nacionalFederal]]/100</f>
        <v>5.5800000000000002E-2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5.58</v>
      </c>
      <c r="I2832">
        <v>0</v>
      </c>
      <c r="J2832">
        <v>0</v>
      </c>
      <c r="K2832" s="32">
        <f>SUM(Tabela2[[#This Row],[Tributação federal para nacionais]:[Tributação municipal]])</f>
        <v>9.7799999999999998E-2</v>
      </c>
      <c r="L2832" s="14">
        <f>Tabela2[[#This Row],[importadosFederal]]/100</f>
        <v>4.2000000000000003E-2</v>
      </c>
      <c r="M2832" s="14">
        <f>Tabela2[[#This Row],[nacionalFederal]]/100</f>
        <v>5.5800000000000002E-2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9.7100000000000009</v>
      </c>
      <c r="I2833">
        <v>0</v>
      </c>
      <c r="J2833">
        <v>0</v>
      </c>
      <c r="K2833" s="32">
        <f>SUM(Tabela2[[#This Row],[Tributação federal para nacionais]:[Tributação municipal]])</f>
        <v>0.1391</v>
      </c>
      <c r="L2833" s="14">
        <f>Tabela2[[#This Row],[importadosFederal]]/100</f>
        <v>4.2000000000000003E-2</v>
      </c>
      <c r="M2833" s="14">
        <f>Tabela2[[#This Row],[nacionalFederal]]/100</f>
        <v>9.7100000000000006E-2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5.58</v>
      </c>
      <c r="I2834">
        <v>0</v>
      </c>
      <c r="J2834">
        <v>0</v>
      </c>
      <c r="K2834" s="32">
        <f>SUM(Tabela2[[#This Row],[Tributação federal para nacionais]:[Tributação municipal]])</f>
        <v>9.7799999999999998E-2</v>
      </c>
      <c r="L2834" s="14">
        <f>Tabela2[[#This Row],[importadosFederal]]/100</f>
        <v>4.2000000000000003E-2</v>
      </c>
      <c r="M2834" s="14">
        <f>Tabela2[[#This Row],[nacionalFederal]]/100</f>
        <v>5.5800000000000002E-2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5.58</v>
      </c>
      <c r="I2835">
        <v>0</v>
      </c>
      <c r="J2835">
        <v>0</v>
      </c>
      <c r="K2835" s="32">
        <f>SUM(Tabela2[[#This Row],[Tributação federal para nacionais]:[Tributação municipal]])</f>
        <v>9.7799999999999998E-2</v>
      </c>
      <c r="L2835" s="14">
        <f>Tabela2[[#This Row],[importadosFederal]]/100</f>
        <v>4.2000000000000003E-2</v>
      </c>
      <c r="M2835" s="14">
        <f>Tabela2[[#This Row],[nacionalFederal]]/100</f>
        <v>5.5800000000000002E-2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5.58</v>
      </c>
      <c r="I2836">
        <v>0</v>
      </c>
      <c r="J2836">
        <v>0</v>
      </c>
      <c r="K2836" s="32">
        <f>SUM(Tabela2[[#This Row],[Tributação federal para nacionais]:[Tributação municipal]])</f>
        <v>9.7799999999999998E-2</v>
      </c>
      <c r="L2836" s="14">
        <f>Tabela2[[#This Row],[importadosFederal]]/100</f>
        <v>4.2000000000000003E-2</v>
      </c>
      <c r="M2836" s="14">
        <f>Tabela2[[#This Row],[nacionalFederal]]/100</f>
        <v>5.5800000000000002E-2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5.58</v>
      </c>
      <c r="I2837">
        <v>0</v>
      </c>
      <c r="J2837">
        <v>0</v>
      </c>
      <c r="K2837" s="32">
        <f>SUM(Tabela2[[#This Row],[Tributação federal para nacionais]:[Tributação municipal]])</f>
        <v>9.7799999999999998E-2</v>
      </c>
      <c r="L2837" s="14">
        <f>Tabela2[[#This Row],[importadosFederal]]/100</f>
        <v>4.2000000000000003E-2</v>
      </c>
      <c r="M2837" s="14">
        <f>Tabela2[[#This Row],[nacionalFederal]]/100</f>
        <v>5.5800000000000002E-2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9.09</v>
      </c>
      <c r="I2838">
        <v>0</v>
      </c>
      <c r="J2838">
        <v>0</v>
      </c>
      <c r="K2838" s="32">
        <f>SUM(Tabela2[[#This Row],[Tributação federal para nacionais]:[Tributação municipal]])</f>
        <v>0.13289999999999999</v>
      </c>
      <c r="L2838" s="14">
        <f>Tabela2[[#This Row],[importadosFederal]]/100</f>
        <v>4.2000000000000003E-2</v>
      </c>
      <c r="M2838" s="14">
        <f>Tabela2[[#This Row],[nacionalFederal]]/100</f>
        <v>9.0899999999999995E-2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17417</v>
      </c>
      <c r="G2839">
        <v>4.2</v>
      </c>
      <c r="H2839">
        <v>5.58</v>
      </c>
      <c r="I2839">
        <v>0</v>
      </c>
      <c r="J2839">
        <v>0</v>
      </c>
      <c r="K2839" s="32">
        <f>SUM(Tabela2[[#This Row],[Tributação federal para nacionais]:[Tributação municipal]])</f>
        <v>9.7799999999999998E-2</v>
      </c>
      <c r="L2839" s="14">
        <f>Tabela2[[#This Row],[importadosFederal]]/100</f>
        <v>4.2000000000000003E-2</v>
      </c>
      <c r="M2839" s="14">
        <f>Tabela2[[#This Row],[nacionalFederal]]/100</f>
        <v>5.5800000000000002E-2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5.58</v>
      </c>
      <c r="I2840">
        <v>0</v>
      </c>
      <c r="J2840">
        <v>0</v>
      </c>
      <c r="K2840" s="32">
        <f>SUM(Tabela2[[#This Row],[Tributação federal para nacionais]:[Tributação municipal]])</f>
        <v>9.7799999999999998E-2</v>
      </c>
      <c r="L2840" s="14">
        <f>Tabela2[[#This Row],[importadosFederal]]/100</f>
        <v>4.2000000000000003E-2</v>
      </c>
      <c r="M2840" s="14">
        <f>Tabela2[[#This Row],[nacionalFederal]]/100</f>
        <v>5.5800000000000002E-2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5.58</v>
      </c>
      <c r="I2841">
        <v>0</v>
      </c>
      <c r="J2841">
        <v>0</v>
      </c>
      <c r="K2841" s="32">
        <f>SUM(Tabela2[[#This Row],[Tributação federal para nacionais]:[Tributação municipal]])</f>
        <v>9.7799999999999998E-2</v>
      </c>
      <c r="L2841" s="14">
        <f>Tabela2[[#This Row],[importadosFederal]]/100</f>
        <v>4.2000000000000003E-2</v>
      </c>
      <c r="M2841" s="14">
        <f>Tabela2[[#This Row],[nacionalFederal]]/100</f>
        <v>5.5800000000000002E-2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9.09</v>
      </c>
      <c r="I2842">
        <v>0</v>
      </c>
      <c r="J2842">
        <v>0</v>
      </c>
      <c r="K2842" s="32">
        <f>SUM(Tabela2[[#This Row],[Tributação federal para nacionais]:[Tributação municipal]])</f>
        <v>0.13289999999999999</v>
      </c>
      <c r="L2842" s="14">
        <f>Tabela2[[#This Row],[importadosFederal]]/100</f>
        <v>4.2000000000000003E-2</v>
      </c>
      <c r="M2842" s="14">
        <f>Tabela2[[#This Row],[nacionalFederal]]/100</f>
        <v>9.0899999999999995E-2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9.09</v>
      </c>
      <c r="I2843">
        <v>0</v>
      </c>
      <c r="J2843">
        <v>0</v>
      </c>
      <c r="K2843" s="32">
        <f>SUM(Tabela2[[#This Row],[Tributação federal para nacionais]:[Tributação municipal]])</f>
        <v>0.13289999999999999</v>
      </c>
      <c r="L2843" s="14">
        <f>Tabela2[[#This Row],[importadosFederal]]/100</f>
        <v>4.2000000000000003E-2</v>
      </c>
      <c r="M2843" s="14">
        <f>Tabela2[[#This Row],[nacionalFederal]]/100</f>
        <v>9.0899999999999995E-2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5.58</v>
      </c>
      <c r="I2844">
        <v>0</v>
      </c>
      <c r="J2844">
        <v>0</v>
      </c>
      <c r="K2844" s="32">
        <f>SUM(Tabela2[[#This Row],[Tributação federal para nacionais]:[Tributação municipal]])</f>
        <v>9.7799999999999998E-2</v>
      </c>
      <c r="L2844" s="14">
        <f>Tabela2[[#This Row],[importadosFederal]]/100</f>
        <v>4.2000000000000003E-2</v>
      </c>
      <c r="M2844" s="14">
        <f>Tabela2[[#This Row],[nacionalFederal]]/100</f>
        <v>5.5800000000000002E-2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9.09</v>
      </c>
      <c r="I2845">
        <v>0</v>
      </c>
      <c r="J2845">
        <v>0</v>
      </c>
      <c r="K2845" s="32">
        <f>SUM(Tabela2[[#This Row],[Tributação federal para nacionais]:[Tributação municipal]])</f>
        <v>0.13289999999999999</v>
      </c>
      <c r="L2845" s="14">
        <f>Tabela2[[#This Row],[importadosFederal]]/100</f>
        <v>4.2000000000000003E-2</v>
      </c>
      <c r="M2845" s="14">
        <f>Tabela2[[#This Row],[nacionalFederal]]/100</f>
        <v>9.0899999999999995E-2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9.09</v>
      </c>
      <c r="I2846">
        <v>0</v>
      </c>
      <c r="J2846">
        <v>0</v>
      </c>
      <c r="K2846" s="32">
        <f>SUM(Tabela2[[#This Row],[Tributação federal para nacionais]:[Tributação municipal]])</f>
        <v>0.13289999999999999</v>
      </c>
      <c r="L2846" s="14">
        <f>Tabela2[[#This Row],[importadosFederal]]/100</f>
        <v>4.2000000000000003E-2</v>
      </c>
      <c r="M2846" s="14">
        <f>Tabela2[[#This Row],[nacionalFederal]]/100</f>
        <v>9.0899999999999995E-2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9.09</v>
      </c>
      <c r="I2847">
        <v>0</v>
      </c>
      <c r="J2847">
        <v>0</v>
      </c>
      <c r="K2847" s="32">
        <f>SUM(Tabela2[[#This Row],[Tributação federal para nacionais]:[Tributação municipal]])</f>
        <v>0.13289999999999999</v>
      </c>
      <c r="L2847" s="14">
        <f>Tabela2[[#This Row],[importadosFederal]]/100</f>
        <v>4.2000000000000003E-2</v>
      </c>
      <c r="M2847" s="14">
        <f>Tabela2[[#This Row],[nacionalFederal]]/100</f>
        <v>9.0899999999999995E-2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9.09</v>
      </c>
      <c r="I2848">
        <v>0</v>
      </c>
      <c r="J2848">
        <v>0</v>
      </c>
      <c r="K2848" s="32">
        <f>SUM(Tabela2[[#This Row],[Tributação federal para nacionais]:[Tributação municipal]])</f>
        <v>0.13289999999999999</v>
      </c>
      <c r="L2848" s="14">
        <f>Tabela2[[#This Row],[importadosFederal]]/100</f>
        <v>4.2000000000000003E-2</v>
      </c>
      <c r="M2848" s="14">
        <f>Tabela2[[#This Row],[nacionalFederal]]/100</f>
        <v>9.0899999999999995E-2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5.58</v>
      </c>
      <c r="I2849">
        <v>0</v>
      </c>
      <c r="J2849">
        <v>0</v>
      </c>
      <c r="K2849" s="32">
        <f>SUM(Tabela2[[#This Row],[Tributação federal para nacionais]:[Tributação municipal]])</f>
        <v>9.7799999999999998E-2</v>
      </c>
      <c r="L2849" s="14">
        <f>Tabela2[[#This Row],[importadosFederal]]/100</f>
        <v>4.2000000000000003E-2</v>
      </c>
      <c r="M2849" s="14">
        <f>Tabela2[[#This Row],[nacionalFederal]]/100</f>
        <v>5.5800000000000002E-2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17418</v>
      </c>
      <c r="G2850">
        <v>4.2</v>
      </c>
      <c r="H2850">
        <v>5.68</v>
      </c>
      <c r="I2850">
        <v>0</v>
      </c>
      <c r="J2850">
        <v>0</v>
      </c>
      <c r="K2850" s="32">
        <f>SUM(Tabela2[[#This Row],[Tributação federal para nacionais]:[Tributação municipal]])</f>
        <v>9.8799999999999999E-2</v>
      </c>
      <c r="L2850" s="14">
        <f>Tabela2[[#This Row],[importadosFederal]]/100</f>
        <v>4.2000000000000003E-2</v>
      </c>
      <c r="M2850" s="14">
        <f>Tabela2[[#This Row],[nacionalFederal]]/100</f>
        <v>5.6799999999999996E-2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5.68</v>
      </c>
      <c r="I2851">
        <v>0</v>
      </c>
      <c r="J2851">
        <v>0</v>
      </c>
      <c r="K2851" s="32">
        <f>SUM(Tabela2[[#This Row],[Tributação federal para nacionais]:[Tributação municipal]])</f>
        <v>9.8799999999999999E-2</v>
      </c>
      <c r="L2851" s="14">
        <f>Tabela2[[#This Row],[importadosFederal]]/100</f>
        <v>4.2000000000000003E-2</v>
      </c>
      <c r="M2851" s="14">
        <f>Tabela2[[#This Row],[nacionalFederal]]/100</f>
        <v>5.6799999999999996E-2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5.68</v>
      </c>
      <c r="I2852">
        <v>0</v>
      </c>
      <c r="J2852">
        <v>0</v>
      </c>
      <c r="K2852" s="32">
        <f>SUM(Tabela2[[#This Row],[Tributação federal para nacionais]:[Tributação municipal]])</f>
        <v>9.8799999999999999E-2</v>
      </c>
      <c r="L2852" s="14">
        <f>Tabela2[[#This Row],[importadosFederal]]/100</f>
        <v>4.2000000000000003E-2</v>
      </c>
      <c r="M2852" s="14">
        <f>Tabela2[[#This Row],[nacionalFederal]]/100</f>
        <v>5.6799999999999996E-2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10.33</v>
      </c>
      <c r="I2853">
        <v>0</v>
      </c>
      <c r="J2853">
        <v>0</v>
      </c>
      <c r="K2853" s="32">
        <f>SUM(Tabela2[[#This Row],[Tributação federal para nacionais]:[Tributação municipal]])</f>
        <v>0.14530000000000001</v>
      </c>
      <c r="L2853" s="14">
        <f>Tabela2[[#This Row],[importadosFederal]]/100</f>
        <v>4.2000000000000003E-2</v>
      </c>
      <c r="M2853" s="14">
        <f>Tabela2[[#This Row],[nacionalFederal]]/100</f>
        <v>0.1033</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5.68</v>
      </c>
      <c r="I2854">
        <v>0</v>
      </c>
      <c r="J2854">
        <v>0</v>
      </c>
      <c r="K2854" s="32">
        <f>SUM(Tabela2[[#This Row],[Tributação federal para nacionais]:[Tributação municipal]])</f>
        <v>9.8799999999999999E-2</v>
      </c>
      <c r="L2854" s="14">
        <f>Tabela2[[#This Row],[importadosFederal]]/100</f>
        <v>4.2000000000000003E-2</v>
      </c>
      <c r="M2854" s="14">
        <f>Tabela2[[#This Row],[nacionalFederal]]/100</f>
        <v>5.6799999999999996E-2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5.68</v>
      </c>
      <c r="I2855">
        <v>0</v>
      </c>
      <c r="J2855">
        <v>0</v>
      </c>
      <c r="K2855" s="32">
        <f>SUM(Tabela2[[#This Row],[Tributação federal para nacionais]:[Tributação municipal]])</f>
        <v>9.8799999999999999E-2</v>
      </c>
      <c r="L2855" s="14">
        <f>Tabela2[[#This Row],[importadosFederal]]/100</f>
        <v>4.2000000000000003E-2</v>
      </c>
      <c r="M2855" s="14">
        <f>Tabela2[[#This Row],[nacionalFederal]]/100</f>
        <v>5.6799999999999996E-2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5.68</v>
      </c>
      <c r="I2856">
        <v>0</v>
      </c>
      <c r="J2856">
        <v>0</v>
      </c>
      <c r="K2856" s="32">
        <f>SUM(Tabela2[[#This Row],[Tributação federal para nacionais]:[Tributação municipal]])</f>
        <v>9.8799999999999999E-2</v>
      </c>
      <c r="L2856" s="14">
        <f>Tabela2[[#This Row],[importadosFederal]]/100</f>
        <v>4.2000000000000003E-2</v>
      </c>
      <c r="M2856" s="14">
        <f>Tabela2[[#This Row],[nacionalFederal]]/100</f>
        <v>5.6799999999999996E-2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10.33</v>
      </c>
      <c r="I2857">
        <v>0</v>
      </c>
      <c r="J2857">
        <v>0</v>
      </c>
      <c r="K2857" s="32">
        <f>SUM(Tabela2[[#This Row],[Tributação federal para nacionais]:[Tributação municipal]])</f>
        <v>0.14530000000000001</v>
      </c>
      <c r="L2857" s="14">
        <f>Tabela2[[#This Row],[importadosFederal]]/100</f>
        <v>4.2000000000000003E-2</v>
      </c>
      <c r="M2857" s="14">
        <f>Tabela2[[#This Row],[nacionalFederal]]/100</f>
        <v>0.1033</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5.68</v>
      </c>
      <c r="I2858">
        <v>0</v>
      </c>
      <c r="J2858">
        <v>0</v>
      </c>
      <c r="K2858" s="32">
        <f>SUM(Tabela2[[#This Row],[Tributação federal para nacionais]:[Tributação municipal]])</f>
        <v>9.8799999999999999E-2</v>
      </c>
      <c r="L2858" s="14">
        <f>Tabela2[[#This Row],[importadosFederal]]/100</f>
        <v>4.2000000000000003E-2</v>
      </c>
      <c r="M2858" s="14">
        <f>Tabela2[[#This Row],[nacionalFederal]]/100</f>
        <v>5.6799999999999996E-2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5.68</v>
      </c>
      <c r="I2859">
        <v>0</v>
      </c>
      <c r="J2859">
        <v>0</v>
      </c>
      <c r="K2859" s="32">
        <f>SUM(Tabela2[[#This Row],[Tributação federal para nacionais]:[Tributação municipal]])</f>
        <v>9.8799999999999999E-2</v>
      </c>
      <c r="L2859" s="14">
        <f>Tabela2[[#This Row],[importadosFederal]]/100</f>
        <v>4.2000000000000003E-2</v>
      </c>
      <c r="M2859" s="14">
        <f>Tabela2[[#This Row],[nacionalFederal]]/100</f>
        <v>5.6799999999999996E-2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5.68</v>
      </c>
      <c r="I2860">
        <v>0</v>
      </c>
      <c r="J2860">
        <v>0</v>
      </c>
      <c r="K2860" s="32">
        <f>SUM(Tabela2[[#This Row],[Tributação federal para nacionais]:[Tributação municipal]])</f>
        <v>9.8799999999999999E-2</v>
      </c>
      <c r="L2860" s="14">
        <f>Tabela2[[#This Row],[importadosFederal]]/100</f>
        <v>4.2000000000000003E-2</v>
      </c>
      <c r="M2860" s="14">
        <f>Tabela2[[#This Row],[nacionalFederal]]/100</f>
        <v>5.6799999999999996E-2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5.68</v>
      </c>
      <c r="I2861">
        <v>0</v>
      </c>
      <c r="J2861">
        <v>0</v>
      </c>
      <c r="K2861" s="32">
        <f>SUM(Tabela2[[#This Row],[Tributação federal para nacionais]:[Tributação municipal]])</f>
        <v>9.8799999999999999E-2</v>
      </c>
      <c r="L2861" s="14">
        <f>Tabela2[[#This Row],[importadosFederal]]/100</f>
        <v>4.2000000000000003E-2</v>
      </c>
      <c r="M2861" s="14">
        <f>Tabela2[[#This Row],[nacionalFederal]]/100</f>
        <v>5.6799999999999996E-2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10.33</v>
      </c>
      <c r="I2862">
        <v>0</v>
      </c>
      <c r="J2862">
        <v>0</v>
      </c>
      <c r="K2862" s="32">
        <f>SUM(Tabela2[[#This Row],[Tributação federal para nacionais]:[Tributação municipal]])</f>
        <v>0.14530000000000001</v>
      </c>
      <c r="L2862" s="14">
        <f>Tabela2[[#This Row],[importadosFederal]]/100</f>
        <v>4.2000000000000003E-2</v>
      </c>
      <c r="M2862" s="14">
        <f>Tabela2[[#This Row],[nacionalFederal]]/100</f>
        <v>0.1033</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5.68</v>
      </c>
      <c r="I2863">
        <v>0</v>
      </c>
      <c r="J2863">
        <v>0</v>
      </c>
      <c r="K2863" s="32">
        <f>SUM(Tabela2[[#This Row],[Tributação federal para nacionais]:[Tributação municipal]])</f>
        <v>9.8799999999999999E-2</v>
      </c>
      <c r="L2863" s="14">
        <f>Tabela2[[#This Row],[importadosFederal]]/100</f>
        <v>4.2000000000000003E-2</v>
      </c>
      <c r="M2863" s="14">
        <f>Tabela2[[#This Row],[nacionalFederal]]/100</f>
        <v>5.6799999999999996E-2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17419</v>
      </c>
      <c r="G2864">
        <v>4.2</v>
      </c>
      <c r="H2864">
        <v>5.68</v>
      </c>
      <c r="I2864">
        <v>0</v>
      </c>
      <c r="J2864">
        <v>0</v>
      </c>
      <c r="K2864" s="32">
        <f>SUM(Tabela2[[#This Row],[Tributação federal para nacionais]:[Tributação municipal]])</f>
        <v>9.8799999999999999E-2</v>
      </c>
      <c r="L2864" s="14">
        <f>Tabela2[[#This Row],[importadosFederal]]/100</f>
        <v>4.2000000000000003E-2</v>
      </c>
      <c r="M2864" s="14">
        <f>Tabela2[[#This Row],[nacionalFederal]]/100</f>
        <v>5.6799999999999996E-2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5.68</v>
      </c>
      <c r="I2865">
        <v>0</v>
      </c>
      <c r="J2865">
        <v>0</v>
      </c>
      <c r="K2865" s="32">
        <f>SUM(Tabela2[[#This Row],[Tributação federal para nacionais]:[Tributação municipal]])</f>
        <v>9.8799999999999999E-2</v>
      </c>
      <c r="L2865" s="14">
        <f>Tabela2[[#This Row],[importadosFederal]]/100</f>
        <v>4.2000000000000003E-2</v>
      </c>
      <c r="M2865" s="14">
        <f>Tabela2[[#This Row],[nacionalFederal]]/100</f>
        <v>5.6799999999999996E-2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17420</v>
      </c>
      <c r="G2866">
        <v>4.2</v>
      </c>
      <c r="H2866">
        <v>10.33</v>
      </c>
      <c r="I2866">
        <v>0</v>
      </c>
      <c r="J2866">
        <v>0</v>
      </c>
      <c r="K2866" s="32">
        <f>SUM(Tabela2[[#This Row],[Tributação federal para nacionais]:[Tributação municipal]])</f>
        <v>0.14530000000000001</v>
      </c>
      <c r="L2866" s="14">
        <f>Tabela2[[#This Row],[importadosFederal]]/100</f>
        <v>4.2000000000000003E-2</v>
      </c>
      <c r="M2866" s="14">
        <f>Tabela2[[#This Row],[nacionalFederal]]/100</f>
        <v>0.1033</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10.33</v>
      </c>
      <c r="I2867">
        <v>0</v>
      </c>
      <c r="J2867">
        <v>0</v>
      </c>
      <c r="K2867" s="32">
        <f>SUM(Tabela2[[#This Row],[Tributação federal para nacionais]:[Tributação municipal]])</f>
        <v>0.14530000000000001</v>
      </c>
      <c r="L2867" s="14">
        <f>Tabela2[[#This Row],[importadosFederal]]/100</f>
        <v>4.2000000000000003E-2</v>
      </c>
      <c r="M2867" s="14">
        <f>Tabela2[[#This Row],[nacionalFederal]]/100</f>
        <v>0.1033</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5.68</v>
      </c>
      <c r="I2868">
        <v>0</v>
      </c>
      <c r="J2868">
        <v>0</v>
      </c>
      <c r="K2868" s="32">
        <f>SUM(Tabela2[[#This Row],[Tributação federal para nacionais]:[Tributação municipal]])</f>
        <v>9.8799999999999999E-2</v>
      </c>
      <c r="L2868" s="14">
        <f>Tabela2[[#This Row],[importadosFederal]]/100</f>
        <v>4.2000000000000003E-2</v>
      </c>
      <c r="M2868" s="14">
        <f>Tabela2[[#This Row],[nacionalFederal]]/100</f>
        <v>5.6799999999999996E-2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5.58</v>
      </c>
      <c r="I2869">
        <v>0</v>
      </c>
      <c r="J2869">
        <v>0</v>
      </c>
      <c r="K2869" s="32">
        <f>SUM(Tabela2[[#This Row],[Tributação federal para nacionais]:[Tributação municipal]])</f>
        <v>9.7799999999999998E-2</v>
      </c>
      <c r="L2869" s="14">
        <f>Tabela2[[#This Row],[importadosFederal]]/100</f>
        <v>4.2000000000000003E-2</v>
      </c>
      <c r="M2869" s="14">
        <f>Tabela2[[#This Row],[nacionalFederal]]/100</f>
        <v>5.5800000000000002E-2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5.58</v>
      </c>
      <c r="I2870">
        <v>0</v>
      </c>
      <c r="J2870">
        <v>0</v>
      </c>
      <c r="K2870" s="32">
        <f>SUM(Tabela2[[#This Row],[Tributação federal para nacionais]:[Tributação municipal]])</f>
        <v>9.7799999999999998E-2</v>
      </c>
      <c r="L2870" s="14">
        <f>Tabela2[[#This Row],[importadosFederal]]/100</f>
        <v>4.2000000000000003E-2</v>
      </c>
      <c r="M2870" s="14">
        <f>Tabela2[[#This Row],[nacionalFederal]]/100</f>
        <v>5.5800000000000002E-2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9.7100000000000009</v>
      </c>
      <c r="I2871">
        <v>0</v>
      </c>
      <c r="J2871">
        <v>0</v>
      </c>
      <c r="K2871" s="32">
        <f>SUM(Tabela2[[#This Row],[Tributação federal para nacionais]:[Tributação municipal]])</f>
        <v>0.1391</v>
      </c>
      <c r="L2871" s="14">
        <f>Tabela2[[#This Row],[importadosFederal]]/100</f>
        <v>4.2000000000000003E-2</v>
      </c>
      <c r="M2871" s="14">
        <f>Tabela2[[#This Row],[nacionalFederal]]/100</f>
        <v>9.7100000000000006E-2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5.58</v>
      </c>
      <c r="I2872">
        <v>0</v>
      </c>
      <c r="J2872">
        <v>0</v>
      </c>
      <c r="K2872" s="32">
        <f>SUM(Tabela2[[#This Row],[Tributação federal para nacionais]:[Tributação municipal]])</f>
        <v>9.7799999999999998E-2</v>
      </c>
      <c r="L2872" s="14">
        <f>Tabela2[[#This Row],[importadosFederal]]/100</f>
        <v>4.2000000000000003E-2</v>
      </c>
      <c r="M2872" s="14">
        <f>Tabela2[[#This Row],[nacionalFederal]]/100</f>
        <v>5.5800000000000002E-2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17421</v>
      </c>
      <c r="G2873">
        <v>4.2</v>
      </c>
      <c r="H2873">
        <v>5.58</v>
      </c>
      <c r="I2873">
        <v>0</v>
      </c>
      <c r="J2873">
        <v>0</v>
      </c>
      <c r="K2873" s="32">
        <f>SUM(Tabela2[[#This Row],[Tributação federal para nacionais]:[Tributação municipal]])</f>
        <v>9.7799999999999998E-2</v>
      </c>
      <c r="L2873" s="14">
        <f>Tabela2[[#This Row],[importadosFederal]]/100</f>
        <v>4.2000000000000003E-2</v>
      </c>
      <c r="M2873" s="14">
        <f>Tabela2[[#This Row],[nacionalFederal]]/100</f>
        <v>5.5800000000000002E-2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17422</v>
      </c>
      <c r="G2874">
        <v>4.2</v>
      </c>
      <c r="H2874">
        <v>5.58</v>
      </c>
      <c r="I2874">
        <v>0</v>
      </c>
      <c r="J2874">
        <v>0</v>
      </c>
      <c r="K2874" s="32">
        <f>SUM(Tabela2[[#This Row],[Tributação federal para nacionais]:[Tributação municipal]])</f>
        <v>9.7799999999999998E-2</v>
      </c>
      <c r="L2874" s="14">
        <f>Tabela2[[#This Row],[importadosFederal]]/100</f>
        <v>4.2000000000000003E-2</v>
      </c>
      <c r="M2874" s="14">
        <f>Tabela2[[#This Row],[nacionalFederal]]/100</f>
        <v>5.5800000000000002E-2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9.09</v>
      </c>
      <c r="I2875">
        <v>0</v>
      </c>
      <c r="J2875">
        <v>0</v>
      </c>
      <c r="K2875" s="32">
        <f>SUM(Tabela2[[#This Row],[Tributação federal para nacionais]:[Tributação municipal]])</f>
        <v>0.13289999999999999</v>
      </c>
      <c r="L2875" s="14">
        <f>Tabela2[[#This Row],[importadosFederal]]/100</f>
        <v>4.2000000000000003E-2</v>
      </c>
      <c r="M2875" s="14">
        <f>Tabela2[[#This Row],[nacionalFederal]]/100</f>
        <v>9.0899999999999995E-2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5.58</v>
      </c>
      <c r="I2876">
        <v>0</v>
      </c>
      <c r="J2876">
        <v>0</v>
      </c>
      <c r="K2876" s="32">
        <f>SUM(Tabela2[[#This Row],[Tributação federal para nacionais]:[Tributação municipal]])</f>
        <v>9.7799999999999998E-2</v>
      </c>
      <c r="L2876" s="14">
        <f>Tabela2[[#This Row],[importadosFederal]]/100</f>
        <v>4.2000000000000003E-2</v>
      </c>
      <c r="M2876" s="14">
        <f>Tabela2[[#This Row],[nacionalFederal]]/100</f>
        <v>5.5800000000000002E-2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17423</v>
      </c>
      <c r="G2877">
        <v>4.2</v>
      </c>
      <c r="H2877">
        <v>9.7100000000000009</v>
      </c>
      <c r="I2877">
        <v>0</v>
      </c>
      <c r="J2877">
        <v>0</v>
      </c>
      <c r="K2877" s="32">
        <f>SUM(Tabela2[[#This Row],[Tributação federal para nacionais]:[Tributação municipal]])</f>
        <v>0.1391</v>
      </c>
      <c r="L2877" s="14">
        <f>Tabela2[[#This Row],[importadosFederal]]/100</f>
        <v>4.2000000000000003E-2</v>
      </c>
      <c r="M2877" s="14">
        <f>Tabela2[[#This Row],[nacionalFederal]]/100</f>
        <v>9.7100000000000006E-2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9.7100000000000009</v>
      </c>
      <c r="I2878">
        <v>0</v>
      </c>
      <c r="J2878">
        <v>0</v>
      </c>
      <c r="K2878" s="32">
        <f>SUM(Tabela2[[#This Row],[Tributação federal para nacionais]:[Tributação municipal]])</f>
        <v>0.1391</v>
      </c>
      <c r="L2878" s="14">
        <f>Tabela2[[#This Row],[importadosFederal]]/100</f>
        <v>4.2000000000000003E-2</v>
      </c>
      <c r="M2878" s="14">
        <f>Tabela2[[#This Row],[nacionalFederal]]/100</f>
        <v>9.7100000000000006E-2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9.7100000000000009</v>
      </c>
      <c r="I2879">
        <v>0</v>
      </c>
      <c r="J2879">
        <v>0</v>
      </c>
      <c r="K2879" s="32">
        <f>SUM(Tabela2[[#This Row],[Tributação federal para nacionais]:[Tributação municipal]])</f>
        <v>0.1391</v>
      </c>
      <c r="L2879" s="14">
        <f>Tabela2[[#This Row],[importadosFederal]]/100</f>
        <v>4.2000000000000003E-2</v>
      </c>
      <c r="M2879" s="14">
        <f>Tabela2[[#This Row],[nacionalFederal]]/100</f>
        <v>9.7100000000000006E-2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5.58</v>
      </c>
      <c r="I2880">
        <v>0</v>
      </c>
      <c r="J2880">
        <v>0</v>
      </c>
      <c r="K2880" s="32">
        <f>SUM(Tabela2[[#This Row],[Tributação federal para nacionais]:[Tributação municipal]])</f>
        <v>9.7799999999999998E-2</v>
      </c>
      <c r="L2880" s="14">
        <f>Tabela2[[#This Row],[importadosFederal]]/100</f>
        <v>4.2000000000000003E-2</v>
      </c>
      <c r="M2880" s="14">
        <f>Tabela2[[#This Row],[nacionalFederal]]/100</f>
        <v>5.5800000000000002E-2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17424</v>
      </c>
      <c r="G2881">
        <v>4.2</v>
      </c>
      <c r="H2881">
        <v>5.58</v>
      </c>
      <c r="I2881">
        <v>0</v>
      </c>
      <c r="J2881">
        <v>0</v>
      </c>
      <c r="K2881" s="32">
        <f>SUM(Tabela2[[#This Row],[Tributação federal para nacionais]:[Tributação municipal]])</f>
        <v>9.7799999999999998E-2</v>
      </c>
      <c r="L2881" s="14">
        <f>Tabela2[[#This Row],[importadosFederal]]/100</f>
        <v>4.2000000000000003E-2</v>
      </c>
      <c r="M2881" s="14">
        <f>Tabela2[[#This Row],[nacionalFederal]]/100</f>
        <v>5.5800000000000002E-2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5.58</v>
      </c>
      <c r="I2882">
        <v>0</v>
      </c>
      <c r="J2882">
        <v>0</v>
      </c>
      <c r="K2882" s="32">
        <f>SUM(Tabela2[[#This Row],[Tributação federal para nacionais]:[Tributação municipal]])</f>
        <v>9.7799999999999998E-2</v>
      </c>
      <c r="L2882" s="14">
        <f>Tabela2[[#This Row],[importadosFederal]]/100</f>
        <v>4.2000000000000003E-2</v>
      </c>
      <c r="M2882" s="14">
        <f>Tabela2[[#This Row],[nacionalFederal]]/100</f>
        <v>5.5800000000000002E-2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5.58</v>
      </c>
      <c r="I2883">
        <v>0</v>
      </c>
      <c r="J2883">
        <v>0</v>
      </c>
      <c r="K2883" s="32">
        <f>SUM(Tabela2[[#This Row],[Tributação federal para nacionais]:[Tributação municipal]])</f>
        <v>9.7799999999999998E-2</v>
      </c>
      <c r="L2883" s="14">
        <f>Tabela2[[#This Row],[importadosFederal]]/100</f>
        <v>4.2000000000000003E-2</v>
      </c>
      <c r="M2883" s="14">
        <f>Tabela2[[#This Row],[nacionalFederal]]/100</f>
        <v>5.5800000000000002E-2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5.58</v>
      </c>
      <c r="I2884">
        <v>0</v>
      </c>
      <c r="J2884">
        <v>0</v>
      </c>
      <c r="K2884" s="32">
        <f>SUM(Tabela2[[#This Row],[Tributação federal para nacionais]:[Tributação municipal]])</f>
        <v>9.7799999999999998E-2</v>
      </c>
      <c r="L2884" s="14">
        <f>Tabela2[[#This Row],[importadosFederal]]/100</f>
        <v>4.2000000000000003E-2</v>
      </c>
      <c r="M2884" s="14">
        <f>Tabela2[[#This Row],[nacionalFederal]]/100</f>
        <v>5.5800000000000002E-2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5.58</v>
      </c>
      <c r="I2885">
        <v>0</v>
      </c>
      <c r="J2885">
        <v>0</v>
      </c>
      <c r="K2885" s="32">
        <f>SUM(Tabela2[[#This Row],[Tributação federal para nacionais]:[Tributação municipal]])</f>
        <v>9.7799999999999998E-2</v>
      </c>
      <c r="L2885" s="14">
        <f>Tabela2[[#This Row],[importadosFederal]]/100</f>
        <v>4.2000000000000003E-2</v>
      </c>
      <c r="M2885" s="14">
        <f>Tabela2[[#This Row],[nacionalFederal]]/100</f>
        <v>5.5800000000000002E-2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9.7100000000000009</v>
      </c>
      <c r="I2886">
        <v>0</v>
      </c>
      <c r="J2886">
        <v>0</v>
      </c>
      <c r="K2886" s="32">
        <f>SUM(Tabela2[[#This Row],[Tributação federal para nacionais]:[Tributação municipal]])</f>
        <v>0.1391</v>
      </c>
      <c r="L2886" s="14">
        <f>Tabela2[[#This Row],[importadosFederal]]/100</f>
        <v>4.2000000000000003E-2</v>
      </c>
      <c r="M2886" s="14">
        <f>Tabela2[[#This Row],[nacionalFederal]]/100</f>
        <v>9.7100000000000006E-2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17425</v>
      </c>
      <c r="G2887">
        <v>4.2</v>
      </c>
      <c r="H2887">
        <v>5.58</v>
      </c>
      <c r="I2887">
        <v>0</v>
      </c>
      <c r="J2887">
        <v>0</v>
      </c>
      <c r="K2887" s="32">
        <f>SUM(Tabela2[[#This Row],[Tributação federal para nacionais]:[Tributação municipal]])</f>
        <v>9.7799999999999998E-2</v>
      </c>
      <c r="L2887" s="14">
        <f>Tabela2[[#This Row],[importadosFederal]]/100</f>
        <v>4.2000000000000003E-2</v>
      </c>
      <c r="M2887" s="14">
        <f>Tabela2[[#This Row],[nacionalFederal]]/100</f>
        <v>5.5800000000000002E-2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5.58</v>
      </c>
      <c r="I2888">
        <v>0</v>
      </c>
      <c r="J2888">
        <v>0</v>
      </c>
      <c r="K2888" s="32">
        <f>SUM(Tabela2[[#This Row],[Tributação federal para nacionais]:[Tributação municipal]])</f>
        <v>9.7799999999999998E-2</v>
      </c>
      <c r="L2888" s="14">
        <f>Tabela2[[#This Row],[importadosFederal]]/100</f>
        <v>4.2000000000000003E-2</v>
      </c>
      <c r="M2888" s="14">
        <f>Tabela2[[#This Row],[nacionalFederal]]/100</f>
        <v>5.5800000000000002E-2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5.58</v>
      </c>
      <c r="I2889">
        <v>0</v>
      </c>
      <c r="J2889">
        <v>0</v>
      </c>
      <c r="K2889" s="32">
        <f>SUM(Tabela2[[#This Row],[Tributação federal para nacionais]:[Tributação municipal]])</f>
        <v>9.7799999999999998E-2</v>
      </c>
      <c r="L2889" s="14">
        <f>Tabela2[[#This Row],[importadosFederal]]/100</f>
        <v>4.2000000000000003E-2</v>
      </c>
      <c r="M2889" s="14">
        <f>Tabela2[[#This Row],[nacionalFederal]]/100</f>
        <v>5.5800000000000002E-2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9.7100000000000009</v>
      </c>
      <c r="I2890">
        <v>0</v>
      </c>
      <c r="J2890">
        <v>0</v>
      </c>
      <c r="K2890" s="32">
        <f>SUM(Tabela2[[#This Row],[Tributação federal para nacionais]:[Tributação municipal]])</f>
        <v>0.1391</v>
      </c>
      <c r="L2890" s="14">
        <f>Tabela2[[#This Row],[importadosFederal]]/100</f>
        <v>4.2000000000000003E-2</v>
      </c>
      <c r="M2890" s="14">
        <f>Tabela2[[#This Row],[nacionalFederal]]/100</f>
        <v>9.7100000000000006E-2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5.58</v>
      </c>
      <c r="I2891">
        <v>0</v>
      </c>
      <c r="J2891">
        <v>0</v>
      </c>
      <c r="K2891" s="32">
        <f>SUM(Tabela2[[#This Row],[Tributação federal para nacionais]:[Tributação municipal]])</f>
        <v>9.7799999999999998E-2</v>
      </c>
      <c r="L2891" s="14">
        <f>Tabela2[[#This Row],[importadosFederal]]/100</f>
        <v>4.2000000000000003E-2</v>
      </c>
      <c r="M2891" s="14">
        <f>Tabela2[[#This Row],[nacionalFederal]]/100</f>
        <v>5.5800000000000002E-2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5.58</v>
      </c>
      <c r="I2892">
        <v>0</v>
      </c>
      <c r="J2892">
        <v>0</v>
      </c>
      <c r="K2892" s="32">
        <f>SUM(Tabela2[[#This Row],[Tributação federal para nacionais]:[Tributação municipal]])</f>
        <v>9.7799999999999998E-2</v>
      </c>
      <c r="L2892" s="14">
        <f>Tabela2[[#This Row],[importadosFederal]]/100</f>
        <v>4.2000000000000003E-2</v>
      </c>
      <c r="M2892" s="14">
        <f>Tabela2[[#This Row],[nacionalFederal]]/100</f>
        <v>5.5800000000000002E-2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9.7100000000000009</v>
      </c>
      <c r="I2893">
        <v>0</v>
      </c>
      <c r="J2893">
        <v>0</v>
      </c>
      <c r="K2893" s="32">
        <f>SUM(Tabela2[[#This Row],[Tributação federal para nacionais]:[Tributação municipal]])</f>
        <v>0.1391</v>
      </c>
      <c r="L2893" s="14">
        <f>Tabela2[[#This Row],[importadosFederal]]/100</f>
        <v>4.2000000000000003E-2</v>
      </c>
      <c r="M2893" s="14">
        <f>Tabela2[[#This Row],[nacionalFederal]]/100</f>
        <v>9.7100000000000006E-2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9.7100000000000009</v>
      </c>
      <c r="I2894">
        <v>0</v>
      </c>
      <c r="J2894">
        <v>0</v>
      </c>
      <c r="K2894" s="32">
        <f>SUM(Tabela2[[#This Row],[Tributação federal para nacionais]:[Tributação municipal]])</f>
        <v>0.1391</v>
      </c>
      <c r="L2894" s="14">
        <f>Tabela2[[#This Row],[importadosFederal]]/100</f>
        <v>4.2000000000000003E-2</v>
      </c>
      <c r="M2894" s="14">
        <f>Tabela2[[#This Row],[nacionalFederal]]/100</f>
        <v>9.7100000000000006E-2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5.58</v>
      </c>
      <c r="I2895">
        <v>0</v>
      </c>
      <c r="J2895">
        <v>0</v>
      </c>
      <c r="K2895" s="32">
        <f>SUM(Tabela2[[#This Row],[Tributação federal para nacionais]:[Tributação municipal]])</f>
        <v>9.7799999999999998E-2</v>
      </c>
      <c r="L2895" s="14">
        <f>Tabela2[[#This Row],[importadosFederal]]/100</f>
        <v>4.2000000000000003E-2</v>
      </c>
      <c r="M2895" s="14">
        <f>Tabela2[[#This Row],[nacionalFederal]]/100</f>
        <v>5.5800000000000002E-2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9.7100000000000009</v>
      </c>
      <c r="I2896">
        <v>0</v>
      </c>
      <c r="J2896">
        <v>0</v>
      </c>
      <c r="K2896" s="32">
        <f>SUM(Tabela2[[#This Row],[Tributação federal para nacionais]:[Tributação municipal]])</f>
        <v>0.1391</v>
      </c>
      <c r="L2896" s="14">
        <f>Tabela2[[#This Row],[importadosFederal]]/100</f>
        <v>4.2000000000000003E-2</v>
      </c>
      <c r="M2896" s="14">
        <f>Tabela2[[#This Row],[nacionalFederal]]/100</f>
        <v>9.7100000000000006E-2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9.7100000000000009</v>
      </c>
      <c r="I2897">
        <v>0</v>
      </c>
      <c r="J2897">
        <v>0</v>
      </c>
      <c r="K2897" s="32">
        <f>SUM(Tabela2[[#This Row],[Tributação federal para nacionais]:[Tributação municipal]])</f>
        <v>0.1391</v>
      </c>
      <c r="L2897" s="14">
        <f>Tabela2[[#This Row],[importadosFederal]]/100</f>
        <v>4.2000000000000003E-2</v>
      </c>
      <c r="M2897" s="14">
        <f>Tabela2[[#This Row],[nacionalFederal]]/100</f>
        <v>9.7100000000000006E-2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9.7100000000000009</v>
      </c>
      <c r="I2898">
        <v>0</v>
      </c>
      <c r="J2898">
        <v>0</v>
      </c>
      <c r="K2898" s="32">
        <f>SUM(Tabela2[[#This Row],[Tributação federal para nacionais]:[Tributação municipal]])</f>
        <v>0.1391</v>
      </c>
      <c r="L2898" s="14">
        <f>Tabela2[[#This Row],[importadosFederal]]/100</f>
        <v>4.2000000000000003E-2</v>
      </c>
      <c r="M2898" s="14">
        <f>Tabela2[[#This Row],[nacionalFederal]]/100</f>
        <v>9.7100000000000006E-2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5.58</v>
      </c>
      <c r="I2899">
        <v>0</v>
      </c>
      <c r="J2899">
        <v>0</v>
      </c>
      <c r="K2899" s="32">
        <f>SUM(Tabela2[[#This Row],[Tributação federal para nacionais]:[Tributação municipal]])</f>
        <v>9.7799999999999998E-2</v>
      </c>
      <c r="L2899" s="14">
        <f>Tabela2[[#This Row],[importadosFederal]]/100</f>
        <v>4.2000000000000003E-2</v>
      </c>
      <c r="M2899" s="14">
        <f>Tabela2[[#This Row],[nacionalFederal]]/100</f>
        <v>5.5800000000000002E-2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5.58</v>
      </c>
      <c r="I2900">
        <v>0</v>
      </c>
      <c r="J2900">
        <v>0</v>
      </c>
      <c r="K2900" s="32">
        <f>SUM(Tabela2[[#This Row],[Tributação federal para nacionais]:[Tributação municipal]])</f>
        <v>9.7799999999999998E-2</v>
      </c>
      <c r="L2900" s="14">
        <f>Tabela2[[#This Row],[importadosFederal]]/100</f>
        <v>4.2000000000000003E-2</v>
      </c>
      <c r="M2900" s="14">
        <f>Tabela2[[#This Row],[nacionalFederal]]/100</f>
        <v>5.5800000000000002E-2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5.94</v>
      </c>
      <c r="I2901">
        <v>0</v>
      </c>
      <c r="J2901">
        <v>0</v>
      </c>
      <c r="K2901" s="32">
        <f>SUM(Tabela2[[#This Row],[Tributação federal para nacionais]:[Tributação municipal]])</f>
        <v>0.1014</v>
      </c>
      <c r="L2901" s="14">
        <f>Tabela2[[#This Row],[importadosFederal]]/100</f>
        <v>4.2000000000000003E-2</v>
      </c>
      <c r="M2901" s="14">
        <f>Tabela2[[#This Row],[nacionalFederal]]/100</f>
        <v>5.9400000000000001E-2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5.58</v>
      </c>
      <c r="I2902">
        <v>0</v>
      </c>
      <c r="J2902">
        <v>0</v>
      </c>
      <c r="K2902" s="32">
        <f>SUM(Tabela2[[#This Row],[Tributação federal para nacionais]:[Tributação municipal]])</f>
        <v>9.7799999999999998E-2</v>
      </c>
      <c r="L2902" s="14">
        <f>Tabela2[[#This Row],[importadosFederal]]/100</f>
        <v>4.2000000000000003E-2</v>
      </c>
      <c r="M2902" s="14">
        <f>Tabela2[[#This Row],[nacionalFederal]]/100</f>
        <v>5.5800000000000002E-2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5.58</v>
      </c>
      <c r="I2903">
        <v>0</v>
      </c>
      <c r="J2903">
        <v>0</v>
      </c>
      <c r="K2903" s="32">
        <f>SUM(Tabela2[[#This Row],[Tributação federal para nacionais]:[Tributação municipal]])</f>
        <v>9.7799999999999998E-2</v>
      </c>
      <c r="L2903" s="14">
        <f>Tabela2[[#This Row],[importadosFederal]]/100</f>
        <v>4.2000000000000003E-2</v>
      </c>
      <c r="M2903" s="14">
        <f>Tabela2[[#This Row],[nacionalFederal]]/100</f>
        <v>5.5800000000000002E-2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5.58</v>
      </c>
      <c r="I2904">
        <v>0</v>
      </c>
      <c r="J2904">
        <v>0</v>
      </c>
      <c r="K2904" s="32">
        <f>SUM(Tabela2[[#This Row],[Tributação federal para nacionais]:[Tributação municipal]])</f>
        <v>9.7799999999999998E-2</v>
      </c>
      <c r="L2904" s="14">
        <f>Tabela2[[#This Row],[importadosFederal]]/100</f>
        <v>4.2000000000000003E-2</v>
      </c>
      <c r="M2904" s="14">
        <f>Tabela2[[#This Row],[nacionalFederal]]/100</f>
        <v>5.5800000000000002E-2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5.58</v>
      </c>
      <c r="I2905">
        <v>0</v>
      </c>
      <c r="J2905">
        <v>0</v>
      </c>
      <c r="K2905" s="32">
        <f>SUM(Tabela2[[#This Row],[Tributação federal para nacionais]:[Tributação municipal]])</f>
        <v>9.7799999999999998E-2</v>
      </c>
      <c r="L2905" s="14">
        <f>Tabela2[[#This Row],[importadosFederal]]/100</f>
        <v>4.2000000000000003E-2</v>
      </c>
      <c r="M2905" s="14">
        <f>Tabela2[[#This Row],[nacionalFederal]]/100</f>
        <v>5.5800000000000002E-2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9.7100000000000009</v>
      </c>
      <c r="I2906">
        <v>0</v>
      </c>
      <c r="J2906">
        <v>0</v>
      </c>
      <c r="K2906" s="32">
        <f>SUM(Tabela2[[#This Row],[Tributação federal para nacionais]:[Tributação municipal]])</f>
        <v>0.1391</v>
      </c>
      <c r="L2906" s="14">
        <f>Tabela2[[#This Row],[importadosFederal]]/100</f>
        <v>4.2000000000000003E-2</v>
      </c>
      <c r="M2906" s="14">
        <f>Tabela2[[#This Row],[nacionalFederal]]/100</f>
        <v>9.7100000000000006E-2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5.58</v>
      </c>
      <c r="I2907">
        <v>0</v>
      </c>
      <c r="J2907">
        <v>0</v>
      </c>
      <c r="K2907" s="32">
        <f>SUM(Tabela2[[#This Row],[Tributação federal para nacionais]:[Tributação municipal]])</f>
        <v>9.7799999999999998E-2</v>
      </c>
      <c r="L2907" s="14">
        <f>Tabela2[[#This Row],[importadosFederal]]/100</f>
        <v>4.2000000000000003E-2</v>
      </c>
      <c r="M2907" s="14">
        <f>Tabela2[[#This Row],[nacionalFederal]]/100</f>
        <v>5.5800000000000002E-2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11.92</v>
      </c>
      <c r="I2908">
        <v>0</v>
      </c>
      <c r="J2908">
        <v>0</v>
      </c>
      <c r="K2908" s="32">
        <f>SUM(Tabela2[[#This Row],[Tributação federal para nacionais]:[Tributação municipal]])</f>
        <v>0.16120000000000001</v>
      </c>
      <c r="L2908" s="14">
        <f>Tabela2[[#This Row],[importadosFederal]]/100</f>
        <v>4.2000000000000003E-2</v>
      </c>
      <c r="M2908" s="14">
        <f>Tabela2[[#This Row],[nacionalFederal]]/100</f>
        <v>0.1192</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17426</v>
      </c>
      <c r="G2909">
        <v>4.2</v>
      </c>
      <c r="H2909">
        <v>5.58</v>
      </c>
      <c r="I2909">
        <v>0</v>
      </c>
      <c r="J2909">
        <v>0</v>
      </c>
      <c r="K2909" s="32">
        <f>SUM(Tabela2[[#This Row],[Tributação federal para nacionais]:[Tributação municipal]])</f>
        <v>9.7799999999999998E-2</v>
      </c>
      <c r="L2909" s="14">
        <f>Tabela2[[#This Row],[importadosFederal]]/100</f>
        <v>4.2000000000000003E-2</v>
      </c>
      <c r="M2909" s="14">
        <f>Tabela2[[#This Row],[nacionalFederal]]/100</f>
        <v>5.5800000000000002E-2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9.7100000000000009</v>
      </c>
      <c r="I2910">
        <v>0</v>
      </c>
      <c r="J2910">
        <v>0</v>
      </c>
      <c r="K2910" s="32">
        <f>SUM(Tabela2[[#This Row],[Tributação federal para nacionais]:[Tributação municipal]])</f>
        <v>0.1391</v>
      </c>
      <c r="L2910" s="14">
        <f>Tabela2[[#This Row],[importadosFederal]]/100</f>
        <v>4.2000000000000003E-2</v>
      </c>
      <c r="M2910" s="14">
        <f>Tabela2[[#This Row],[nacionalFederal]]/100</f>
        <v>9.7100000000000006E-2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5.58</v>
      </c>
      <c r="I2911">
        <v>0</v>
      </c>
      <c r="J2911">
        <v>0</v>
      </c>
      <c r="K2911" s="32">
        <f>SUM(Tabela2[[#This Row],[Tributação federal para nacionais]:[Tributação municipal]])</f>
        <v>9.7799999999999998E-2</v>
      </c>
      <c r="L2911" s="14">
        <f>Tabela2[[#This Row],[importadosFederal]]/100</f>
        <v>4.2000000000000003E-2</v>
      </c>
      <c r="M2911" s="14">
        <f>Tabela2[[#This Row],[nacionalFederal]]/100</f>
        <v>5.5800000000000002E-2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17427</v>
      </c>
      <c r="G2912">
        <v>4.2</v>
      </c>
      <c r="H2912">
        <v>5.58</v>
      </c>
      <c r="I2912">
        <v>0</v>
      </c>
      <c r="J2912">
        <v>0</v>
      </c>
      <c r="K2912" s="32">
        <f>SUM(Tabela2[[#This Row],[Tributação federal para nacionais]:[Tributação municipal]])</f>
        <v>9.7799999999999998E-2</v>
      </c>
      <c r="L2912" s="14">
        <f>Tabela2[[#This Row],[importadosFederal]]/100</f>
        <v>4.2000000000000003E-2</v>
      </c>
      <c r="M2912" s="14">
        <f>Tabela2[[#This Row],[nacionalFederal]]/100</f>
        <v>5.5800000000000002E-2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5.58</v>
      </c>
      <c r="I2913">
        <v>0</v>
      </c>
      <c r="J2913">
        <v>0</v>
      </c>
      <c r="K2913" s="32">
        <f>SUM(Tabela2[[#This Row],[Tributação federal para nacionais]:[Tributação municipal]])</f>
        <v>9.7799999999999998E-2</v>
      </c>
      <c r="L2913" s="14">
        <f>Tabela2[[#This Row],[importadosFederal]]/100</f>
        <v>4.2000000000000003E-2</v>
      </c>
      <c r="M2913" s="14">
        <f>Tabela2[[#This Row],[nacionalFederal]]/100</f>
        <v>5.5800000000000002E-2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5.58</v>
      </c>
      <c r="I2914">
        <v>0</v>
      </c>
      <c r="J2914">
        <v>0</v>
      </c>
      <c r="K2914" s="32">
        <f>SUM(Tabela2[[#This Row],[Tributação federal para nacionais]:[Tributação municipal]])</f>
        <v>9.7799999999999998E-2</v>
      </c>
      <c r="L2914" s="14">
        <f>Tabela2[[#This Row],[importadosFederal]]/100</f>
        <v>4.2000000000000003E-2</v>
      </c>
      <c r="M2914" s="14">
        <f>Tabela2[[#This Row],[nacionalFederal]]/100</f>
        <v>5.5800000000000002E-2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5.58</v>
      </c>
      <c r="I2915">
        <v>0</v>
      </c>
      <c r="J2915">
        <v>0</v>
      </c>
      <c r="K2915" s="32">
        <f>SUM(Tabela2[[#This Row],[Tributação federal para nacionais]:[Tributação municipal]])</f>
        <v>9.7799999999999998E-2</v>
      </c>
      <c r="L2915" s="14">
        <f>Tabela2[[#This Row],[importadosFederal]]/100</f>
        <v>4.2000000000000003E-2</v>
      </c>
      <c r="M2915" s="14">
        <f>Tabela2[[#This Row],[nacionalFederal]]/100</f>
        <v>5.5800000000000002E-2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17428</v>
      </c>
      <c r="G2916">
        <v>4.2</v>
      </c>
      <c r="H2916">
        <v>5.58</v>
      </c>
      <c r="I2916">
        <v>0</v>
      </c>
      <c r="J2916">
        <v>0</v>
      </c>
      <c r="K2916" s="32">
        <f>SUM(Tabela2[[#This Row],[Tributação federal para nacionais]:[Tributação municipal]])</f>
        <v>9.7799999999999998E-2</v>
      </c>
      <c r="L2916" s="14">
        <f>Tabela2[[#This Row],[importadosFederal]]/100</f>
        <v>4.2000000000000003E-2</v>
      </c>
      <c r="M2916" s="14">
        <f>Tabela2[[#This Row],[nacionalFederal]]/100</f>
        <v>5.5800000000000002E-2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9.09</v>
      </c>
      <c r="I2917">
        <v>0</v>
      </c>
      <c r="J2917">
        <v>0</v>
      </c>
      <c r="K2917" s="32">
        <f>SUM(Tabela2[[#This Row],[Tributação federal para nacionais]:[Tributação municipal]])</f>
        <v>0.13289999999999999</v>
      </c>
      <c r="L2917" s="14">
        <f>Tabela2[[#This Row],[importadosFederal]]/100</f>
        <v>4.2000000000000003E-2</v>
      </c>
      <c r="M2917" s="14">
        <f>Tabela2[[#This Row],[nacionalFederal]]/100</f>
        <v>9.0899999999999995E-2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5.58</v>
      </c>
      <c r="I2918">
        <v>0</v>
      </c>
      <c r="J2918">
        <v>0</v>
      </c>
      <c r="K2918" s="32">
        <f>SUM(Tabela2[[#This Row],[Tributação federal para nacionais]:[Tributação municipal]])</f>
        <v>9.7799999999999998E-2</v>
      </c>
      <c r="L2918" s="14">
        <f>Tabela2[[#This Row],[importadosFederal]]/100</f>
        <v>4.2000000000000003E-2</v>
      </c>
      <c r="M2918" s="14">
        <f>Tabela2[[#This Row],[nacionalFederal]]/100</f>
        <v>5.5800000000000002E-2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9.09</v>
      </c>
      <c r="I2919">
        <v>0</v>
      </c>
      <c r="J2919">
        <v>0</v>
      </c>
      <c r="K2919" s="32">
        <f>SUM(Tabela2[[#This Row],[Tributação federal para nacionais]:[Tributação municipal]])</f>
        <v>0.13289999999999999</v>
      </c>
      <c r="L2919" s="14">
        <f>Tabela2[[#This Row],[importadosFederal]]/100</f>
        <v>4.2000000000000003E-2</v>
      </c>
      <c r="M2919" s="14">
        <f>Tabela2[[#This Row],[nacionalFederal]]/100</f>
        <v>9.0899999999999995E-2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9.7100000000000009</v>
      </c>
      <c r="I2920">
        <v>0</v>
      </c>
      <c r="J2920">
        <v>0</v>
      </c>
      <c r="K2920" s="32">
        <f>SUM(Tabela2[[#This Row],[Tributação federal para nacionais]:[Tributação municipal]])</f>
        <v>0.1391</v>
      </c>
      <c r="L2920" s="14">
        <f>Tabela2[[#This Row],[importadosFederal]]/100</f>
        <v>4.2000000000000003E-2</v>
      </c>
      <c r="M2920" s="14">
        <f>Tabela2[[#This Row],[nacionalFederal]]/100</f>
        <v>9.7100000000000006E-2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17429</v>
      </c>
      <c r="G2921">
        <v>4.2</v>
      </c>
      <c r="H2921">
        <v>9.09</v>
      </c>
      <c r="I2921">
        <v>0</v>
      </c>
      <c r="J2921">
        <v>0</v>
      </c>
      <c r="K2921" s="32">
        <f>SUM(Tabela2[[#This Row],[Tributação federal para nacionais]:[Tributação municipal]])</f>
        <v>0.13289999999999999</v>
      </c>
      <c r="L2921" s="14">
        <f>Tabela2[[#This Row],[importadosFederal]]/100</f>
        <v>4.2000000000000003E-2</v>
      </c>
      <c r="M2921" s="14">
        <f>Tabela2[[#This Row],[nacionalFederal]]/100</f>
        <v>9.0899999999999995E-2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5.58</v>
      </c>
      <c r="I2922">
        <v>0</v>
      </c>
      <c r="J2922">
        <v>0</v>
      </c>
      <c r="K2922" s="32">
        <f>SUM(Tabela2[[#This Row],[Tributação federal para nacionais]:[Tributação municipal]])</f>
        <v>9.7799999999999998E-2</v>
      </c>
      <c r="L2922" s="14">
        <f>Tabela2[[#This Row],[importadosFederal]]/100</f>
        <v>4.2000000000000003E-2</v>
      </c>
      <c r="M2922" s="14">
        <f>Tabela2[[#This Row],[nacionalFederal]]/100</f>
        <v>5.5800000000000002E-2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9.09</v>
      </c>
      <c r="I2923">
        <v>0</v>
      </c>
      <c r="J2923">
        <v>0</v>
      </c>
      <c r="K2923" s="32">
        <f>SUM(Tabela2[[#This Row],[Tributação federal para nacionais]:[Tributação municipal]])</f>
        <v>0.13289999999999999</v>
      </c>
      <c r="L2923" s="14">
        <f>Tabela2[[#This Row],[importadosFederal]]/100</f>
        <v>4.2000000000000003E-2</v>
      </c>
      <c r="M2923" s="14">
        <f>Tabela2[[#This Row],[nacionalFederal]]/100</f>
        <v>9.0899999999999995E-2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17430</v>
      </c>
      <c r="G2924">
        <v>4.2</v>
      </c>
      <c r="H2924">
        <v>5.58</v>
      </c>
      <c r="I2924">
        <v>0</v>
      </c>
      <c r="J2924">
        <v>0</v>
      </c>
      <c r="K2924" s="32">
        <f>SUM(Tabela2[[#This Row],[Tributação federal para nacionais]:[Tributação municipal]])</f>
        <v>9.7799999999999998E-2</v>
      </c>
      <c r="L2924" s="14">
        <f>Tabela2[[#This Row],[importadosFederal]]/100</f>
        <v>4.2000000000000003E-2</v>
      </c>
      <c r="M2924" s="14">
        <f>Tabela2[[#This Row],[nacionalFederal]]/100</f>
        <v>5.5800000000000002E-2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9.7100000000000009</v>
      </c>
      <c r="I2925">
        <v>0</v>
      </c>
      <c r="J2925">
        <v>0</v>
      </c>
      <c r="K2925" s="32">
        <f>SUM(Tabela2[[#This Row],[Tributação federal para nacionais]:[Tributação municipal]])</f>
        <v>0.1391</v>
      </c>
      <c r="L2925" s="14">
        <f>Tabela2[[#This Row],[importadosFederal]]/100</f>
        <v>4.2000000000000003E-2</v>
      </c>
      <c r="M2925" s="14">
        <f>Tabela2[[#This Row],[nacionalFederal]]/100</f>
        <v>9.7100000000000006E-2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5.58</v>
      </c>
      <c r="I2926">
        <v>0</v>
      </c>
      <c r="J2926">
        <v>0</v>
      </c>
      <c r="K2926" s="32">
        <f>SUM(Tabela2[[#This Row],[Tributação federal para nacionais]:[Tributação municipal]])</f>
        <v>9.7799999999999998E-2</v>
      </c>
      <c r="L2926" s="14">
        <f>Tabela2[[#This Row],[importadosFederal]]/100</f>
        <v>4.2000000000000003E-2</v>
      </c>
      <c r="M2926" s="14">
        <f>Tabela2[[#This Row],[nacionalFederal]]/100</f>
        <v>5.5800000000000002E-2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5.58</v>
      </c>
      <c r="I2927">
        <v>0</v>
      </c>
      <c r="J2927">
        <v>0</v>
      </c>
      <c r="K2927" s="32">
        <f>SUM(Tabela2[[#This Row],[Tributação federal para nacionais]:[Tributação municipal]])</f>
        <v>9.7799999999999998E-2</v>
      </c>
      <c r="L2927" s="14">
        <f>Tabela2[[#This Row],[importadosFederal]]/100</f>
        <v>4.2000000000000003E-2</v>
      </c>
      <c r="M2927" s="14">
        <f>Tabela2[[#This Row],[nacionalFederal]]/100</f>
        <v>5.5800000000000002E-2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5.58</v>
      </c>
      <c r="I2928">
        <v>0</v>
      </c>
      <c r="J2928">
        <v>0</v>
      </c>
      <c r="K2928" s="32">
        <f>SUM(Tabela2[[#This Row],[Tributação federal para nacionais]:[Tributação municipal]])</f>
        <v>9.7799999999999998E-2</v>
      </c>
      <c r="L2928" s="14">
        <f>Tabela2[[#This Row],[importadosFederal]]/100</f>
        <v>4.2000000000000003E-2</v>
      </c>
      <c r="M2928" s="14">
        <f>Tabela2[[#This Row],[nacionalFederal]]/100</f>
        <v>5.5800000000000002E-2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5.58</v>
      </c>
      <c r="I2929">
        <v>0</v>
      </c>
      <c r="J2929">
        <v>0</v>
      </c>
      <c r="K2929" s="32">
        <f>SUM(Tabela2[[#This Row],[Tributação federal para nacionais]:[Tributação municipal]])</f>
        <v>9.7799999999999998E-2</v>
      </c>
      <c r="L2929" s="14">
        <f>Tabela2[[#This Row],[importadosFederal]]/100</f>
        <v>4.2000000000000003E-2</v>
      </c>
      <c r="M2929" s="14">
        <f>Tabela2[[#This Row],[nacionalFederal]]/100</f>
        <v>5.5800000000000002E-2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5.58</v>
      </c>
      <c r="I2930">
        <v>0</v>
      </c>
      <c r="J2930">
        <v>0</v>
      </c>
      <c r="K2930" s="32">
        <f>SUM(Tabela2[[#This Row],[Tributação federal para nacionais]:[Tributação municipal]])</f>
        <v>9.7799999999999998E-2</v>
      </c>
      <c r="L2930" s="14">
        <f>Tabela2[[#This Row],[importadosFederal]]/100</f>
        <v>4.2000000000000003E-2</v>
      </c>
      <c r="M2930" s="14">
        <f>Tabela2[[#This Row],[nacionalFederal]]/100</f>
        <v>5.5800000000000002E-2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5.58</v>
      </c>
      <c r="I2931">
        <v>0</v>
      </c>
      <c r="J2931">
        <v>0</v>
      </c>
      <c r="K2931" s="32">
        <f>SUM(Tabela2[[#This Row],[Tributação federal para nacionais]:[Tributação municipal]])</f>
        <v>9.7799999999999998E-2</v>
      </c>
      <c r="L2931" s="14">
        <f>Tabela2[[#This Row],[importadosFederal]]/100</f>
        <v>4.2000000000000003E-2</v>
      </c>
      <c r="M2931" s="14">
        <f>Tabela2[[#This Row],[nacionalFederal]]/100</f>
        <v>5.5800000000000002E-2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5.58</v>
      </c>
      <c r="I2932">
        <v>0</v>
      </c>
      <c r="J2932">
        <v>0</v>
      </c>
      <c r="K2932" s="32">
        <f>SUM(Tabela2[[#This Row],[Tributação federal para nacionais]:[Tributação municipal]])</f>
        <v>9.7799999999999998E-2</v>
      </c>
      <c r="L2932" s="14">
        <f>Tabela2[[#This Row],[importadosFederal]]/100</f>
        <v>4.2000000000000003E-2</v>
      </c>
      <c r="M2932" s="14">
        <f>Tabela2[[#This Row],[nacionalFederal]]/100</f>
        <v>5.5800000000000002E-2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9.7100000000000009</v>
      </c>
      <c r="I2933">
        <v>0</v>
      </c>
      <c r="J2933">
        <v>0</v>
      </c>
      <c r="K2933" s="32">
        <f>SUM(Tabela2[[#This Row],[Tributação federal para nacionais]:[Tributação municipal]])</f>
        <v>0.1391</v>
      </c>
      <c r="L2933" s="14">
        <f>Tabela2[[#This Row],[importadosFederal]]/100</f>
        <v>4.2000000000000003E-2</v>
      </c>
      <c r="M2933" s="14">
        <f>Tabela2[[#This Row],[nacionalFederal]]/100</f>
        <v>9.7100000000000006E-2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5.58</v>
      </c>
      <c r="I2934">
        <v>0</v>
      </c>
      <c r="J2934">
        <v>0</v>
      </c>
      <c r="K2934" s="32">
        <f>SUM(Tabela2[[#This Row],[Tributação federal para nacionais]:[Tributação municipal]])</f>
        <v>9.7799999999999998E-2</v>
      </c>
      <c r="L2934" s="14">
        <f>Tabela2[[#This Row],[importadosFederal]]/100</f>
        <v>4.2000000000000003E-2</v>
      </c>
      <c r="M2934" s="14">
        <f>Tabela2[[#This Row],[nacionalFederal]]/100</f>
        <v>5.5800000000000002E-2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5.58</v>
      </c>
      <c r="I2935">
        <v>0</v>
      </c>
      <c r="J2935">
        <v>0</v>
      </c>
      <c r="K2935" s="32">
        <f>SUM(Tabela2[[#This Row],[Tributação federal para nacionais]:[Tributação municipal]])</f>
        <v>9.7799999999999998E-2</v>
      </c>
      <c r="L2935" s="14">
        <f>Tabela2[[#This Row],[importadosFederal]]/100</f>
        <v>4.2000000000000003E-2</v>
      </c>
      <c r="M2935" s="14">
        <f>Tabela2[[#This Row],[nacionalFederal]]/100</f>
        <v>5.5800000000000002E-2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17431</v>
      </c>
      <c r="G2936">
        <v>4.2</v>
      </c>
      <c r="H2936">
        <v>5.58</v>
      </c>
      <c r="I2936">
        <v>0</v>
      </c>
      <c r="J2936">
        <v>0</v>
      </c>
      <c r="K2936" s="32">
        <f>SUM(Tabela2[[#This Row],[Tributação federal para nacionais]:[Tributação municipal]])</f>
        <v>9.7799999999999998E-2</v>
      </c>
      <c r="L2936" s="14">
        <f>Tabela2[[#This Row],[importadosFederal]]/100</f>
        <v>4.2000000000000003E-2</v>
      </c>
      <c r="M2936" s="14">
        <f>Tabela2[[#This Row],[nacionalFederal]]/100</f>
        <v>5.5800000000000002E-2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5.58</v>
      </c>
      <c r="I2937">
        <v>0</v>
      </c>
      <c r="J2937">
        <v>0</v>
      </c>
      <c r="K2937" s="32">
        <f>SUM(Tabela2[[#This Row],[Tributação federal para nacionais]:[Tributação municipal]])</f>
        <v>9.7799999999999998E-2</v>
      </c>
      <c r="L2937" s="14">
        <f>Tabela2[[#This Row],[importadosFederal]]/100</f>
        <v>4.2000000000000003E-2</v>
      </c>
      <c r="M2937" s="14">
        <f>Tabela2[[#This Row],[nacionalFederal]]/100</f>
        <v>5.5800000000000002E-2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5.58</v>
      </c>
      <c r="I2938">
        <v>0</v>
      </c>
      <c r="J2938">
        <v>0</v>
      </c>
      <c r="K2938" s="32">
        <f>SUM(Tabela2[[#This Row],[Tributação federal para nacionais]:[Tributação municipal]])</f>
        <v>9.7799999999999998E-2</v>
      </c>
      <c r="L2938" s="14">
        <f>Tabela2[[#This Row],[importadosFederal]]/100</f>
        <v>4.2000000000000003E-2</v>
      </c>
      <c r="M2938" s="14">
        <f>Tabela2[[#This Row],[nacionalFederal]]/100</f>
        <v>5.5800000000000002E-2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17432</v>
      </c>
      <c r="G2939">
        <v>4.2</v>
      </c>
      <c r="H2939">
        <v>5.58</v>
      </c>
      <c r="I2939">
        <v>0</v>
      </c>
      <c r="J2939">
        <v>0</v>
      </c>
      <c r="K2939" s="32">
        <f>SUM(Tabela2[[#This Row],[Tributação federal para nacionais]:[Tributação municipal]])</f>
        <v>9.7799999999999998E-2</v>
      </c>
      <c r="L2939" s="14">
        <f>Tabela2[[#This Row],[importadosFederal]]/100</f>
        <v>4.2000000000000003E-2</v>
      </c>
      <c r="M2939" s="14">
        <f>Tabela2[[#This Row],[nacionalFederal]]/100</f>
        <v>5.5800000000000002E-2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17433</v>
      </c>
      <c r="G2940">
        <v>4.2</v>
      </c>
      <c r="H2940">
        <v>5.58</v>
      </c>
      <c r="I2940">
        <v>0</v>
      </c>
      <c r="J2940">
        <v>0</v>
      </c>
      <c r="K2940" s="32">
        <f>SUM(Tabela2[[#This Row],[Tributação federal para nacionais]:[Tributação municipal]])</f>
        <v>9.7799999999999998E-2</v>
      </c>
      <c r="L2940" s="14">
        <f>Tabela2[[#This Row],[importadosFederal]]/100</f>
        <v>4.2000000000000003E-2</v>
      </c>
      <c r="M2940" s="14">
        <f>Tabela2[[#This Row],[nacionalFederal]]/100</f>
        <v>5.5800000000000002E-2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9.7100000000000009</v>
      </c>
      <c r="I2941">
        <v>0</v>
      </c>
      <c r="J2941">
        <v>0</v>
      </c>
      <c r="K2941" s="32">
        <f>SUM(Tabela2[[#This Row],[Tributação federal para nacionais]:[Tributação municipal]])</f>
        <v>0.1391</v>
      </c>
      <c r="L2941" s="14">
        <f>Tabela2[[#This Row],[importadosFederal]]/100</f>
        <v>4.2000000000000003E-2</v>
      </c>
      <c r="M2941" s="14">
        <f>Tabela2[[#This Row],[nacionalFederal]]/100</f>
        <v>9.7100000000000006E-2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5.58</v>
      </c>
      <c r="I2942">
        <v>0</v>
      </c>
      <c r="J2942">
        <v>0</v>
      </c>
      <c r="K2942" s="32">
        <f>SUM(Tabela2[[#This Row],[Tributação federal para nacionais]:[Tributação municipal]])</f>
        <v>9.7799999999999998E-2</v>
      </c>
      <c r="L2942" s="14">
        <f>Tabela2[[#This Row],[importadosFederal]]/100</f>
        <v>4.2000000000000003E-2</v>
      </c>
      <c r="M2942" s="14">
        <f>Tabela2[[#This Row],[nacionalFederal]]/100</f>
        <v>5.5800000000000002E-2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9.09</v>
      </c>
      <c r="I2943">
        <v>0</v>
      </c>
      <c r="J2943">
        <v>0</v>
      </c>
      <c r="K2943" s="32">
        <f>SUM(Tabela2[[#This Row],[Tributação federal para nacionais]:[Tributação municipal]])</f>
        <v>0.13289999999999999</v>
      </c>
      <c r="L2943" s="14">
        <f>Tabela2[[#This Row],[importadosFederal]]/100</f>
        <v>4.2000000000000003E-2</v>
      </c>
      <c r="M2943" s="14">
        <f>Tabela2[[#This Row],[nacionalFederal]]/100</f>
        <v>9.0899999999999995E-2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5.58</v>
      </c>
      <c r="I2944">
        <v>0</v>
      </c>
      <c r="J2944">
        <v>0</v>
      </c>
      <c r="K2944" s="32">
        <f>SUM(Tabela2[[#This Row],[Tributação federal para nacionais]:[Tributação municipal]])</f>
        <v>9.7799999999999998E-2</v>
      </c>
      <c r="L2944" s="14">
        <f>Tabela2[[#This Row],[importadosFederal]]/100</f>
        <v>4.2000000000000003E-2</v>
      </c>
      <c r="M2944" s="14">
        <f>Tabela2[[#This Row],[nacionalFederal]]/100</f>
        <v>5.5800000000000002E-2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5.58</v>
      </c>
      <c r="I2945">
        <v>0</v>
      </c>
      <c r="J2945">
        <v>0</v>
      </c>
      <c r="K2945" s="32">
        <f>SUM(Tabela2[[#This Row],[Tributação federal para nacionais]:[Tributação municipal]])</f>
        <v>9.7799999999999998E-2</v>
      </c>
      <c r="L2945" s="14">
        <f>Tabela2[[#This Row],[importadosFederal]]/100</f>
        <v>4.2000000000000003E-2</v>
      </c>
      <c r="M2945" s="14">
        <f>Tabela2[[#This Row],[nacionalFederal]]/100</f>
        <v>5.5800000000000002E-2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9.7100000000000009</v>
      </c>
      <c r="I2946">
        <v>0</v>
      </c>
      <c r="J2946">
        <v>0</v>
      </c>
      <c r="K2946" s="32">
        <f>SUM(Tabela2[[#This Row],[Tributação federal para nacionais]:[Tributação municipal]])</f>
        <v>0.1391</v>
      </c>
      <c r="L2946" s="14">
        <f>Tabela2[[#This Row],[importadosFederal]]/100</f>
        <v>4.2000000000000003E-2</v>
      </c>
      <c r="M2946" s="14">
        <f>Tabela2[[#This Row],[nacionalFederal]]/100</f>
        <v>9.7100000000000006E-2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5.58</v>
      </c>
      <c r="I2947">
        <v>0</v>
      </c>
      <c r="J2947">
        <v>0</v>
      </c>
      <c r="K2947" s="32">
        <f>SUM(Tabela2[[#This Row],[Tributação federal para nacionais]:[Tributação municipal]])</f>
        <v>9.7799999999999998E-2</v>
      </c>
      <c r="L2947" s="14">
        <f>Tabela2[[#This Row],[importadosFederal]]/100</f>
        <v>4.2000000000000003E-2</v>
      </c>
      <c r="M2947" s="14">
        <f>Tabela2[[#This Row],[nacionalFederal]]/100</f>
        <v>5.5800000000000002E-2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5.58</v>
      </c>
      <c r="I2948">
        <v>0</v>
      </c>
      <c r="J2948">
        <v>0</v>
      </c>
      <c r="K2948" s="32">
        <f>SUM(Tabela2[[#This Row],[Tributação federal para nacionais]:[Tributação municipal]])</f>
        <v>9.7799999999999998E-2</v>
      </c>
      <c r="L2948" s="14">
        <f>Tabela2[[#This Row],[importadosFederal]]/100</f>
        <v>4.2000000000000003E-2</v>
      </c>
      <c r="M2948" s="14">
        <f>Tabela2[[#This Row],[nacionalFederal]]/100</f>
        <v>5.5800000000000002E-2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5.58</v>
      </c>
      <c r="I2949">
        <v>0</v>
      </c>
      <c r="J2949">
        <v>0</v>
      </c>
      <c r="K2949" s="32">
        <f>SUM(Tabela2[[#This Row],[Tributação federal para nacionais]:[Tributação municipal]])</f>
        <v>9.7799999999999998E-2</v>
      </c>
      <c r="L2949" s="14">
        <f>Tabela2[[#This Row],[importadosFederal]]/100</f>
        <v>4.2000000000000003E-2</v>
      </c>
      <c r="M2949" s="14">
        <f>Tabela2[[#This Row],[nacionalFederal]]/100</f>
        <v>5.5800000000000002E-2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5.58</v>
      </c>
      <c r="I2950">
        <v>0</v>
      </c>
      <c r="J2950">
        <v>0</v>
      </c>
      <c r="K2950" s="32">
        <f>SUM(Tabela2[[#This Row],[Tributação federal para nacionais]:[Tributação municipal]])</f>
        <v>9.7799999999999998E-2</v>
      </c>
      <c r="L2950" s="14">
        <f>Tabela2[[#This Row],[importadosFederal]]/100</f>
        <v>4.2000000000000003E-2</v>
      </c>
      <c r="M2950" s="14">
        <f>Tabela2[[#This Row],[nacionalFederal]]/100</f>
        <v>5.5800000000000002E-2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5.58</v>
      </c>
      <c r="I2951">
        <v>0</v>
      </c>
      <c r="J2951">
        <v>0</v>
      </c>
      <c r="K2951" s="32">
        <f>SUM(Tabela2[[#This Row],[Tributação federal para nacionais]:[Tributação municipal]])</f>
        <v>9.7799999999999998E-2</v>
      </c>
      <c r="L2951" s="14">
        <f>Tabela2[[#This Row],[importadosFederal]]/100</f>
        <v>4.2000000000000003E-2</v>
      </c>
      <c r="M2951" s="14">
        <f>Tabela2[[#This Row],[nacionalFederal]]/100</f>
        <v>5.5800000000000002E-2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5.58</v>
      </c>
      <c r="I2952">
        <v>0</v>
      </c>
      <c r="J2952">
        <v>0</v>
      </c>
      <c r="K2952" s="32">
        <f>SUM(Tabela2[[#This Row],[Tributação federal para nacionais]:[Tributação municipal]])</f>
        <v>9.7799999999999998E-2</v>
      </c>
      <c r="L2952" s="14">
        <f>Tabela2[[#This Row],[importadosFederal]]/100</f>
        <v>4.2000000000000003E-2</v>
      </c>
      <c r="M2952" s="14">
        <f>Tabela2[[#This Row],[nacionalFederal]]/100</f>
        <v>5.5800000000000002E-2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9.09</v>
      </c>
      <c r="I2953">
        <v>0</v>
      </c>
      <c r="J2953">
        <v>0</v>
      </c>
      <c r="K2953" s="32">
        <f>SUM(Tabela2[[#This Row],[Tributação federal para nacionais]:[Tributação municipal]])</f>
        <v>0.13289999999999999</v>
      </c>
      <c r="L2953" s="14">
        <f>Tabela2[[#This Row],[importadosFederal]]/100</f>
        <v>4.2000000000000003E-2</v>
      </c>
      <c r="M2953" s="14">
        <f>Tabela2[[#This Row],[nacionalFederal]]/100</f>
        <v>9.0899999999999995E-2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9.09</v>
      </c>
      <c r="I2954">
        <v>0</v>
      </c>
      <c r="J2954">
        <v>0</v>
      </c>
      <c r="K2954" s="32">
        <f>SUM(Tabela2[[#This Row],[Tributação federal para nacionais]:[Tributação municipal]])</f>
        <v>0.13289999999999999</v>
      </c>
      <c r="L2954" s="14">
        <f>Tabela2[[#This Row],[importadosFederal]]/100</f>
        <v>4.2000000000000003E-2</v>
      </c>
      <c r="M2954" s="14">
        <f>Tabela2[[#This Row],[nacionalFederal]]/100</f>
        <v>9.0899999999999995E-2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5.58</v>
      </c>
      <c r="I2955">
        <v>0</v>
      </c>
      <c r="J2955">
        <v>0</v>
      </c>
      <c r="K2955" s="32">
        <f>SUM(Tabela2[[#This Row],[Tributação federal para nacionais]:[Tributação municipal]])</f>
        <v>9.7799999999999998E-2</v>
      </c>
      <c r="L2955" s="14">
        <f>Tabela2[[#This Row],[importadosFederal]]/100</f>
        <v>4.2000000000000003E-2</v>
      </c>
      <c r="M2955" s="14">
        <f>Tabela2[[#This Row],[nacionalFederal]]/100</f>
        <v>5.5800000000000002E-2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9.7100000000000009</v>
      </c>
      <c r="I2956">
        <v>0</v>
      </c>
      <c r="J2956">
        <v>0</v>
      </c>
      <c r="K2956" s="32">
        <f>SUM(Tabela2[[#This Row],[Tributação federal para nacionais]:[Tributação municipal]])</f>
        <v>0.1391</v>
      </c>
      <c r="L2956" s="14">
        <f>Tabela2[[#This Row],[importadosFederal]]/100</f>
        <v>4.2000000000000003E-2</v>
      </c>
      <c r="M2956" s="14">
        <f>Tabela2[[#This Row],[nacionalFederal]]/100</f>
        <v>9.7100000000000006E-2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5.58</v>
      </c>
      <c r="I2957">
        <v>0</v>
      </c>
      <c r="J2957">
        <v>0</v>
      </c>
      <c r="K2957" s="32">
        <f>SUM(Tabela2[[#This Row],[Tributação federal para nacionais]:[Tributação municipal]])</f>
        <v>9.7799999999999998E-2</v>
      </c>
      <c r="L2957" s="14">
        <f>Tabela2[[#This Row],[importadosFederal]]/100</f>
        <v>4.2000000000000003E-2</v>
      </c>
      <c r="M2957" s="14">
        <f>Tabela2[[#This Row],[nacionalFederal]]/100</f>
        <v>5.5800000000000002E-2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9.7100000000000009</v>
      </c>
      <c r="I2958">
        <v>0</v>
      </c>
      <c r="J2958">
        <v>0</v>
      </c>
      <c r="K2958" s="32">
        <f>SUM(Tabela2[[#This Row],[Tributação federal para nacionais]:[Tributação municipal]])</f>
        <v>0.1391</v>
      </c>
      <c r="L2958" s="14">
        <f>Tabela2[[#This Row],[importadosFederal]]/100</f>
        <v>4.2000000000000003E-2</v>
      </c>
      <c r="M2958" s="14">
        <f>Tabela2[[#This Row],[nacionalFederal]]/100</f>
        <v>9.7100000000000006E-2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5.58</v>
      </c>
      <c r="I2959">
        <v>0</v>
      </c>
      <c r="J2959">
        <v>0</v>
      </c>
      <c r="K2959" s="32">
        <f>SUM(Tabela2[[#This Row],[Tributação federal para nacionais]:[Tributação municipal]])</f>
        <v>9.7799999999999998E-2</v>
      </c>
      <c r="L2959" s="14">
        <f>Tabela2[[#This Row],[importadosFederal]]/100</f>
        <v>4.2000000000000003E-2</v>
      </c>
      <c r="M2959" s="14">
        <f>Tabela2[[#This Row],[nacionalFederal]]/100</f>
        <v>5.5800000000000002E-2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5.58</v>
      </c>
      <c r="I2960">
        <v>0</v>
      </c>
      <c r="J2960">
        <v>0</v>
      </c>
      <c r="K2960" s="32">
        <f>SUM(Tabela2[[#This Row],[Tributação federal para nacionais]:[Tributação municipal]])</f>
        <v>9.7799999999999998E-2</v>
      </c>
      <c r="L2960" s="14">
        <f>Tabela2[[#This Row],[importadosFederal]]/100</f>
        <v>4.2000000000000003E-2</v>
      </c>
      <c r="M2960" s="14">
        <f>Tabela2[[#This Row],[nacionalFederal]]/100</f>
        <v>5.5800000000000002E-2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11.01</v>
      </c>
      <c r="I2961">
        <v>0</v>
      </c>
      <c r="J2961">
        <v>0</v>
      </c>
      <c r="K2961" s="32">
        <f>SUM(Tabela2[[#This Row],[Tributação federal para nacionais]:[Tributação municipal]])</f>
        <v>0.15210000000000001</v>
      </c>
      <c r="L2961" s="14">
        <f>Tabela2[[#This Row],[importadosFederal]]/100</f>
        <v>4.2000000000000003E-2</v>
      </c>
      <c r="M2961" s="14">
        <f>Tabela2[[#This Row],[nacionalFederal]]/100</f>
        <v>0.1101</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9.09</v>
      </c>
      <c r="I2962">
        <v>0</v>
      </c>
      <c r="J2962">
        <v>0</v>
      </c>
      <c r="K2962" s="32">
        <f>SUM(Tabela2[[#This Row],[Tributação federal para nacionais]:[Tributação municipal]])</f>
        <v>0.13289999999999999</v>
      </c>
      <c r="L2962" s="14">
        <f>Tabela2[[#This Row],[importadosFederal]]/100</f>
        <v>4.2000000000000003E-2</v>
      </c>
      <c r="M2962" s="14">
        <f>Tabela2[[#This Row],[nacionalFederal]]/100</f>
        <v>9.0899999999999995E-2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5.58</v>
      </c>
      <c r="I2963">
        <v>0</v>
      </c>
      <c r="J2963">
        <v>0</v>
      </c>
      <c r="K2963" s="32">
        <f>SUM(Tabela2[[#This Row],[Tributação federal para nacionais]:[Tributação municipal]])</f>
        <v>9.7799999999999998E-2</v>
      </c>
      <c r="L2963" s="14">
        <f>Tabela2[[#This Row],[importadosFederal]]/100</f>
        <v>4.2000000000000003E-2</v>
      </c>
      <c r="M2963" s="14">
        <f>Tabela2[[#This Row],[nacionalFederal]]/100</f>
        <v>5.5800000000000002E-2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5.58</v>
      </c>
      <c r="I2964">
        <v>0</v>
      </c>
      <c r="J2964">
        <v>0</v>
      </c>
      <c r="K2964" s="32">
        <f>SUM(Tabela2[[#This Row],[Tributação federal para nacionais]:[Tributação municipal]])</f>
        <v>9.7799999999999998E-2</v>
      </c>
      <c r="L2964" s="14">
        <f>Tabela2[[#This Row],[importadosFederal]]/100</f>
        <v>4.2000000000000003E-2</v>
      </c>
      <c r="M2964" s="14">
        <f>Tabela2[[#This Row],[nacionalFederal]]/100</f>
        <v>5.5800000000000002E-2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5.58</v>
      </c>
      <c r="I2965">
        <v>0</v>
      </c>
      <c r="J2965">
        <v>0</v>
      </c>
      <c r="K2965" s="32">
        <f>SUM(Tabela2[[#This Row],[Tributação federal para nacionais]:[Tributação municipal]])</f>
        <v>9.7799999999999998E-2</v>
      </c>
      <c r="L2965" s="14">
        <f>Tabela2[[#This Row],[importadosFederal]]/100</f>
        <v>4.2000000000000003E-2</v>
      </c>
      <c r="M2965" s="14">
        <f>Tabela2[[#This Row],[nacionalFederal]]/100</f>
        <v>5.5800000000000002E-2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5.58</v>
      </c>
      <c r="I2966">
        <v>0</v>
      </c>
      <c r="J2966">
        <v>0</v>
      </c>
      <c r="K2966" s="32">
        <f>SUM(Tabela2[[#This Row],[Tributação federal para nacionais]:[Tributação municipal]])</f>
        <v>9.7799999999999998E-2</v>
      </c>
      <c r="L2966" s="14">
        <f>Tabela2[[#This Row],[importadosFederal]]/100</f>
        <v>4.2000000000000003E-2</v>
      </c>
      <c r="M2966" s="14">
        <f>Tabela2[[#This Row],[nacionalFederal]]/100</f>
        <v>5.5800000000000002E-2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5.58</v>
      </c>
      <c r="I2967">
        <v>0</v>
      </c>
      <c r="J2967">
        <v>0</v>
      </c>
      <c r="K2967" s="32">
        <f>SUM(Tabela2[[#This Row],[Tributação federal para nacionais]:[Tributação municipal]])</f>
        <v>9.7799999999999998E-2</v>
      </c>
      <c r="L2967" s="14">
        <f>Tabela2[[#This Row],[importadosFederal]]/100</f>
        <v>4.2000000000000003E-2</v>
      </c>
      <c r="M2967" s="14">
        <f>Tabela2[[#This Row],[nacionalFederal]]/100</f>
        <v>5.5800000000000002E-2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5.58</v>
      </c>
      <c r="I2968">
        <v>0</v>
      </c>
      <c r="J2968">
        <v>0</v>
      </c>
      <c r="K2968" s="32">
        <f>SUM(Tabela2[[#This Row],[Tributação federal para nacionais]:[Tributação municipal]])</f>
        <v>9.7799999999999998E-2</v>
      </c>
      <c r="L2968" s="14">
        <f>Tabela2[[#This Row],[importadosFederal]]/100</f>
        <v>4.2000000000000003E-2</v>
      </c>
      <c r="M2968" s="14">
        <f>Tabela2[[#This Row],[nacionalFederal]]/100</f>
        <v>5.5800000000000002E-2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5.58</v>
      </c>
      <c r="I2969">
        <v>0</v>
      </c>
      <c r="J2969">
        <v>0</v>
      </c>
      <c r="K2969" s="32">
        <f>SUM(Tabela2[[#This Row],[Tributação federal para nacionais]:[Tributação municipal]])</f>
        <v>9.7799999999999998E-2</v>
      </c>
      <c r="L2969" s="14">
        <f>Tabela2[[#This Row],[importadosFederal]]/100</f>
        <v>4.2000000000000003E-2</v>
      </c>
      <c r="M2969" s="14">
        <f>Tabela2[[#This Row],[nacionalFederal]]/100</f>
        <v>5.5800000000000002E-2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17434</v>
      </c>
      <c r="G2970">
        <v>4.2</v>
      </c>
      <c r="H2970">
        <v>5.58</v>
      </c>
      <c r="I2970">
        <v>0</v>
      </c>
      <c r="J2970">
        <v>0</v>
      </c>
      <c r="K2970" s="32">
        <f>SUM(Tabela2[[#This Row],[Tributação federal para nacionais]:[Tributação municipal]])</f>
        <v>9.7799999999999998E-2</v>
      </c>
      <c r="L2970" s="14">
        <f>Tabela2[[#This Row],[importadosFederal]]/100</f>
        <v>4.2000000000000003E-2</v>
      </c>
      <c r="M2970" s="14">
        <f>Tabela2[[#This Row],[nacionalFederal]]/100</f>
        <v>5.5800000000000002E-2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5.58</v>
      </c>
      <c r="I2971">
        <v>0</v>
      </c>
      <c r="J2971">
        <v>0</v>
      </c>
      <c r="K2971" s="32">
        <f>SUM(Tabela2[[#This Row],[Tributação federal para nacionais]:[Tributação municipal]])</f>
        <v>9.7799999999999998E-2</v>
      </c>
      <c r="L2971" s="14">
        <f>Tabela2[[#This Row],[importadosFederal]]/100</f>
        <v>4.2000000000000003E-2</v>
      </c>
      <c r="M2971" s="14">
        <f>Tabela2[[#This Row],[nacionalFederal]]/100</f>
        <v>5.5800000000000002E-2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17435</v>
      </c>
      <c r="G2972">
        <v>4.2</v>
      </c>
      <c r="H2972">
        <v>9.09</v>
      </c>
      <c r="I2972">
        <v>0</v>
      </c>
      <c r="J2972">
        <v>0</v>
      </c>
      <c r="K2972" s="32">
        <f>SUM(Tabela2[[#This Row],[Tributação federal para nacionais]:[Tributação municipal]])</f>
        <v>0.13289999999999999</v>
      </c>
      <c r="L2972" s="14">
        <f>Tabela2[[#This Row],[importadosFederal]]/100</f>
        <v>4.2000000000000003E-2</v>
      </c>
      <c r="M2972" s="14">
        <f>Tabela2[[#This Row],[nacionalFederal]]/100</f>
        <v>9.0899999999999995E-2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9.09</v>
      </c>
      <c r="I2973">
        <v>0</v>
      </c>
      <c r="J2973">
        <v>0</v>
      </c>
      <c r="K2973" s="32">
        <f>SUM(Tabela2[[#This Row],[Tributação federal para nacionais]:[Tributação municipal]])</f>
        <v>0.13289999999999999</v>
      </c>
      <c r="L2973" s="14">
        <f>Tabela2[[#This Row],[importadosFederal]]/100</f>
        <v>4.2000000000000003E-2</v>
      </c>
      <c r="M2973" s="14">
        <f>Tabela2[[#This Row],[nacionalFederal]]/100</f>
        <v>9.0899999999999995E-2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9.09</v>
      </c>
      <c r="I2974">
        <v>0</v>
      </c>
      <c r="J2974">
        <v>0</v>
      </c>
      <c r="K2974" s="32">
        <f>SUM(Tabela2[[#This Row],[Tributação federal para nacionais]:[Tributação municipal]])</f>
        <v>0.13289999999999999</v>
      </c>
      <c r="L2974" s="14">
        <f>Tabela2[[#This Row],[importadosFederal]]/100</f>
        <v>4.2000000000000003E-2</v>
      </c>
      <c r="M2974" s="14">
        <f>Tabela2[[#This Row],[nacionalFederal]]/100</f>
        <v>9.0899999999999995E-2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9.7100000000000009</v>
      </c>
      <c r="I2975">
        <v>0</v>
      </c>
      <c r="J2975">
        <v>0</v>
      </c>
      <c r="K2975" s="32">
        <f>SUM(Tabela2[[#This Row],[Tributação federal para nacionais]:[Tributação municipal]])</f>
        <v>0.1391</v>
      </c>
      <c r="L2975" s="14">
        <f>Tabela2[[#This Row],[importadosFederal]]/100</f>
        <v>4.2000000000000003E-2</v>
      </c>
      <c r="M2975" s="14">
        <f>Tabela2[[#This Row],[nacionalFederal]]/100</f>
        <v>9.7100000000000006E-2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5.58</v>
      </c>
      <c r="I2976">
        <v>0</v>
      </c>
      <c r="J2976">
        <v>0</v>
      </c>
      <c r="K2976" s="32">
        <f>SUM(Tabela2[[#This Row],[Tributação federal para nacionais]:[Tributação municipal]])</f>
        <v>9.7799999999999998E-2</v>
      </c>
      <c r="L2976" s="14">
        <f>Tabela2[[#This Row],[importadosFederal]]/100</f>
        <v>4.2000000000000003E-2</v>
      </c>
      <c r="M2976" s="14">
        <f>Tabela2[[#This Row],[nacionalFederal]]/100</f>
        <v>5.5800000000000002E-2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9.09</v>
      </c>
      <c r="I2977">
        <v>0</v>
      </c>
      <c r="J2977">
        <v>0</v>
      </c>
      <c r="K2977" s="32">
        <f>SUM(Tabela2[[#This Row],[Tributação federal para nacionais]:[Tributação municipal]])</f>
        <v>0.13289999999999999</v>
      </c>
      <c r="L2977" s="14">
        <f>Tabela2[[#This Row],[importadosFederal]]/100</f>
        <v>4.2000000000000003E-2</v>
      </c>
      <c r="M2977" s="14">
        <f>Tabela2[[#This Row],[nacionalFederal]]/100</f>
        <v>9.0899999999999995E-2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9.09</v>
      </c>
      <c r="I2978">
        <v>0</v>
      </c>
      <c r="J2978">
        <v>0</v>
      </c>
      <c r="K2978" s="32">
        <f>SUM(Tabela2[[#This Row],[Tributação federal para nacionais]:[Tributação municipal]])</f>
        <v>0.13289999999999999</v>
      </c>
      <c r="L2978" s="14">
        <f>Tabela2[[#This Row],[importadosFederal]]/100</f>
        <v>4.2000000000000003E-2</v>
      </c>
      <c r="M2978" s="14">
        <f>Tabela2[[#This Row],[nacionalFederal]]/100</f>
        <v>9.0899999999999995E-2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5.58</v>
      </c>
      <c r="I2979">
        <v>0</v>
      </c>
      <c r="J2979">
        <v>0</v>
      </c>
      <c r="K2979" s="32">
        <f>SUM(Tabela2[[#This Row],[Tributação federal para nacionais]:[Tributação municipal]])</f>
        <v>9.7799999999999998E-2</v>
      </c>
      <c r="L2979" s="14">
        <f>Tabela2[[#This Row],[importadosFederal]]/100</f>
        <v>4.2000000000000003E-2</v>
      </c>
      <c r="M2979" s="14">
        <f>Tabela2[[#This Row],[nacionalFederal]]/100</f>
        <v>5.5800000000000002E-2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9.09</v>
      </c>
      <c r="I2980">
        <v>0</v>
      </c>
      <c r="J2980">
        <v>0</v>
      </c>
      <c r="K2980" s="32">
        <f>SUM(Tabela2[[#This Row],[Tributação federal para nacionais]:[Tributação municipal]])</f>
        <v>0.13289999999999999</v>
      </c>
      <c r="L2980" s="14">
        <f>Tabela2[[#This Row],[importadosFederal]]/100</f>
        <v>4.2000000000000003E-2</v>
      </c>
      <c r="M2980" s="14">
        <f>Tabela2[[#This Row],[nacionalFederal]]/100</f>
        <v>9.0899999999999995E-2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5.58</v>
      </c>
      <c r="I2981">
        <v>0</v>
      </c>
      <c r="J2981">
        <v>0</v>
      </c>
      <c r="K2981" s="32">
        <f>SUM(Tabela2[[#This Row],[Tributação federal para nacionais]:[Tributação municipal]])</f>
        <v>9.7799999999999998E-2</v>
      </c>
      <c r="L2981" s="14">
        <f>Tabela2[[#This Row],[importadosFederal]]/100</f>
        <v>4.2000000000000003E-2</v>
      </c>
      <c r="M2981" s="14">
        <f>Tabela2[[#This Row],[nacionalFederal]]/100</f>
        <v>5.5800000000000002E-2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5.58</v>
      </c>
      <c r="I2982">
        <v>0</v>
      </c>
      <c r="J2982">
        <v>0</v>
      </c>
      <c r="K2982" s="32">
        <f>SUM(Tabela2[[#This Row],[Tributação federal para nacionais]:[Tributação municipal]])</f>
        <v>9.7799999999999998E-2</v>
      </c>
      <c r="L2982" s="14">
        <f>Tabela2[[#This Row],[importadosFederal]]/100</f>
        <v>4.2000000000000003E-2</v>
      </c>
      <c r="M2982" s="14">
        <f>Tabela2[[#This Row],[nacionalFederal]]/100</f>
        <v>5.5800000000000002E-2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5.58</v>
      </c>
      <c r="I2983">
        <v>0</v>
      </c>
      <c r="J2983">
        <v>0</v>
      </c>
      <c r="K2983" s="32">
        <f>SUM(Tabela2[[#This Row],[Tributação federal para nacionais]:[Tributação municipal]])</f>
        <v>9.7799999999999998E-2</v>
      </c>
      <c r="L2983" s="14">
        <f>Tabela2[[#This Row],[importadosFederal]]/100</f>
        <v>4.2000000000000003E-2</v>
      </c>
      <c r="M2983" s="14">
        <f>Tabela2[[#This Row],[nacionalFederal]]/100</f>
        <v>5.5800000000000002E-2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5.58</v>
      </c>
      <c r="I2984">
        <v>0</v>
      </c>
      <c r="J2984">
        <v>0</v>
      </c>
      <c r="K2984" s="32">
        <f>SUM(Tabela2[[#This Row],[Tributação federal para nacionais]:[Tributação municipal]])</f>
        <v>9.7799999999999998E-2</v>
      </c>
      <c r="L2984" s="14">
        <f>Tabela2[[#This Row],[importadosFederal]]/100</f>
        <v>4.2000000000000003E-2</v>
      </c>
      <c r="M2984" s="14">
        <f>Tabela2[[#This Row],[nacionalFederal]]/100</f>
        <v>5.5800000000000002E-2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5.58</v>
      </c>
      <c r="I2985">
        <v>0</v>
      </c>
      <c r="J2985">
        <v>0</v>
      </c>
      <c r="K2985" s="32">
        <f>SUM(Tabela2[[#This Row],[Tributação federal para nacionais]:[Tributação municipal]])</f>
        <v>9.7799999999999998E-2</v>
      </c>
      <c r="L2985" s="14">
        <f>Tabela2[[#This Row],[importadosFederal]]/100</f>
        <v>4.2000000000000003E-2</v>
      </c>
      <c r="M2985" s="14">
        <f>Tabela2[[#This Row],[nacionalFederal]]/100</f>
        <v>5.5800000000000002E-2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5.58</v>
      </c>
      <c r="I2986">
        <v>0</v>
      </c>
      <c r="J2986">
        <v>0</v>
      </c>
      <c r="K2986" s="32">
        <f>SUM(Tabela2[[#This Row],[Tributação federal para nacionais]:[Tributação municipal]])</f>
        <v>9.7799999999999998E-2</v>
      </c>
      <c r="L2986" s="14">
        <f>Tabela2[[#This Row],[importadosFederal]]/100</f>
        <v>4.2000000000000003E-2</v>
      </c>
      <c r="M2986" s="14">
        <f>Tabela2[[#This Row],[nacionalFederal]]/100</f>
        <v>5.5800000000000002E-2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9.09</v>
      </c>
      <c r="I2987">
        <v>0</v>
      </c>
      <c r="J2987">
        <v>0</v>
      </c>
      <c r="K2987" s="32">
        <f>SUM(Tabela2[[#This Row],[Tributação federal para nacionais]:[Tributação municipal]])</f>
        <v>0.13289999999999999</v>
      </c>
      <c r="L2987" s="14">
        <f>Tabela2[[#This Row],[importadosFederal]]/100</f>
        <v>4.2000000000000003E-2</v>
      </c>
      <c r="M2987" s="14">
        <f>Tabela2[[#This Row],[nacionalFederal]]/100</f>
        <v>9.0899999999999995E-2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5.58</v>
      </c>
      <c r="I2988">
        <v>0</v>
      </c>
      <c r="J2988">
        <v>0</v>
      </c>
      <c r="K2988" s="32">
        <f>SUM(Tabela2[[#This Row],[Tributação federal para nacionais]:[Tributação municipal]])</f>
        <v>9.7799999999999998E-2</v>
      </c>
      <c r="L2988" s="14">
        <f>Tabela2[[#This Row],[importadosFederal]]/100</f>
        <v>4.2000000000000003E-2</v>
      </c>
      <c r="M2988" s="14">
        <f>Tabela2[[#This Row],[nacionalFederal]]/100</f>
        <v>5.5800000000000002E-2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5.58</v>
      </c>
      <c r="I2989">
        <v>0</v>
      </c>
      <c r="J2989">
        <v>0</v>
      </c>
      <c r="K2989" s="32">
        <f>SUM(Tabela2[[#This Row],[Tributação federal para nacionais]:[Tributação municipal]])</f>
        <v>9.7799999999999998E-2</v>
      </c>
      <c r="L2989" s="14">
        <f>Tabela2[[#This Row],[importadosFederal]]/100</f>
        <v>4.2000000000000003E-2</v>
      </c>
      <c r="M2989" s="14">
        <f>Tabela2[[#This Row],[nacionalFederal]]/100</f>
        <v>5.5800000000000002E-2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5.58</v>
      </c>
      <c r="I2990">
        <v>0</v>
      </c>
      <c r="J2990">
        <v>0</v>
      </c>
      <c r="K2990" s="32">
        <f>SUM(Tabela2[[#This Row],[Tributação federal para nacionais]:[Tributação municipal]])</f>
        <v>9.7799999999999998E-2</v>
      </c>
      <c r="L2990" s="14">
        <f>Tabela2[[#This Row],[importadosFederal]]/100</f>
        <v>4.2000000000000003E-2</v>
      </c>
      <c r="M2990" s="14">
        <f>Tabela2[[#This Row],[nacionalFederal]]/100</f>
        <v>5.5800000000000002E-2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5.58</v>
      </c>
      <c r="I2991">
        <v>0</v>
      </c>
      <c r="J2991">
        <v>0</v>
      </c>
      <c r="K2991" s="32">
        <f>SUM(Tabela2[[#This Row],[Tributação federal para nacionais]:[Tributação municipal]])</f>
        <v>9.7799999999999998E-2</v>
      </c>
      <c r="L2991" s="14">
        <f>Tabela2[[#This Row],[importadosFederal]]/100</f>
        <v>4.2000000000000003E-2</v>
      </c>
      <c r="M2991" s="14">
        <f>Tabela2[[#This Row],[nacionalFederal]]/100</f>
        <v>5.5800000000000002E-2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5.58</v>
      </c>
      <c r="I2992">
        <v>0</v>
      </c>
      <c r="J2992">
        <v>0</v>
      </c>
      <c r="K2992" s="32">
        <f>SUM(Tabela2[[#This Row],[Tributação federal para nacionais]:[Tributação municipal]])</f>
        <v>9.7799999999999998E-2</v>
      </c>
      <c r="L2992" s="14">
        <f>Tabela2[[#This Row],[importadosFederal]]/100</f>
        <v>4.2000000000000003E-2</v>
      </c>
      <c r="M2992" s="14">
        <f>Tabela2[[#This Row],[nacionalFederal]]/100</f>
        <v>5.5800000000000002E-2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5.58</v>
      </c>
      <c r="I2993">
        <v>0</v>
      </c>
      <c r="J2993">
        <v>0</v>
      </c>
      <c r="K2993" s="32">
        <f>SUM(Tabela2[[#This Row],[Tributação federal para nacionais]:[Tributação municipal]])</f>
        <v>9.7799999999999998E-2</v>
      </c>
      <c r="L2993" s="14">
        <f>Tabela2[[#This Row],[importadosFederal]]/100</f>
        <v>4.2000000000000003E-2</v>
      </c>
      <c r="M2993" s="14">
        <f>Tabela2[[#This Row],[nacionalFederal]]/100</f>
        <v>5.5800000000000002E-2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5.58</v>
      </c>
      <c r="I2994">
        <v>0</v>
      </c>
      <c r="J2994">
        <v>0</v>
      </c>
      <c r="K2994" s="32">
        <f>SUM(Tabela2[[#This Row],[Tributação federal para nacionais]:[Tributação municipal]])</f>
        <v>9.7799999999999998E-2</v>
      </c>
      <c r="L2994" s="14">
        <f>Tabela2[[#This Row],[importadosFederal]]/100</f>
        <v>4.2000000000000003E-2</v>
      </c>
      <c r="M2994" s="14">
        <f>Tabela2[[#This Row],[nacionalFederal]]/100</f>
        <v>5.5800000000000002E-2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5.58</v>
      </c>
      <c r="I2995">
        <v>0</v>
      </c>
      <c r="J2995">
        <v>0</v>
      </c>
      <c r="K2995" s="32">
        <f>SUM(Tabela2[[#This Row],[Tributação federal para nacionais]:[Tributação municipal]])</f>
        <v>9.7799999999999998E-2</v>
      </c>
      <c r="L2995" s="14">
        <f>Tabela2[[#This Row],[importadosFederal]]/100</f>
        <v>4.2000000000000003E-2</v>
      </c>
      <c r="M2995" s="14">
        <f>Tabela2[[#This Row],[nacionalFederal]]/100</f>
        <v>5.5800000000000002E-2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17436</v>
      </c>
      <c r="G2996">
        <v>4.2</v>
      </c>
      <c r="H2996">
        <v>5.58</v>
      </c>
      <c r="I2996">
        <v>0</v>
      </c>
      <c r="J2996">
        <v>0</v>
      </c>
      <c r="K2996" s="32">
        <f>SUM(Tabela2[[#This Row],[Tributação federal para nacionais]:[Tributação municipal]])</f>
        <v>9.7799999999999998E-2</v>
      </c>
      <c r="L2996" s="14">
        <f>Tabela2[[#This Row],[importadosFederal]]/100</f>
        <v>4.2000000000000003E-2</v>
      </c>
      <c r="M2996" s="14">
        <f>Tabela2[[#This Row],[nacionalFederal]]/100</f>
        <v>5.5800000000000002E-2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17437</v>
      </c>
      <c r="G2997">
        <v>4.2</v>
      </c>
      <c r="H2997">
        <v>5.58</v>
      </c>
      <c r="I2997">
        <v>0</v>
      </c>
      <c r="J2997">
        <v>0</v>
      </c>
      <c r="K2997" s="32">
        <f>SUM(Tabela2[[#This Row],[Tributação federal para nacionais]:[Tributação municipal]])</f>
        <v>9.7799999999999998E-2</v>
      </c>
      <c r="L2997" s="14">
        <f>Tabela2[[#This Row],[importadosFederal]]/100</f>
        <v>4.2000000000000003E-2</v>
      </c>
      <c r="M2997" s="14">
        <f>Tabela2[[#This Row],[nacionalFederal]]/100</f>
        <v>5.5800000000000002E-2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5.58</v>
      </c>
      <c r="I2998">
        <v>0</v>
      </c>
      <c r="J2998">
        <v>0</v>
      </c>
      <c r="K2998" s="32">
        <f>SUM(Tabela2[[#This Row],[Tributação federal para nacionais]:[Tributação municipal]])</f>
        <v>9.7799999999999998E-2</v>
      </c>
      <c r="L2998" s="14">
        <f>Tabela2[[#This Row],[importadosFederal]]/100</f>
        <v>4.2000000000000003E-2</v>
      </c>
      <c r="M2998" s="14">
        <f>Tabela2[[#This Row],[nacionalFederal]]/100</f>
        <v>5.5800000000000002E-2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17438</v>
      </c>
      <c r="G2999">
        <v>4.2</v>
      </c>
      <c r="H2999">
        <v>5.58</v>
      </c>
      <c r="I2999">
        <v>0</v>
      </c>
      <c r="J2999">
        <v>0</v>
      </c>
      <c r="K2999" s="32">
        <f>SUM(Tabela2[[#This Row],[Tributação federal para nacionais]:[Tributação municipal]])</f>
        <v>9.7799999999999998E-2</v>
      </c>
      <c r="L2999" s="14">
        <f>Tabela2[[#This Row],[importadosFederal]]/100</f>
        <v>4.2000000000000003E-2</v>
      </c>
      <c r="M2999" s="14">
        <f>Tabela2[[#This Row],[nacionalFederal]]/100</f>
        <v>5.5800000000000002E-2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5.58</v>
      </c>
      <c r="I3000">
        <v>0</v>
      </c>
      <c r="J3000">
        <v>0</v>
      </c>
      <c r="K3000" s="32">
        <f>SUM(Tabela2[[#This Row],[Tributação federal para nacionais]:[Tributação municipal]])</f>
        <v>9.7799999999999998E-2</v>
      </c>
      <c r="L3000" s="14">
        <f>Tabela2[[#This Row],[importadosFederal]]/100</f>
        <v>4.2000000000000003E-2</v>
      </c>
      <c r="M3000" s="14">
        <f>Tabela2[[#This Row],[nacionalFederal]]/100</f>
        <v>5.5800000000000002E-2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9.09</v>
      </c>
      <c r="I3001">
        <v>0</v>
      </c>
      <c r="J3001">
        <v>0</v>
      </c>
      <c r="K3001" s="32">
        <f>SUM(Tabela2[[#This Row],[Tributação federal para nacionais]:[Tributação municipal]])</f>
        <v>0.13289999999999999</v>
      </c>
      <c r="L3001" s="14">
        <f>Tabela2[[#This Row],[importadosFederal]]/100</f>
        <v>4.2000000000000003E-2</v>
      </c>
      <c r="M3001" s="14">
        <f>Tabela2[[#This Row],[nacionalFederal]]/100</f>
        <v>9.0899999999999995E-2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17439</v>
      </c>
      <c r="G3002">
        <v>4.2</v>
      </c>
      <c r="H3002">
        <v>9.09</v>
      </c>
      <c r="I3002">
        <v>0</v>
      </c>
      <c r="J3002">
        <v>0</v>
      </c>
      <c r="K3002" s="32">
        <f>SUM(Tabela2[[#This Row],[Tributação federal para nacionais]:[Tributação municipal]])</f>
        <v>0.13289999999999999</v>
      </c>
      <c r="L3002" s="14">
        <f>Tabela2[[#This Row],[importadosFederal]]/100</f>
        <v>4.2000000000000003E-2</v>
      </c>
      <c r="M3002" s="14">
        <f>Tabela2[[#This Row],[nacionalFederal]]/100</f>
        <v>9.0899999999999995E-2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17440</v>
      </c>
      <c r="G3003">
        <v>4.2</v>
      </c>
      <c r="H3003">
        <v>5.58</v>
      </c>
      <c r="I3003">
        <v>0</v>
      </c>
      <c r="J3003">
        <v>0</v>
      </c>
      <c r="K3003" s="32">
        <f>SUM(Tabela2[[#This Row],[Tributação federal para nacionais]:[Tributação municipal]])</f>
        <v>9.7799999999999998E-2</v>
      </c>
      <c r="L3003" s="14">
        <f>Tabela2[[#This Row],[importadosFederal]]/100</f>
        <v>4.2000000000000003E-2</v>
      </c>
      <c r="M3003" s="14">
        <f>Tabela2[[#This Row],[nacionalFederal]]/100</f>
        <v>5.5800000000000002E-2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5.58</v>
      </c>
      <c r="I3004">
        <v>0</v>
      </c>
      <c r="J3004">
        <v>0</v>
      </c>
      <c r="K3004" s="32">
        <f>SUM(Tabela2[[#This Row],[Tributação federal para nacionais]:[Tributação municipal]])</f>
        <v>9.7799999999999998E-2</v>
      </c>
      <c r="L3004" s="14">
        <f>Tabela2[[#This Row],[importadosFederal]]/100</f>
        <v>4.2000000000000003E-2</v>
      </c>
      <c r="M3004" s="14">
        <f>Tabela2[[#This Row],[nacionalFederal]]/100</f>
        <v>5.5800000000000002E-2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17441</v>
      </c>
      <c r="G3005">
        <v>4.2</v>
      </c>
      <c r="H3005">
        <v>5.58</v>
      </c>
      <c r="I3005">
        <v>0</v>
      </c>
      <c r="J3005">
        <v>0</v>
      </c>
      <c r="K3005" s="32">
        <f>SUM(Tabela2[[#This Row],[Tributação federal para nacionais]:[Tributação municipal]])</f>
        <v>9.7799999999999998E-2</v>
      </c>
      <c r="L3005" s="14">
        <f>Tabela2[[#This Row],[importadosFederal]]/100</f>
        <v>4.2000000000000003E-2</v>
      </c>
      <c r="M3005" s="14">
        <f>Tabela2[[#This Row],[nacionalFederal]]/100</f>
        <v>5.5800000000000002E-2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17442</v>
      </c>
      <c r="G3006">
        <v>4.2</v>
      </c>
      <c r="H3006">
        <v>5.58</v>
      </c>
      <c r="I3006">
        <v>0</v>
      </c>
      <c r="J3006">
        <v>0</v>
      </c>
      <c r="K3006" s="32">
        <f>SUM(Tabela2[[#This Row],[Tributação federal para nacionais]:[Tributação municipal]])</f>
        <v>9.7799999999999998E-2</v>
      </c>
      <c r="L3006" s="14">
        <f>Tabela2[[#This Row],[importadosFederal]]/100</f>
        <v>4.2000000000000003E-2</v>
      </c>
      <c r="M3006" s="14">
        <f>Tabela2[[#This Row],[nacionalFederal]]/100</f>
        <v>5.5800000000000002E-2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17443</v>
      </c>
      <c r="G3007">
        <v>4.2</v>
      </c>
      <c r="H3007">
        <v>5.58</v>
      </c>
      <c r="I3007">
        <v>0</v>
      </c>
      <c r="J3007">
        <v>0</v>
      </c>
      <c r="K3007" s="32">
        <f>SUM(Tabela2[[#This Row],[Tributação federal para nacionais]:[Tributação municipal]])</f>
        <v>9.7799999999999998E-2</v>
      </c>
      <c r="L3007" s="14">
        <f>Tabela2[[#This Row],[importadosFederal]]/100</f>
        <v>4.2000000000000003E-2</v>
      </c>
      <c r="M3007" s="14">
        <f>Tabela2[[#This Row],[nacionalFederal]]/100</f>
        <v>5.5800000000000002E-2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5.58</v>
      </c>
      <c r="I3008">
        <v>0</v>
      </c>
      <c r="J3008">
        <v>0</v>
      </c>
      <c r="K3008" s="32">
        <f>SUM(Tabela2[[#This Row],[Tributação federal para nacionais]:[Tributação municipal]])</f>
        <v>9.7799999999999998E-2</v>
      </c>
      <c r="L3008" s="14">
        <f>Tabela2[[#This Row],[importadosFederal]]/100</f>
        <v>4.2000000000000003E-2</v>
      </c>
      <c r="M3008" s="14">
        <f>Tabela2[[#This Row],[nacionalFederal]]/100</f>
        <v>5.5800000000000002E-2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5.58</v>
      </c>
      <c r="I3009">
        <v>0</v>
      </c>
      <c r="J3009">
        <v>0</v>
      </c>
      <c r="K3009" s="32">
        <f>SUM(Tabela2[[#This Row],[Tributação federal para nacionais]:[Tributação municipal]])</f>
        <v>9.7799999999999998E-2</v>
      </c>
      <c r="L3009" s="14">
        <f>Tabela2[[#This Row],[importadosFederal]]/100</f>
        <v>4.2000000000000003E-2</v>
      </c>
      <c r="M3009" s="14">
        <f>Tabela2[[#This Row],[nacionalFederal]]/100</f>
        <v>5.5800000000000002E-2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9.09</v>
      </c>
      <c r="I3010">
        <v>0</v>
      </c>
      <c r="J3010">
        <v>0</v>
      </c>
      <c r="K3010" s="32">
        <f>SUM(Tabela2[[#This Row],[Tributação federal para nacionais]:[Tributação municipal]])</f>
        <v>0.13289999999999999</v>
      </c>
      <c r="L3010" s="14">
        <f>Tabela2[[#This Row],[importadosFederal]]/100</f>
        <v>4.2000000000000003E-2</v>
      </c>
      <c r="M3010" s="14">
        <f>Tabela2[[#This Row],[nacionalFederal]]/100</f>
        <v>9.0899999999999995E-2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5.58</v>
      </c>
      <c r="I3011">
        <v>0</v>
      </c>
      <c r="J3011">
        <v>0</v>
      </c>
      <c r="K3011" s="32">
        <f>SUM(Tabela2[[#This Row],[Tributação federal para nacionais]:[Tributação municipal]])</f>
        <v>9.7799999999999998E-2</v>
      </c>
      <c r="L3011" s="14">
        <f>Tabela2[[#This Row],[importadosFederal]]/100</f>
        <v>4.2000000000000003E-2</v>
      </c>
      <c r="M3011" s="14">
        <f>Tabela2[[#This Row],[nacionalFederal]]/100</f>
        <v>5.5800000000000002E-2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5.58</v>
      </c>
      <c r="I3012">
        <v>0</v>
      </c>
      <c r="J3012">
        <v>0</v>
      </c>
      <c r="K3012" s="32">
        <f>SUM(Tabela2[[#This Row],[Tributação federal para nacionais]:[Tributação municipal]])</f>
        <v>9.7799999999999998E-2</v>
      </c>
      <c r="L3012" s="14">
        <f>Tabela2[[#This Row],[importadosFederal]]/100</f>
        <v>4.2000000000000003E-2</v>
      </c>
      <c r="M3012" s="14">
        <f>Tabela2[[#This Row],[nacionalFederal]]/100</f>
        <v>5.5800000000000002E-2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17444</v>
      </c>
      <c r="G3013">
        <v>4.2</v>
      </c>
      <c r="H3013">
        <v>9.7100000000000009</v>
      </c>
      <c r="I3013">
        <v>0</v>
      </c>
      <c r="J3013">
        <v>0</v>
      </c>
      <c r="K3013" s="32">
        <f>SUM(Tabela2[[#This Row],[Tributação federal para nacionais]:[Tributação municipal]])</f>
        <v>0.1391</v>
      </c>
      <c r="L3013" s="14">
        <f>Tabela2[[#This Row],[importadosFederal]]/100</f>
        <v>4.2000000000000003E-2</v>
      </c>
      <c r="M3013" s="14">
        <f>Tabela2[[#This Row],[nacionalFederal]]/100</f>
        <v>9.7100000000000006E-2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5.58</v>
      </c>
      <c r="I3014">
        <v>0</v>
      </c>
      <c r="J3014">
        <v>0</v>
      </c>
      <c r="K3014" s="32">
        <f>SUM(Tabela2[[#This Row],[Tributação federal para nacionais]:[Tributação municipal]])</f>
        <v>9.7799999999999998E-2</v>
      </c>
      <c r="L3014" s="14">
        <f>Tabela2[[#This Row],[importadosFederal]]/100</f>
        <v>4.2000000000000003E-2</v>
      </c>
      <c r="M3014" s="14">
        <f>Tabela2[[#This Row],[nacionalFederal]]/100</f>
        <v>5.5800000000000002E-2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9.09</v>
      </c>
      <c r="I3015">
        <v>0</v>
      </c>
      <c r="J3015">
        <v>0</v>
      </c>
      <c r="K3015" s="32">
        <f>SUM(Tabela2[[#This Row],[Tributação federal para nacionais]:[Tributação municipal]])</f>
        <v>0.13289999999999999</v>
      </c>
      <c r="L3015" s="14">
        <f>Tabela2[[#This Row],[importadosFederal]]/100</f>
        <v>4.2000000000000003E-2</v>
      </c>
      <c r="M3015" s="14">
        <f>Tabela2[[#This Row],[nacionalFederal]]/100</f>
        <v>9.0899999999999995E-2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5.58</v>
      </c>
      <c r="I3016">
        <v>0</v>
      </c>
      <c r="J3016">
        <v>0</v>
      </c>
      <c r="K3016" s="32">
        <f>SUM(Tabela2[[#This Row],[Tributação federal para nacionais]:[Tributação municipal]])</f>
        <v>9.7799999999999998E-2</v>
      </c>
      <c r="L3016" s="14">
        <f>Tabela2[[#This Row],[importadosFederal]]/100</f>
        <v>4.2000000000000003E-2</v>
      </c>
      <c r="M3016" s="14">
        <f>Tabela2[[#This Row],[nacionalFederal]]/100</f>
        <v>5.5800000000000002E-2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5.58</v>
      </c>
      <c r="I3017">
        <v>0</v>
      </c>
      <c r="J3017">
        <v>0</v>
      </c>
      <c r="K3017" s="32">
        <f>SUM(Tabela2[[#This Row],[Tributação federal para nacionais]:[Tributação municipal]])</f>
        <v>9.7799999999999998E-2</v>
      </c>
      <c r="L3017" s="14">
        <f>Tabela2[[#This Row],[importadosFederal]]/100</f>
        <v>4.2000000000000003E-2</v>
      </c>
      <c r="M3017" s="14">
        <f>Tabela2[[#This Row],[nacionalFederal]]/100</f>
        <v>5.5800000000000002E-2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9.7100000000000009</v>
      </c>
      <c r="I3018">
        <v>0</v>
      </c>
      <c r="J3018">
        <v>0</v>
      </c>
      <c r="K3018" s="32">
        <f>SUM(Tabela2[[#This Row],[Tributação federal para nacionais]:[Tributação municipal]])</f>
        <v>0.1391</v>
      </c>
      <c r="L3018" s="14">
        <f>Tabela2[[#This Row],[importadosFederal]]/100</f>
        <v>4.2000000000000003E-2</v>
      </c>
      <c r="M3018" s="14">
        <f>Tabela2[[#This Row],[nacionalFederal]]/100</f>
        <v>9.7100000000000006E-2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5.58</v>
      </c>
      <c r="I3019">
        <v>0</v>
      </c>
      <c r="J3019">
        <v>0</v>
      </c>
      <c r="K3019" s="32">
        <f>SUM(Tabela2[[#This Row],[Tributação federal para nacionais]:[Tributação municipal]])</f>
        <v>9.7799999999999998E-2</v>
      </c>
      <c r="L3019" s="14">
        <f>Tabela2[[#This Row],[importadosFederal]]/100</f>
        <v>4.2000000000000003E-2</v>
      </c>
      <c r="M3019" s="14">
        <f>Tabela2[[#This Row],[nacionalFederal]]/100</f>
        <v>5.5800000000000002E-2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5.58</v>
      </c>
      <c r="I3020">
        <v>0</v>
      </c>
      <c r="J3020">
        <v>0</v>
      </c>
      <c r="K3020" s="32">
        <f>SUM(Tabela2[[#This Row],[Tributação federal para nacionais]:[Tributação municipal]])</f>
        <v>9.7799999999999998E-2</v>
      </c>
      <c r="L3020" s="14">
        <f>Tabela2[[#This Row],[importadosFederal]]/100</f>
        <v>4.2000000000000003E-2</v>
      </c>
      <c r="M3020" s="14">
        <f>Tabela2[[#This Row],[nacionalFederal]]/100</f>
        <v>5.5800000000000002E-2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17445</v>
      </c>
      <c r="G3021">
        <v>4.2</v>
      </c>
      <c r="H3021">
        <v>5.58</v>
      </c>
      <c r="I3021">
        <v>0</v>
      </c>
      <c r="J3021">
        <v>0</v>
      </c>
      <c r="K3021" s="32">
        <f>SUM(Tabela2[[#This Row],[Tributação federal para nacionais]:[Tributação municipal]])</f>
        <v>9.7799999999999998E-2</v>
      </c>
      <c r="L3021" s="14">
        <f>Tabela2[[#This Row],[importadosFederal]]/100</f>
        <v>4.2000000000000003E-2</v>
      </c>
      <c r="M3021" s="14">
        <f>Tabela2[[#This Row],[nacionalFederal]]/100</f>
        <v>5.5800000000000002E-2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17446</v>
      </c>
      <c r="G3022">
        <v>4.2</v>
      </c>
      <c r="H3022">
        <v>5.58</v>
      </c>
      <c r="I3022">
        <v>0</v>
      </c>
      <c r="J3022">
        <v>0</v>
      </c>
      <c r="K3022" s="32">
        <f>SUM(Tabela2[[#This Row],[Tributação federal para nacionais]:[Tributação municipal]])</f>
        <v>9.7799999999999998E-2</v>
      </c>
      <c r="L3022" s="14">
        <f>Tabela2[[#This Row],[importadosFederal]]/100</f>
        <v>4.2000000000000003E-2</v>
      </c>
      <c r="M3022" s="14">
        <f>Tabela2[[#This Row],[nacionalFederal]]/100</f>
        <v>5.5800000000000002E-2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17447</v>
      </c>
      <c r="G3023">
        <v>4.2</v>
      </c>
      <c r="H3023">
        <v>5.58</v>
      </c>
      <c r="I3023">
        <v>0</v>
      </c>
      <c r="J3023">
        <v>0</v>
      </c>
      <c r="K3023" s="32">
        <f>SUM(Tabela2[[#This Row],[Tributação federal para nacionais]:[Tributação municipal]])</f>
        <v>9.7799999999999998E-2</v>
      </c>
      <c r="L3023" s="14">
        <f>Tabela2[[#This Row],[importadosFederal]]/100</f>
        <v>4.2000000000000003E-2</v>
      </c>
      <c r="M3023" s="14">
        <f>Tabela2[[#This Row],[nacionalFederal]]/100</f>
        <v>5.5800000000000002E-2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17448</v>
      </c>
      <c r="G3024">
        <v>4.2</v>
      </c>
      <c r="H3024">
        <v>5.58</v>
      </c>
      <c r="I3024">
        <v>0</v>
      </c>
      <c r="J3024">
        <v>0</v>
      </c>
      <c r="K3024" s="32">
        <f>SUM(Tabela2[[#This Row],[Tributação federal para nacionais]:[Tributação municipal]])</f>
        <v>9.7799999999999998E-2</v>
      </c>
      <c r="L3024" s="14">
        <f>Tabela2[[#This Row],[importadosFederal]]/100</f>
        <v>4.2000000000000003E-2</v>
      </c>
      <c r="M3024" s="14">
        <f>Tabela2[[#This Row],[nacionalFederal]]/100</f>
        <v>5.5800000000000002E-2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17449</v>
      </c>
      <c r="G3025">
        <v>4.2</v>
      </c>
      <c r="H3025">
        <v>5.58</v>
      </c>
      <c r="I3025">
        <v>0</v>
      </c>
      <c r="J3025">
        <v>0</v>
      </c>
      <c r="K3025" s="32">
        <f>SUM(Tabela2[[#This Row],[Tributação federal para nacionais]:[Tributação municipal]])</f>
        <v>9.7799999999999998E-2</v>
      </c>
      <c r="L3025" s="14">
        <f>Tabela2[[#This Row],[importadosFederal]]/100</f>
        <v>4.2000000000000003E-2</v>
      </c>
      <c r="M3025" s="14">
        <f>Tabela2[[#This Row],[nacionalFederal]]/100</f>
        <v>5.5800000000000002E-2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17450</v>
      </c>
      <c r="G3026">
        <v>4.2</v>
      </c>
      <c r="H3026">
        <v>5.58</v>
      </c>
      <c r="I3026">
        <v>0</v>
      </c>
      <c r="J3026">
        <v>0</v>
      </c>
      <c r="K3026" s="32">
        <f>SUM(Tabela2[[#This Row],[Tributação federal para nacionais]:[Tributação municipal]])</f>
        <v>9.7799999999999998E-2</v>
      </c>
      <c r="L3026" s="14">
        <f>Tabela2[[#This Row],[importadosFederal]]/100</f>
        <v>4.2000000000000003E-2</v>
      </c>
      <c r="M3026" s="14">
        <f>Tabela2[[#This Row],[nacionalFederal]]/100</f>
        <v>5.5800000000000002E-2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17451</v>
      </c>
      <c r="G3027">
        <v>4.2</v>
      </c>
      <c r="H3027">
        <v>5.58</v>
      </c>
      <c r="I3027">
        <v>0</v>
      </c>
      <c r="J3027">
        <v>0</v>
      </c>
      <c r="K3027" s="32">
        <f>SUM(Tabela2[[#This Row],[Tributação federal para nacionais]:[Tributação municipal]])</f>
        <v>9.7799999999999998E-2</v>
      </c>
      <c r="L3027" s="14">
        <f>Tabela2[[#This Row],[importadosFederal]]/100</f>
        <v>4.2000000000000003E-2</v>
      </c>
      <c r="M3027" s="14">
        <f>Tabela2[[#This Row],[nacionalFederal]]/100</f>
        <v>5.5800000000000002E-2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17452</v>
      </c>
      <c r="G3028">
        <v>4.2</v>
      </c>
      <c r="H3028">
        <v>5.58</v>
      </c>
      <c r="I3028">
        <v>0</v>
      </c>
      <c r="J3028">
        <v>0</v>
      </c>
      <c r="K3028" s="32">
        <f>SUM(Tabela2[[#This Row],[Tributação federal para nacionais]:[Tributação municipal]])</f>
        <v>9.7799999999999998E-2</v>
      </c>
      <c r="L3028" s="14">
        <f>Tabela2[[#This Row],[importadosFederal]]/100</f>
        <v>4.2000000000000003E-2</v>
      </c>
      <c r="M3028" s="14">
        <f>Tabela2[[#This Row],[nacionalFederal]]/100</f>
        <v>5.5800000000000002E-2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5.58</v>
      </c>
      <c r="I3029">
        <v>0</v>
      </c>
      <c r="J3029">
        <v>0</v>
      </c>
      <c r="K3029" s="32">
        <f>SUM(Tabela2[[#This Row],[Tributação federal para nacionais]:[Tributação municipal]])</f>
        <v>9.7799999999999998E-2</v>
      </c>
      <c r="L3029" s="14">
        <f>Tabela2[[#This Row],[importadosFederal]]/100</f>
        <v>4.2000000000000003E-2</v>
      </c>
      <c r="M3029" s="14">
        <f>Tabela2[[#This Row],[nacionalFederal]]/100</f>
        <v>5.5800000000000002E-2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9.09</v>
      </c>
      <c r="I3030">
        <v>0</v>
      </c>
      <c r="J3030">
        <v>0</v>
      </c>
      <c r="K3030" s="32">
        <f>SUM(Tabela2[[#This Row],[Tributação federal para nacionais]:[Tributação municipal]])</f>
        <v>0.13289999999999999</v>
      </c>
      <c r="L3030" s="14">
        <f>Tabela2[[#This Row],[importadosFederal]]/100</f>
        <v>4.2000000000000003E-2</v>
      </c>
      <c r="M3030" s="14">
        <f>Tabela2[[#This Row],[nacionalFederal]]/100</f>
        <v>9.0899999999999995E-2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5.58</v>
      </c>
      <c r="I3031">
        <v>0</v>
      </c>
      <c r="J3031">
        <v>0</v>
      </c>
      <c r="K3031" s="32">
        <f>SUM(Tabela2[[#This Row],[Tributação federal para nacionais]:[Tributação municipal]])</f>
        <v>9.7799999999999998E-2</v>
      </c>
      <c r="L3031" s="14">
        <f>Tabela2[[#This Row],[importadosFederal]]/100</f>
        <v>4.2000000000000003E-2</v>
      </c>
      <c r="M3031" s="14">
        <f>Tabela2[[#This Row],[nacionalFederal]]/100</f>
        <v>5.5800000000000002E-2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17453</v>
      </c>
      <c r="G3032">
        <v>4.2</v>
      </c>
      <c r="H3032">
        <v>5.58</v>
      </c>
      <c r="I3032">
        <v>0</v>
      </c>
      <c r="J3032">
        <v>0</v>
      </c>
      <c r="K3032" s="32">
        <f>SUM(Tabela2[[#This Row],[Tributação federal para nacionais]:[Tributação municipal]])</f>
        <v>9.7799999999999998E-2</v>
      </c>
      <c r="L3032" s="14">
        <f>Tabela2[[#This Row],[importadosFederal]]/100</f>
        <v>4.2000000000000003E-2</v>
      </c>
      <c r="M3032" s="14">
        <f>Tabela2[[#This Row],[nacionalFederal]]/100</f>
        <v>5.5800000000000002E-2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17454</v>
      </c>
      <c r="G3033">
        <v>4.2</v>
      </c>
      <c r="H3033">
        <v>9.09</v>
      </c>
      <c r="I3033">
        <v>0</v>
      </c>
      <c r="J3033">
        <v>0</v>
      </c>
      <c r="K3033" s="32">
        <f>SUM(Tabela2[[#This Row],[Tributação federal para nacionais]:[Tributação municipal]])</f>
        <v>0.13289999999999999</v>
      </c>
      <c r="L3033" s="14">
        <f>Tabela2[[#This Row],[importadosFederal]]/100</f>
        <v>4.2000000000000003E-2</v>
      </c>
      <c r="M3033" s="14">
        <f>Tabela2[[#This Row],[nacionalFederal]]/100</f>
        <v>9.0899999999999995E-2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17455</v>
      </c>
      <c r="G3034">
        <v>4.2</v>
      </c>
      <c r="H3034">
        <v>9.09</v>
      </c>
      <c r="I3034">
        <v>0</v>
      </c>
      <c r="J3034">
        <v>0</v>
      </c>
      <c r="K3034" s="32">
        <f>SUM(Tabela2[[#This Row],[Tributação federal para nacionais]:[Tributação municipal]])</f>
        <v>0.13289999999999999</v>
      </c>
      <c r="L3034" s="14">
        <f>Tabela2[[#This Row],[importadosFederal]]/100</f>
        <v>4.2000000000000003E-2</v>
      </c>
      <c r="M3034" s="14">
        <f>Tabela2[[#This Row],[nacionalFederal]]/100</f>
        <v>9.0899999999999995E-2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17456</v>
      </c>
      <c r="G3035">
        <v>4.2</v>
      </c>
      <c r="H3035">
        <v>9.09</v>
      </c>
      <c r="I3035">
        <v>0</v>
      </c>
      <c r="J3035">
        <v>0</v>
      </c>
      <c r="K3035" s="32">
        <f>SUM(Tabela2[[#This Row],[Tributação federal para nacionais]:[Tributação municipal]])</f>
        <v>0.13289999999999999</v>
      </c>
      <c r="L3035" s="14">
        <f>Tabela2[[#This Row],[importadosFederal]]/100</f>
        <v>4.2000000000000003E-2</v>
      </c>
      <c r="M3035" s="14">
        <f>Tabela2[[#This Row],[nacionalFederal]]/100</f>
        <v>9.0899999999999995E-2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5.58</v>
      </c>
      <c r="I3036">
        <v>0</v>
      </c>
      <c r="J3036">
        <v>0</v>
      </c>
      <c r="K3036" s="32">
        <f>SUM(Tabela2[[#This Row],[Tributação federal para nacionais]:[Tributação municipal]])</f>
        <v>9.7799999999999998E-2</v>
      </c>
      <c r="L3036" s="14">
        <f>Tabela2[[#This Row],[importadosFederal]]/100</f>
        <v>4.2000000000000003E-2</v>
      </c>
      <c r="M3036" s="14">
        <f>Tabela2[[#This Row],[nacionalFederal]]/100</f>
        <v>5.5800000000000002E-2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5.58</v>
      </c>
      <c r="I3037">
        <v>0</v>
      </c>
      <c r="J3037">
        <v>0</v>
      </c>
      <c r="K3037" s="32">
        <f>SUM(Tabela2[[#This Row],[Tributação federal para nacionais]:[Tributação municipal]])</f>
        <v>9.7799999999999998E-2</v>
      </c>
      <c r="L3037" s="14">
        <f>Tabela2[[#This Row],[importadosFederal]]/100</f>
        <v>4.2000000000000003E-2</v>
      </c>
      <c r="M3037" s="14">
        <f>Tabela2[[#This Row],[nacionalFederal]]/100</f>
        <v>5.5800000000000002E-2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5.58</v>
      </c>
      <c r="I3038">
        <v>0</v>
      </c>
      <c r="J3038">
        <v>0</v>
      </c>
      <c r="K3038" s="32">
        <f>SUM(Tabela2[[#This Row],[Tributação federal para nacionais]:[Tributação municipal]])</f>
        <v>9.7799999999999998E-2</v>
      </c>
      <c r="L3038" s="14">
        <f>Tabela2[[#This Row],[importadosFederal]]/100</f>
        <v>4.2000000000000003E-2</v>
      </c>
      <c r="M3038" s="14">
        <f>Tabela2[[#This Row],[nacionalFederal]]/100</f>
        <v>5.5800000000000002E-2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17457</v>
      </c>
      <c r="G3039">
        <v>4.2</v>
      </c>
      <c r="H3039">
        <v>5.58</v>
      </c>
      <c r="I3039">
        <v>0</v>
      </c>
      <c r="J3039">
        <v>0</v>
      </c>
      <c r="K3039" s="32">
        <f>SUM(Tabela2[[#This Row],[Tributação federal para nacionais]:[Tributação municipal]])</f>
        <v>9.7799999999999998E-2</v>
      </c>
      <c r="L3039" s="14">
        <f>Tabela2[[#This Row],[importadosFederal]]/100</f>
        <v>4.2000000000000003E-2</v>
      </c>
      <c r="M3039" s="14">
        <f>Tabela2[[#This Row],[nacionalFederal]]/100</f>
        <v>5.5800000000000002E-2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5.58</v>
      </c>
      <c r="I3040">
        <v>0</v>
      </c>
      <c r="J3040">
        <v>0</v>
      </c>
      <c r="K3040" s="32">
        <f>SUM(Tabela2[[#This Row],[Tributação federal para nacionais]:[Tributação municipal]])</f>
        <v>9.7799999999999998E-2</v>
      </c>
      <c r="L3040" s="14">
        <f>Tabela2[[#This Row],[importadosFederal]]/100</f>
        <v>4.2000000000000003E-2</v>
      </c>
      <c r="M3040" s="14">
        <f>Tabela2[[#This Row],[nacionalFederal]]/100</f>
        <v>5.5800000000000002E-2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17458</v>
      </c>
      <c r="G3041">
        <v>4.2</v>
      </c>
      <c r="H3041">
        <v>5.58</v>
      </c>
      <c r="I3041">
        <v>0</v>
      </c>
      <c r="J3041">
        <v>0</v>
      </c>
      <c r="K3041" s="32">
        <f>SUM(Tabela2[[#This Row],[Tributação federal para nacionais]:[Tributação municipal]])</f>
        <v>9.7799999999999998E-2</v>
      </c>
      <c r="L3041" s="14">
        <f>Tabela2[[#This Row],[importadosFederal]]/100</f>
        <v>4.2000000000000003E-2</v>
      </c>
      <c r="M3041" s="14">
        <f>Tabela2[[#This Row],[nacionalFederal]]/100</f>
        <v>5.5800000000000002E-2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9.09</v>
      </c>
      <c r="I3042">
        <v>0</v>
      </c>
      <c r="J3042">
        <v>0</v>
      </c>
      <c r="K3042" s="32">
        <f>SUM(Tabela2[[#This Row],[Tributação federal para nacionais]:[Tributação municipal]])</f>
        <v>0.13289999999999999</v>
      </c>
      <c r="L3042" s="14">
        <f>Tabela2[[#This Row],[importadosFederal]]/100</f>
        <v>4.2000000000000003E-2</v>
      </c>
      <c r="M3042" s="14">
        <f>Tabela2[[#This Row],[nacionalFederal]]/100</f>
        <v>9.0899999999999995E-2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9.7100000000000009</v>
      </c>
      <c r="I3043">
        <v>0</v>
      </c>
      <c r="J3043">
        <v>0</v>
      </c>
      <c r="K3043" s="32">
        <f>SUM(Tabela2[[#This Row],[Tributação federal para nacionais]:[Tributação municipal]])</f>
        <v>0.1391</v>
      </c>
      <c r="L3043" s="14">
        <f>Tabela2[[#This Row],[importadosFederal]]/100</f>
        <v>4.2000000000000003E-2</v>
      </c>
      <c r="M3043" s="14">
        <f>Tabela2[[#This Row],[nacionalFederal]]/100</f>
        <v>9.7100000000000006E-2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9.09</v>
      </c>
      <c r="I3044">
        <v>0</v>
      </c>
      <c r="J3044">
        <v>0</v>
      </c>
      <c r="K3044" s="32">
        <f>SUM(Tabela2[[#This Row],[Tributação federal para nacionais]:[Tributação municipal]])</f>
        <v>0.13289999999999999</v>
      </c>
      <c r="L3044" s="14">
        <f>Tabela2[[#This Row],[importadosFederal]]/100</f>
        <v>4.2000000000000003E-2</v>
      </c>
      <c r="M3044" s="14">
        <f>Tabela2[[#This Row],[nacionalFederal]]/100</f>
        <v>9.0899999999999995E-2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5.58</v>
      </c>
      <c r="I3045">
        <v>0</v>
      </c>
      <c r="J3045">
        <v>0</v>
      </c>
      <c r="K3045" s="32">
        <f>SUM(Tabela2[[#This Row],[Tributação federal para nacionais]:[Tributação municipal]])</f>
        <v>9.7799999999999998E-2</v>
      </c>
      <c r="L3045" s="14">
        <f>Tabela2[[#This Row],[importadosFederal]]/100</f>
        <v>4.2000000000000003E-2</v>
      </c>
      <c r="M3045" s="14">
        <f>Tabela2[[#This Row],[nacionalFederal]]/100</f>
        <v>5.5800000000000002E-2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17459</v>
      </c>
      <c r="G3046">
        <v>4.2</v>
      </c>
      <c r="H3046">
        <v>5.58</v>
      </c>
      <c r="I3046">
        <v>0</v>
      </c>
      <c r="J3046">
        <v>0</v>
      </c>
      <c r="K3046" s="32">
        <f>SUM(Tabela2[[#This Row],[Tributação federal para nacionais]:[Tributação municipal]])</f>
        <v>9.7799999999999998E-2</v>
      </c>
      <c r="L3046" s="14">
        <f>Tabela2[[#This Row],[importadosFederal]]/100</f>
        <v>4.2000000000000003E-2</v>
      </c>
      <c r="M3046" s="14">
        <f>Tabela2[[#This Row],[nacionalFederal]]/100</f>
        <v>5.5800000000000002E-2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17460</v>
      </c>
      <c r="G3047">
        <v>4.2</v>
      </c>
      <c r="H3047">
        <v>9.09</v>
      </c>
      <c r="I3047">
        <v>0</v>
      </c>
      <c r="J3047">
        <v>0</v>
      </c>
      <c r="K3047" s="32">
        <f>SUM(Tabela2[[#This Row],[Tributação federal para nacionais]:[Tributação municipal]])</f>
        <v>0.13289999999999999</v>
      </c>
      <c r="L3047" s="14">
        <f>Tabela2[[#This Row],[importadosFederal]]/100</f>
        <v>4.2000000000000003E-2</v>
      </c>
      <c r="M3047" s="14">
        <f>Tabela2[[#This Row],[nacionalFederal]]/100</f>
        <v>9.0899999999999995E-2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17461</v>
      </c>
      <c r="G3048">
        <v>4.2</v>
      </c>
      <c r="H3048">
        <v>5.58</v>
      </c>
      <c r="I3048">
        <v>0</v>
      </c>
      <c r="J3048">
        <v>0</v>
      </c>
      <c r="K3048" s="32">
        <f>SUM(Tabela2[[#This Row],[Tributação federal para nacionais]:[Tributação municipal]])</f>
        <v>9.7799999999999998E-2</v>
      </c>
      <c r="L3048" s="14">
        <f>Tabela2[[#This Row],[importadosFederal]]/100</f>
        <v>4.2000000000000003E-2</v>
      </c>
      <c r="M3048" s="14">
        <f>Tabela2[[#This Row],[nacionalFederal]]/100</f>
        <v>5.5800000000000002E-2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5.58</v>
      </c>
      <c r="I3049">
        <v>0</v>
      </c>
      <c r="J3049">
        <v>0</v>
      </c>
      <c r="K3049" s="32">
        <f>SUM(Tabela2[[#This Row],[Tributação federal para nacionais]:[Tributação municipal]])</f>
        <v>9.7799999999999998E-2</v>
      </c>
      <c r="L3049" s="14">
        <f>Tabela2[[#This Row],[importadosFederal]]/100</f>
        <v>4.2000000000000003E-2</v>
      </c>
      <c r="M3049" s="14">
        <f>Tabela2[[#This Row],[nacionalFederal]]/100</f>
        <v>5.5800000000000002E-2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5.58</v>
      </c>
      <c r="I3050">
        <v>0</v>
      </c>
      <c r="J3050">
        <v>0</v>
      </c>
      <c r="K3050" s="32">
        <f>SUM(Tabela2[[#This Row],[Tributação federal para nacionais]:[Tributação municipal]])</f>
        <v>9.7799999999999998E-2</v>
      </c>
      <c r="L3050" s="14">
        <f>Tabela2[[#This Row],[importadosFederal]]/100</f>
        <v>4.2000000000000003E-2</v>
      </c>
      <c r="M3050" s="14">
        <f>Tabela2[[#This Row],[nacionalFederal]]/100</f>
        <v>5.5800000000000002E-2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5.58</v>
      </c>
      <c r="I3051">
        <v>0</v>
      </c>
      <c r="J3051">
        <v>0</v>
      </c>
      <c r="K3051" s="32">
        <f>SUM(Tabela2[[#This Row],[Tributação federal para nacionais]:[Tributação municipal]])</f>
        <v>9.7799999999999998E-2</v>
      </c>
      <c r="L3051" s="14">
        <f>Tabela2[[#This Row],[importadosFederal]]/100</f>
        <v>4.2000000000000003E-2</v>
      </c>
      <c r="M3051" s="14">
        <f>Tabela2[[#This Row],[nacionalFederal]]/100</f>
        <v>5.5800000000000002E-2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5.58</v>
      </c>
      <c r="I3052">
        <v>0</v>
      </c>
      <c r="J3052">
        <v>0</v>
      </c>
      <c r="K3052" s="32">
        <f>SUM(Tabela2[[#This Row],[Tributação federal para nacionais]:[Tributação municipal]])</f>
        <v>9.7799999999999998E-2</v>
      </c>
      <c r="L3052" s="14">
        <f>Tabela2[[#This Row],[importadosFederal]]/100</f>
        <v>4.2000000000000003E-2</v>
      </c>
      <c r="M3052" s="14">
        <f>Tabela2[[#This Row],[nacionalFederal]]/100</f>
        <v>5.5800000000000002E-2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17462</v>
      </c>
      <c r="G3053">
        <v>4.2</v>
      </c>
      <c r="H3053">
        <v>9.09</v>
      </c>
      <c r="I3053">
        <v>0</v>
      </c>
      <c r="J3053">
        <v>0</v>
      </c>
      <c r="K3053" s="32">
        <f>SUM(Tabela2[[#This Row],[Tributação federal para nacionais]:[Tributação municipal]])</f>
        <v>0.13289999999999999</v>
      </c>
      <c r="L3053" s="14">
        <f>Tabela2[[#This Row],[importadosFederal]]/100</f>
        <v>4.2000000000000003E-2</v>
      </c>
      <c r="M3053" s="14">
        <f>Tabela2[[#This Row],[nacionalFederal]]/100</f>
        <v>9.0899999999999995E-2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9.09</v>
      </c>
      <c r="I3054">
        <v>0</v>
      </c>
      <c r="J3054">
        <v>0</v>
      </c>
      <c r="K3054" s="32">
        <f>SUM(Tabela2[[#This Row],[Tributação federal para nacionais]:[Tributação municipal]])</f>
        <v>0.13289999999999999</v>
      </c>
      <c r="L3054" s="14">
        <f>Tabela2[[#This Row],[importadosFederal]]/100</f>
        <v>4.2000000000000003E-2</v>
      </c>
      <c r="M3054" s="14">
        <f>Tabela2[[#This Row],[nacionalFederal]]/100</f>
        <v>9.0899999999999995E-2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5.58</v>
      </c>
      <c r="I3055">
        <v>0</v>
      </c>
      <c r="J3055">
        <v>0</v>
      </c>
      <c r="K3055" s="32">
        <f>SUM(Tabela2[[#This Row],[Tributação federal para nacionais]:[Tributação municipal]])</f>
        <v>9.7799999999999998E-2</v>
      </c>
      <c r="L3055" s="14">
        <f>Tabela2[[#This Row],[importadosFederal]]/100</f>
        <v>4.2000000000000003E-2</v>
      </c>
      <c r="M3055" s="14">
        <f>Tabela2[[#This Row],[nacionalFederal]]/100</f>
        <v>5.5800000000000002E-2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5.58</v>
      </c>
      <c r="I3056">
        <v>0</v>
      </c>
      <c r="J3056">
        <v>0</v>
      </c>
      <c r="K3056" s="32">
        <f>SUM(Tabela2[[#This Row],[Tributação federal para nacionais]:[Tributação municipal]])</f>
        <v>9.7799999999999998E-2</v>
      </c>
      <c r="L3056" s="14">
        <f>Tabela2[[#This Row],[importadosFederal]]/100</f>
        <v>4.2000000000000003E-2</v>
      </c>
      <c r="M3056" s="14">
        <f>Tabela2[[#This Row],[nacionalFederal]]/100</f>
        <v>5.5800000000000002E-2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5.58</v>
      </c>
      <c r="I3057">
        <v>0</v>
      </c>
      <c r="J3057">
        <v>0</v>
      </c>
      <c r="K3057" s="32">
        <f>SUM(Tabela2[[#This Row],[Tributação federal para nacionais]:[Tributação municipal]])</f>
        <v>9.7799999999999998E-2</v>
      </c>
      <c r="L3057" s="14">
        <f>Tabela2[[#This Row],[importadosFederal]]/100</f>
        <v>4.2000000000000003E-2</v>
      </c>
      <c r="M3057" s="14">
        <f>Tabela2[[#This Row],[nacionalFederal]]/100</f>
        <v>5.5800000000000002E-2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17463</v>
      </c>
      <c r="G3058">
        <v>4.2</v>
      </c>
      <c r="H3058">
        <v>5.58</v>
      </c>
      <c r="I3058">
        <v>0</v>
      </c>
      <c r="J3058">
        <v>0</v>
      </c>
      <c r="K3058" s="32">
        <f>SUM(Tabela2[[#This Row],[Tributação federal para nacionais]:[Tributação municipal]])</f>
        <v>9.7799999999999998E-2</v>
      </c>
      <c r="L3058" s="14">
        <f>Tabela2[[#This Row],[importadosFederal]]/100</f>
        <v>4.2000000000000003E-2</v>
      </c>
      <c r="M3058" s="14">
        <f>Tabela2[[#This Row],[nacionalFederal]]/100</f>
        <v>5.5800000000000002E-2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17464</v>
      </c>
      <c r="G3059">
        <v>4.2</v>
      </c>
      <c r="H3059">
        <v>5.58</v>
      </c>
      <c r="I3059">
        <v>0</v>
      </c>
      <c r="J3059">
        <v>0</v>
      </c>
      <c r="K3059" s="32">
        <f>SUM(Tabela2[[#This Row],[Tributação federal para nacionais]:[Tributação municipal]])</f>
        <v>9.7799999999999998E-2</v>
      </c>
      <c r="L3059" s="14">
        <f>Tabela2[[#This Row],[importadosFederal]]/100</f>
        <v>4.2000000000000003E-2</v>
      </c>
      <c r="M3059" s="14">
        <f>Tabela2[[#This Row],[nacionalFederal]]/100</f>
        <v>5.5800000000000002E-2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5.58</v>
      </c>
      <c r="I3060">
        <v>0</v>
      </c>
      <c r="J3060">
        <v>0</v>
      </c>
      <c r="K3060" s="32">
        <f>SUM(Tabela2[[#This Row],[Tributação federal para nacionais]:[Tributação municipal]])</f>
        <v>9.7799999999999998E-2</v>
      </c>
      <c r="L3060" s="14">
        <f>Tabela2[[#This Row],[importadosFederal]]/100</f>
        <v>4.2000000000000003E-2</v>
      </c>
      <c r="M3060" s="14">
        <f>Tabela2[[#This Row],[nacionalFederal]]/100</f>
        <v>5.5800000000000002E-2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17465</v>
      </c>
      <c r="G3061">
        <v>4.2</v>
      </c>
      <c r="H3061">
        <v>9.09</v>
      </c>
      <c r="I3061">
        <v>0</v>
      </c>
      <c r="J3061">
        <v>0</v>
      </c>
      <c r="K3061" s="32">
        <f>SUM(Tabela2[[#This Row],[Tributação federal para nacionais]:[Tributação municipal]])</f>
        <v>0.13289999999999999</v>
      </c>
      <c r="L3061" s="14">
        <f>Tabela2[[#This Row],[importadosFederal]]/100</f>
        <v>4.2000000000000003E-2</v>
      </c>
      <c r="M3061" s="14">
        <f>Tabela2[[#This Row],[nacionalFederal]]/100</f>
        <v>9.0899999999999995E-2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9.09</v>
      </c>
      <c r="I3062">
        <v>0</v>
      </c>
      <c r="J3062">
        <v>0</v>
      </c>
      <c r="K3062" s="32">
        <f>SUM(Tabela2[[#This Row],[Tributação federal para nacionais]:[Tributação municipal]])</f>
        <v>0.13289999999999999</v>
      </c>
      <c r="L3062" s="14">
        <f>Tabela2[[#This Row],[importadosFederal]]/100</f>
        <v>4.2000000000000003E-2</v>
      </c>
      <c r="M3062" s="14">
        <f>Tabela2[[#This Row],[nacionalFederal]]/100</f>
        <v>9.0899999999999995E-2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5.58</v>
      </c>
      <c r="I3063">
        <v>0</v>
      </c>
      <c r="J3063">
        <v>0</v>
      </c>
      <c r="K3063" s="32">
        <f>SUM(Tabela2[[#This Row],[Tributação federal para nacionais]:[Tributação municipal]])</f>
        <v>9.7799999999999998E-2</v>
      </c>
      <c r="L3063" s="14">
        <f>Tabela2[[#This Row],[importadosFederal]]/100</f>
        <v>4.2000000000000003E-2</v>
      </c>
      <c r="M3063" s="14">
        <f>Tabela2[[#This Row],[nacionalFederal]]/100</f>
        <v>5.5800000000000002E-2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17466</v>
      </c>
      <c r="G3064">
        <v>4.2</v>
      </c>
      <c r="H3064">
        <v>9.09</v>
      </c>
      <c r="I3064">
        <v>0</v>
      </c>
      <c r="J3064">
        <v>0</v>
      </c>
      <c r="K3064" s="32">
        <f>SUM(Tabela2[[#This Row],[Tributação federal para nacionais]:[Tributação municipal]])</f>
        <v>0.13289999999999999</v>
      </c>
      <c r="L3064" s="14">
        <f>Tabela2[[#This Row],[importadosFederal]]/100</f>
        <v>4.2000000000000003E-2</v>
      </c>
      <c r="M3064" s="14">
        <f>Tabela2[[#This Row],[nacionalFederal]]/100</f>
        <v>9.0899999999999995E-2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9.09</v>
      </c>
      <c r="I3065">
        <v>0</v>
      </c>
      <c r="J3065">
        <v>0</v>
      </c>
      <c r="K3065" s="32">
        <f>SUM(Tabela2[[#This Row],[Tributação federal para nacionais]:[Tributação municipal]])</f>
        <v>0.13289999999999999</v>
      </c>
      <c r="L3065" s="14">
        <f>Tabela2[[#This Row],[importadosFederal]]/100</f>
        <v>4.2000000000000003E-2</v>
      </c>
      <c r="M3065" s="14">
        <f>Tabela2[[#This Row],[nacionalFederal]]/100</f>
        <v>9.0899999999999995E-2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9.09</v>
      </c>
      <c r="I3066">
        <v>0</v>
      </c>
      <c r="J3066">
        <v>0</v>
      </c>
      <c r="K3066" s="32">
        <f>SUM(Tabela2[[#This Row],[Tributação federal para nacionais]:[Tributação municipal]])</f>
        <v>0.13289999999999999</v>
      </c>
      <c r="L3066" s="14">
        <f>Tabela2[[#This Row],[importadosFederal]]/100</f>
        <v>4.2000000000000003E-2</v>
      </c>
      <c r="M3066" s="14">
        <f>Tabela2[[#This Row],[nacionalFederal]]/100</f>
        <v>9.0899999999999995E-2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9.09</v>
      </c>
      <c r="I3067">
        <v>0</v>
      </c>
      <c r="J3067">
        <v>0</v>
      </c>
      <c r="K3067" s="32">
        <f>SUM(Tabela2[[#This Row],[Tributação federal para nacionais]:[Tributação municipal]])</f>
        <v>0.13289999999999999</v>
      </c>
      <c r="L3067" s="14">
        <f>Tabela2[[#This Row],[importadosFederal]]/100</f>
        <v>4.2000000000000003E-2</v>
      </c>
      <c r="M3067" s="14">
        <f>Tabela2[[#This Row],[nacionalFederal]]/100</f>
        <v>9.0899999999999995E-2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17467</v>
      </c>
      <c r="G3068">
        <v>4.2</v>
      </c>
      <c r="H3068">
        <v>9.09</v>
      </c>
      <c r="I3068">
        <v>0</v>
      </c>
      <c r="J3068">
        <v>0</v>
      </c>
      <c r="K3068" s="32">
        <f>SUM(Tabela2[[#This Row],[Tributação federal para nacionais]:[Tributação municipal]])</f>
        <v>0.13289999999999999</v>
      </c>
      <c r="L3068" s="14">
        <f>Tabela2[[#This Row],[importadosFederal]]/100</f>
        <v>4.2000000000000003E-2</v>
      </c>
      <c r="M3068" s="14">
        <f>Tabela2[[#This Row],[nacionalFederal]]/100</f>
        <v>9.0899999999999995E-2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17455</v>
      </c>
      <c r="G3069">
        <v>4.2</v>
      </c>
      <c r="H3069">
        <v>9.09</v>
      </c>
      <c r="I3069">
        <v>0</v>
      </c>
      <c r="J3069">
        <v>0</v>
      </c>
      <c r="K3069" s="32">
        <f>SUM(Tabela2[[#This Row],[Tributação federal para nacionais]:[Tributação municipal]])</f>
        <v>0.13289999999999999</v>
      </c>
      <c r="L3069" s="14">
        <f>Tabela2[[#This Row],[importadosFederal]]/100</f>
        <v>4.2000000000000003E-2</v>
      </c>
      <c r="M3069" s="14">
        <f>Tabela2[[#This Row],[nacionalFederal]]/100</f>
        <v>9.0899999999999995E-2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17468</v>
      </c>
      <c r="G3070">
        <v>4.2</v>
      </c>
      <c r="H3070">
        <v>9.09</v>
      </c>
      <c r="I3070">
        <v>0</v>
      </c>
      <c r="J3070">
        <v>0</v>
      </c>
      <c r="K3070" s="32">
        <f>SUM(Tabela2[[#This Row],[Tributação federal para nacionais]:[Tributação municipal]])</f>
        <v>0.13289999999999999</v>
      </c>
      <c r="L3070" s="14">
        <f>Tabela2[[#This Row],[importadosFederal]]/100</f>
        <v>4.2000000000000003E-2</v>
      </c>
      <c r="M3070" s="14">
        <f>Tabela2[[#This Row],[nacionalFederal]]/100</f>
        <v>9.0899999999999995E-2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11.12</v>
      </c>
      <c r="I3071">
        <v>0</v>
      </c>
      <c r="J3071">
        <v>0</v>
      </c>
      <c r="K3071" s="32">
        <f>SUM(Tabela2[[#This Row],[Tributação federal para nacionais]:[Tributação municipal]])</f>
        <v>0.1532</v>
      </c>
      <c r="L3071" s="14">
        <f>Tabela2[[#This Row],[importadosFederal]]/100</f>
        <v>4.2000000000000003E-2</v>
      </c>
      <c r="M3071" s="14">
        <f>Tabela2[[#This Row],[nacionalFederal]]/100</f>
        <v>0.11119999999999999</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5.58</v>
      </c>
      <c r="I3072">
        <v>0</v>
      </c>
      <c r="J3072">
        <v>0</v>
      </c>
      <c r="K3072" s="32">
        <f>SUM(Tabela2[[#This Row],[Tributação federal para nacionais]:[Tributação municipal]])</f>
        <v>9.7799999999999998E-2</v>
      </c>
      <c r="L3072" s="14">
        <f>Tabela2[[#This Row],[importadosFederal]]/100</f>
        <v>4.2000000000000003E-2</v>
      </c>
      <c r="M3072" s="14">
        <f>Tabela2[[#This Row],[nacionalFederal]]/100</f>
        <v>5.5800000000000002E-2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5.58</v>
      </c>
      <c r="I3073">
        <v>0</v>
      </c>
      <c r="J3073">
        <v>0</v>
      </c>
      <c r="K3073" s="32">
        <f>SUM(Tabela2[[#This Row],[Tributação federal para nacionais]:[Tributação municipal]])</f>
        <v>9.7799999999999998E-2</v>
      </c>
      <c r="L3073" s="14">
        <f>Tabela2[[#This Row],[importadosFederal]]/100</f>
        <v>4.2000000000000003E-2</v>
      </c>
      <c r="M3073" s="14">
        <f>Tabela2[[#This Row],[nacionalFederal]]/100</f>
        <v>5.5800000000000002E-2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17469</v>
      </c>
      <c r="G3074">
        <v>4.2</v>
      </c>
      <c r="H3074">
        <v>9.09</v>
      </c>
      <c r="I3074">
        <v>0</v>
      </c>
      <c r="J3074">
        <v>0</v>
      </c>
      <c r="K3074" s="32">
        <f>SUM(Tabela2[[#This Row],[Tributação federal para nacionais]:[Tributação municipal]])</f>
        <v>0.13289999999999999</v>
      </c>
      <c r="L3074" s="14">
        <f>Tabela2[[#This Row],[importadosFederal]]/100</f>
        <v>4.2000000000000003E-2</v>
      </c>
      <c r="M3074" s="14">
        <f>Tabela2[[#This Row],[nacionalFederal]]/100</f>
        <v>9.0899999999999995E-2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9.09</v>
      </c>
      <c r="I3075">
        <v>0</v>
      </c>
      <c r="J3075">
        <v>0</v>
      </c>
      <c r="K3075" s="32">
        <f>SUM(Tabela2[[#This Row],[Tributação federal para nacionais]:[Tributação municipal]])</f>
        <v>0.13289999999999999</v>
      </c>
      <c r="L3075" s="14">
        <f>Tabela2[[#This Row],[importadosFederal]]/100</f>
        <v>4.2000000000000003E-2</v>
      </c>
      <c r="M3075" s="14">
        <f>Tabela2[[#This Row],[nacionalFederal]]/100</f>
        <v>9.0899999999999995E-2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5.58</v>
      </c>
      <c r="I3076">
        <v>0</v>
      </c>
      <c r="J3076">
        <v>0</v>
      </c>
      <c r="K3076" s="32">
        <f>SUM(Tabela2[[#This Row],[Tributação federal para nacionais]:[Tributação municipal]])</f>
        <v>9.7799999999999998E-2</v>
      </c>
      <c r="L3076" s="14">
        <f>Tabela2[[#This Row],[importadosFederal]]/100</f>
        <v>4.2000000000000003E-2</v>
      </c>
      <c r="M3076" s="14">
        <f>Tabela2[[#This Row],[nacionalFederal]]/100</f>
        <v>5.5800000000000002E-2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5.58</v>
      </c>
      <c r="I3077">
        <v>0</v>
      </c>
      <c r="J3077">
        <v>0</v>
      </c>
      <c r="K3077" s="32">
        <f>SUM(Tabela2[[#This Row],[Tributação federal para nacionais]:[Tributação municipal]])</f>
        <v>9.7799999999999998E-2</v>
      </c>
      <c r="L3077" s="14">
        <f>Tabela2[[#This Row],[importadosFederal]]/100</f>
        <v>4.2000000000000003E-2</v>
      </c>
      <c r="M3077" s="14">
        <f>Tabela2[[#This Row],[nacionalFederal]]/100</f>
        <v>5.5800000000000002E-2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5.58</v>
      </c>
      <c r="I3078">
        <v>0</v>
      </c>
      <c r="J3078">
        <v>0</v>
      </c>
      <c r="K3078" s="32">
        <f>SUM(Tabela2[[#This Row],[Tributação federal para nacionais]:[Tributação municipal]])</f>
        <v>9.7799999999999998E-2</v>
      </c>
      <c r="L3078" s="14">
        <f>Tabela2[[#This Row],[importadosFederal]]/100</f>
        <v>4.2000000000000003E-2</v>
      </c>
      <c r="M3078" s="14">
        <f>Tabela2[[#This Row],[nacionalFederal]]/100</f>
        <v>5.5800000000000002E-2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9.7100000000000009</v>
      </c>
      <c r="I3079">
        <v>0</v>
      </c>
      <c r="J3079">
        <v>0</v>
      </c>
      <c r="K3079" s="32">
        <f>SUM(Tabela2[[#This Row],[Tributação federal para nacionais]:[Tributação municipal]])</f>
        <v>0.1391</v>
      </c>
      <c r="L3079" s="14">
        <f>Tabela2[[#This Row],[importadosFederal]]/100</f>
        <v>4.2000000000000003E-2</v>
      </c>
      <c r="M3079" s="14">
        <f>Tabela2[[#This Row],[nacionalFederal]]/100</f>
        <v>9.7100000000000006E-2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9.09</v>
      </c>
      <c r="I3080">
        <v>0</v>
      </c>
      <c r="J3080">
        <v>0</v>
      </c>
      <c r="K3080" s="32">
        <f>SUM(Tabela2[[#This Row],[Tributação federal para nacionais]:[Tributação municipal]])</f>
        <v>0.13289999999999999</v>
      </c>
      <c r="L3080" s="14">
        <f>Tabela2[[#This Row],[importadosFederal]]/100</f>
        <v>4.2000000000000003E-2</v>
      </c>
      <c r="M3080" s="14">
        <f>Tabela2[[#This Row],[nacionalFederal]]/100</f>
        <v>9.0899999999999995E-2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17470</v>
      </c>
      <c r="G3081">
        <v>4.2</v>
      </c>
      <c r="H3081">
        <v>9.09</v>
      </c>
      <c r="I3081">
        <v>0</v>
      </c>
      <c r="J3081">
        <v>0</v>
      </c>
      <c r="K3081" s="32">
        <f>SUM(Tabela2[[#This Row],[Tributação federal para nacionais]:[Tributação municipal]])</f>
        <v>0.13289999999999999</v>
      </c>
      <c r="L3081" s="14">
        <f>Tabela2[[#This Row],[importadosFederal]]/100</f>
        <v>4.2000000000000003E-2</v>
      </c>
      <c r="M3081" s="14">
        <f>Tabela2[[#This Row],[nacionalFederal]]/100</f>
        <v>9.0899999999999995E-2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5.58</v>
      </c>
      <c r="I3082">
        <v>0</v>
      </c>
      <c r="J3082">
        <v>0</v>
      </c>
      <c r="K3082" s="32">
        <f>SUM(Tabela2[[#This Row],[Tributação federal para nacionais]:[Tributação municipal]])</f>
        <v>9.7799999999999998E-2</v>
      </c>
      <c r="L3082" s="14">
        <f>Tabela2[[#This Row],[importadosFederal]]/100</f>
        <v>4.2000000000000003E-2</v>
      </c>
      <c r="M3082" s="14">
        <f>Tabela2[[#This Row],[nacionalFederal]]/100</f>
        <v>5.5800000000000002E-2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5.58</v>
      </c>
      <c r="I3083">
        <v>0</v>
      </c>
      <c r="J3083">
        <v>0</v>
      </c>
      <c r="K3083" s="32">
        <f>SUM(Tabela2[[#This Row],[Tributação federal para nacionais]:[Tributação municipal]])</f>
        <v>9.7799999999999998E-2</v>
      </c>
      <c r="L3083" s="14">
        <f>Tabela2[[#This Row],[importadosFederal]]/100</f>
        <v>4.2000000000000003E-2</v>
      </c>
      <c r="M3083" s="14">
        <f>Tabela2[[#This Row],[nacionalFederal]]/100</f>
        <v>5.5800000000000002E-2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5.58</v>
      </c>
      <c r="I3084">
        <v>0</v>
      </c>
      <c r="J3084">
        <v>0</v>
      </c>
      <c r="K3084" s="32">
        <f>SUM(Tabela2[[#This Row],[Tributação federal para nacionais]:[Tributação municipal]])</f>
        <v>9.7799999999999998E-2</v>
      </c>
      <c r="L3084" s="14">
        <f>Tabela2[[#This Row],[importadosFederal]]/100</f>
        <v>4.2000000000000003E-2</v>
      </c>
      <c r="M3084" s="14">
        <f>Tabela2[[#This Row],[nacionalFederal]]/100</f>
        <v>5.5800000000000002E-2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17471</v>
      </c>
      <c r="G3085">
        <v>4.2</v>
      </c>
      <c r="H3085">
        <v>5.58</v>
      </c>
      <c r="I3085">
        <v>0</v>
      </c>
      <c r="J3085">
        <v>0</v>
      </c>
      <c r="K3085" s="32">
        <f>SUM(Tabela2[[#This Row],[Tributação federal para nacionais]:[Tributação municipal]])</f>
        <v>9.7799999999999998E-2</v>
      </c>
      <c r="L3085" s="14">
        <f>Tabela2[[#This Row],[importadosFederal]]/100</f>
        <v>4.2000000000000003E-2</v>
      </c>
      <c r="M3085" s="14">
        <f>Tabela2[[#This Row],[nacionalFederal]]/100</f>
        <v>5.5800000000000002E-2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9.09</v>
      </c>
      <c r="I3086">
        <v>0</v>
      </c>
      <c r="J3086">
        <v>0</v>
      </c>
      <c r="K3086" s="32">
        <f>SUM(Tabela2[[#This Row],[Tributação federal para nacionais]:[Tributação municipal]])</f>
        <v>0.13289999999999999</v>
      </c>
      <c r="L3086" s="14">
        <f>Tabela2[[#This Row],[importadosFederal]]/100</f>
        <v>4.2000000000000003E-2</v>
      </c>
      <c r="M3086" s="14">
        <f>Tabela2[[#This Row],[nacionalFederal]]/100</f>
        <v>9.0899999999999995E-2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5.58</v>
      </c>
      <c r="I3087">
        <v>0</v>
      </c>
      <c r="J3087">
        <v>0</v>
      </c>
      <c r="K3087" s="32">
        <f>SUM(Tabela2[[#This Row],[Tributação federal para nacionais]:[Tributação municipal]])</f>
        <v>9.7799999999999998E-2</v>
      </c>
      <c r="L3087" s="14">
        <f>Tabela2[[#This Row],[importadosFederal]]/100</f>
        <v>4.2000000000000003E-2</v>
      </c>
      <c r="M3087" s="14">
        <f>Tabela2[[#This Row],[nacionalFederal]]/100</f>
        <v>5.5800000000000002E-2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17472</v>
      </c>
      <c r="G3088">
        <v>4.2</v>
      </c>
      <c r="H3088">
        <v>5.58</v>
      </c>
      <c r="I3088">
        <v>0</v>
      </c>
      <c r="J3088">
        <v>0</v>
      </c>
      <c r="K3088" s="32">
        <f>SUM(Tabela2[[#This Row],[Tributação federal para nacionais]:[Tributação municipal]])</f>
        <v>9.7799999999999998E-2</v>
      </c>
      <c r="L3088" s="14">
        <f>Tabela2[[#This Row],[importadosFederal]]/100</f>
        <v>4.2000000000000003E-2</v>
      </c>
      <c r="M3088" s="14">
        <f>Tabela2[[#This Row],[nacionalFederal]]/100</f>
        <v>5.5800000000000002E-2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9.09</v>
      </c>
      <c r="I3089">
        <v>0</v>
      </c>
      <c r="J3089">
        <v>0</v>
      </c>
      <c r="K3089" s="32">
        <f>SUM(Tabela2[[#This Row],[Tributação federal para nacionais]:[Tributação municipal]])</f>
        <v>0.13289999999999999</v>
      </c>
      <c r="L3089" s="14">
        <f>Tabela2[[#This Row],[importadosFederal]]/100</f>
        <v>4.2000000000000003E-2</v>
      </c>
      <c r="M3089" s="14">
        <f>Tabela2[[#This Row],[nacionalFederal]]/100</f>
        <v>9.0899999999999995E-2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9.7100000000000009</v>
      </c>
      <c r="I3090">
        <v>0</v>
      </c>
      <c r="J3090">
        <v>0</v>
      </c>
      <c r="K3090" s="32">
        <f>SUM(Tabela2[[#This Row],[Tributação federal para nacionais]:[Tributação municipal]])</f>
        <v>0.1391</v>
      </c>
      <c r="L3090" s="14">
        <f>Tabela2[[#This Row],[importadosFederal]]/100</f>
        <v>4.2000000000000003E-2</v>
      </c>
      <c r="M3090" s="14">
        <f>Tabela2[[#This Row],[nacionalFederal]]/100</f>
        <v>9.7100000000000006E-2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5.58</v>
      </c>
      <c r="I3091">
        <v>0</v>
      </c>
      <c r="J3091">
        <v>0</v>
      </c>
      <c r="K3091" s="32">
        <f>SUM(Tabela2[[#This Row],[Tributação federal para nacionais]:[Tributação municipal]])</f>
        <v>9.7799999999999998E-2</v>
      </c>
      <c r="L3091" s="14">
        <f>Tabela2[[#This Row],[importadosFederal]]/100</f>
        <v>4.2000000000000003E-2</v>
      </c>
      <c r="M3091" s="14">
        <f>Tabela2[[#This Row],[nacionalFederal]]/100</f>
        <v>5.5800000000000002E-2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5.58</v>
      </c>
      <c r="I3092">
        <v>0</v>
      </c>
      <c r="J3092">
        <v>0</v>
      </c>
      <c r="K3092" s="32">
        <f>SUM(Tabela2[[#This Row],[Tributação federal para nacionais]:[Tributação municipal]])</f>
        <v>9.7799999999999998E-2</v>
      </c>
      <c r="L3092" s="14">
        <f>Tabela2[[#This Row],[importadosFederal]]/100</f>
        <v>4.2000000000000003E-2</v>
      </c>
      <c r="M3092" s="14">
        <f>Tabela2[[#This Row],[nacionalFederal]]/100</f>
        <v>5.5800000000000002E-2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9.7100000000000009</v>
      </c>
      <c r="I3093">
        <v>0</v>
      </c>
      <c r="J3093">
        <v>0</v>
      </c>
      <c r="K3093" s="32">
        <f>SUM(Tabela2[[#This Row],[Tributação federal para nacionais]:[Tributação municipal]])</f>
        <v>0.1391</v>
      </c>
      <c r="L3093" s="14">
        <f>Tabela2[[#This Row],[importadosFederal]]/100</f>
        <v>4.2000000000000003E-2</v>
      </c>
      <c r="M3093" s="14">
        <f>Tabela2[[#This Row],[nacionalFederal]]/100</f>
        <v>9.7100000000000006E-2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9.09</v>
      </c>
      <c r="I3094">
        <v>0</v>
      </c>
      <c r="J3094">
        <v>0</v>
      </c>
      <c r="K3094" s="32">
        <f>SUM(Tabela2[[#This Row],[Tributação federal para nacionais]:[Tributação municipal]])</f>
        <v>0.13289999999999999</v>
      </c>
      <c r="L3094" s="14">
        <f>Tabela2[[#This Row],[importadosFederal]]/100</f>
        <v>4.2000000000000003E-2</v>
      </c>
      <c r="M3094" s="14">
        <f>Tabela2[[#This Row],[nacionalFederal]]/100</f>
        <v>9.0899999999999995E-2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9.7100000000000009</v>
      </c>
      <c r="I3095">
        <v>0</v>
      </c>
      <c r="J3095">
        <v>0</v>
      </c>
      <c r="K3095" s="32">
        <f>SUM(Tabela2[[#This Row],[Tributação federal para nacionais]:[Tributação municipal]])</f>
        <v>0.1391</v>
      </c>
      <c r="L3095" s="14">
        <f>Tabela2[[#This Row],[importadosFederal]]/100</f>
        <v>4.2000000000000003E-2</v>
      </c>
      <c r="M3095" s="14">
        <f>Tabela2[[#This Row],[nacionalFederal]]/100</f>
        <v>9.7100000000000006E-2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17473</v>
      </c>
      <c r="G3096">
        <v>4.2</v>
      </c>
      <c r="H3096">
        <v>5.58</v>
      </c>
      <c r="I3096">
        <v>0</v>
      </c>
      <c r="J3096">
        <v>0</v>
      </c>
      <c r="K3096" s="32">
        <f>SUM(Tabela2[[#This Row],[Tributação federal para nacionais]:[Tributação municipal]])</f>
        <v>9.7799999999999998E-2</v>
      </c>
      <c r="L3096" s="14">
        <f>Tabela2[[#This Row],[importadosFederal]]/100</f>
        <v>4.2000000000000003E-2</v>
      </c>
      <c r="M3096" s="14">
        <f>Tabela2[[#This Row],[nacionalFederal]]/100</f>
        <v>5.5800000000000002E-2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5.58</v>
      </c>
      <c r="I3097">
        <v>0</v>
      </c>
      <c r="J3097">
        <v>0</v>
      </c>
      <c r="K3097" s="32">
        <f>SUM(Tabela2[[#This Row],[Tributação federal para nacionais]:[Tributação municipal]])</f>
        <v>9.7799999999999998E-2</v>
      </c>
      <c r="L3097" s="14">
        <f>Tabela2[[#This Row],[importadosFederal]]/100</f>
        <v>4.2000000000000003E-2</v>
      </c>
      <c r="M3097" s="14">
        <f>Tabela2[[#This Row],[nacionalFederal]]/100</f>
        <v>5.5800000000000002E-2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5.58</v>
      </c>
      <c r="I3098">
        <v>0</v>
      </c>
      <c r="J3098">
        <v>0</v>
      </c>
      <c r="K3098" s="32">
        <f>SUM(Tabela2[[#This Row],[Tributação federal para nacionais]:[Tributação municipal]])</f>
        <v>9.7799999999999998E-2</v>
      </c>
      <c r="L3098" s="14">
        <f>Tabela2[[#This Row],[importadosFederal]]/100</f>
        <v>4.2000000000000003E-2</v>
      </c>
      <c r="M3098" s="14">
        <f>Tabela2[[#This Row],[nacionalFederal]]/100</f>
        <v>5.5800000000000002E-2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17474</v>
      </c>
      <c r="G3099">
        <v>4.2</v>
      </c>
      <c r="H3099">
        <v>5.58</v>
      </c>
      <c r="I3099">
        <v>0</v>
      </c>
      <c r="J3099">
        <v>0</v>
      </c>
      <c r="K3099" s="32">
        <f>SUM(Tabela2[[#This Row],[Tributação federal para nacionais]:[Tributação municipal]])</f>
        <v>9.7799999999999998E-2</v>
      </c>
      <c r="L3099" s="14">
        <f>Tabela2[[#This Row],[importadosFederal]]/100</f>
        <v>4.2000000000000003E-2</v>
      </c>
      <c r="M3099" s="14">
        <f>Tabela2[[#This Row],[nacionalFederal]]/100</f>
        <v>5.5800000000000002E-2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5.58</v>
      </c>
      <c r="I3100">
        <v>0</v>
      </c>
      <c r="J3100">
        <v>0</v>
      </c>
      <c r="K3100" s="32">
        <f>SUM(Tabela2[[#This Row],[Tributação federal para nacionais]:[Tributação municipal]])</f>
        <v>9.7799999999999998E-2</v>
      </c>
      <c r="L3100" s="14">
        <f>Tabela2[[#This Row],[importadosFederal]]/100</f>
        <v>4.2000000000000003E-2</v>
      </c>
      <c r="M3100" s="14">
        <f>Tabela2[[#This Row],[nacionalFederal]]/100</f>
        <v>5.5800000000000002E-2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17475</v>
      </c>
      <c r="G3101">
        <v>4.2</v>
      </c>
      <c r="H3101">
        <v>5.58</v>
      </c>
      <c r="I3101">
        <v>0</v>
      </c>
      <c r="J3101">
        <v>0</v>
      </c>
      <c r="K3101" s="32">
        <f>SUM(Tabela2[[#This Row],[Tributação federal para nacionais]:[Tributação municipal]])</f>
        <v>9.7799999999999998E-2</v>
      </c>
      <c r="L3101" s="14">
        <f>Tabela2[[#This Row],[importadosFederal]]/100</f>
        <v>4.2000000000000003E-2</v>
      </c>
      <c r="M3101" s="14">
        <f>Tabela2[[#This Row],[nacionalFederal]]/100</f>
        <v>5.5800000000000002E-2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5.58</v>
      </c>
      <c r="I3102">
        <v>0</v>
      </c>
      <c r="J3102">
        <v>0</v>
      </c>
      <c r="K3102" s="32">
        <f>SUM(Tabela2[[#This Row],[Tributação federal para nacionais]:[Tributação municipal]])</f>
        <v>9.7799999999999998E-2</v>
      </c>
      <c r="L3102" s="14">
        <f>Tabela2[[#This Row],[importadosFederal]]/100</f>
        <v>4.2000000000000003E-2</v>
      </c>
      <c r="M3102" s="14">
        <f>Tabela2[[#This Row],[nacionalFederal]]/100</f>
        <v>5.5800000000000002E-2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5.58</v>
      </c>
      <c r="I3103">
        <v>0</v>
      </c>
      <c r="J3103">
        <v>0</v>
      </c>
      <c r="K3103" s="32">
        <f>SUM(Tabela2[[#This Row],[Tributação federal para nacionais]:[Tributação municipal]])</f>
        <v>9.7799999999999998E-2</v>
      </c>
      <c r="L3103" s="14">
        <f>Tabela2[[#This Row],[importadosFederal]]/100</f>
        <v>4.2000000000000003E-2</v>
      </c>
      <c r="M3103" s="14">
        <f>Tabela2[[#This Row],[nacionalFederal]]/100</f>
        <v>5.5800000000000002E-2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5.58</v>
      </c>
      <c r="I3104">
        <v>0</v>
      </c>
      <c r="J3104">
        <v>0</v>
      </c>
      <c r="K3104" s="32">
        <f>SUM(Tabela2[[#This Row],[Tributação federal para nacionais]:[Tributação municipal]])</f>
        <v>9.7799999999999998E-2</v>
      </c>
      <c r="L3104" s="14">
        <f>Tabela2[[#This Row],[importadosFederal]]/100</f>
        <v>4.2000000000000003E-2</v>
      </c>
      <c r="M3104" s="14">
        <f>Tabela2[[#This Row],[nacionalFederal]]/100</f>
        <v>5.5800000000000002E-2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5.58</v>
      </c>
      <c r="I3105">
        <v>0</v>
      </c>
      <c r="J3105">
        <v>0</v>
      </c>
      <c r="K3105" s="32">
        <f>SUM(Tabela2[[#This Row],[Tributação federal para nacionais]:[Tributação municipal]])</f>
        <v>9.7799999999999998E-2</v>
      </c>
      <c r="L3105" s="14">
        <f>Tabela2[[#This Row],[importadosFederal]]/100</f>
        <v>4.2000000000000003E-2</v>
      </c>
      <c r="M3105" s="14">
        <f>Tabela2[[#This Row],[nacionalFederal]]/100</f>
        <v>5.5800000000000002E-2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5.58</v>
      </c>
      <c r="I3106">
        <v>0</v>
      </c>
      <c r="J3106">
        <v>0</v>
      </c>
      <c r="K3106" s="32">
        <f>SUM(Tabela2[[#This Row],[Tributação federal para nacionais]:[Tributação municipal]])</f>
        <v>9.7799999999999998E-2</v>
      </c>
      <c r="L3106" s="14">
        <f>Tabela2[[#This Row],[importadosFederal]]/100</f>
        <v>4.2000000000000003E-2</v>
      </c>
      <c r="M3106" s="14">
        <f>Tabela2[[#This Row],[nacionalFederal]]/100</f>
        <v>5.5800000000000002E-2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9.7100000000000009</v>
      </c>
      <c r="I3107">
        <v>0</v>
      </c>
      <c r="J3107">
        <v>0</v>
      </c>
      <c r="K3107" s="32">
        <f>SUM(Tabela2[[#This Row],[Tributação federal para nacionais]:[Tributação municipal]])</f>
        <v>0.1391</v>
      </c>
      <c r="L3107" s="14">
        <f>Tabela2[[#This Row],[importadosFederal]]/100</f>
        <v>4.2000000000000003E-2</v>
      </c>
      <c r="M3107" s="14">
        <f>Tabela2[[#This Row],[nacionalFederal]]/100</f>
        <v>9.7100000000000006E-2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5.58</v>
      </c>
      <c r="I3108">
        <v>0</v>
      </c>
      <c r="J3108">
        <v>0</v>
      </c>
      <c r="K3108" s="32">
        <f>SUM(Tabela2[[#This Row],[Tributação federal para nacionais]:[Tributação municipal]])</f>
        <v>9.7799999999999998E-2</v>
      </c>
      <c r="L3108" s="14">
        <f>Tabela2[[#This Row],[importadosFederal]]/100</f>
        <v>4.2000000000000003E-2</v>
      </c>
      <c r="M3108" s="14">
        <f>Tabela2[[#This Row],[nacionalFederal]]/100</f>
        <v>5.5800000000000002E-2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5.58</v>
      </c>
      <c r="I3109">
        <v>0</v>
      </c>
      <c r="J3109">
        <v>0</v>
      </c>
      <c r="K3109" s="32">
        <f>SUM(Tabela2[[#This Row],[Tributação federal para nacionais]:[Tributação municipal]])</f>
        <v>9.7799999999999998E-2</v>
      </c>
      <c r="L3109" s="14">
        <f>Tabela2[[#This Row],[importadosFederal]]/100</f>
        <v>4.2000000000000003E-2</v>
      </c>
      <c r="M3109" s="14">
        <f>Tabela2[[#This Row],[nacionalFederal]]/100</f>
        <v>5.5800000000000002E-2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5.58</v>
      </c>
      <c r="I3110">
        <v>0</v>
      </c>
      <c r="J3110">
        <v>0</v>
      </c>
      <c r="K3110" s="32">
        <f>SUM(Tabela2[[#This Row],[Tributação federal para nacionais]:[Tributação municipal]])</f>
        <v>9.7799999999999998E-2</v>
      </c>
      <c r="L3110" s="14">
        <f>Tabela2[[#This Row],[importadosFederal]]/100</f>
        <v>4.2000000000000003E-2</v>
      </c>
      <c r="M3110" s="14">
        <f>Tabela2[[#This Row],[nacionalFederal]]/100</f>
        <v>5.5800000000000002E-2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9.7100000000000009</v>
      </c>
      <c r="I3111">
        <v>0</v>
      </c>
      <c r="J3111">
        <v>0</v>
      </c>
      <c r="K3111" s="32">
        <f>SUM(Tabela2[[#This Row],[Tributação federal para nacionais]:[Tributação municipal]])</f>
        <v>0.1391</v>
      </c>
      <c r="L3111" s="14">
        <f>Tabela2[[#This Row],[importadosFederal]]/100</f>
        <v>4.2000000000000003E-2</v>
      </c>
      <c r="M3111" s="14">
        <f>Tabela2[[#This Row],[nacionalFederal]]/100</f>
        <v>9.7100000000000006E-2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9.7100000000000009</v>
      </c>
      <c r="I3112">
        <v>0</v>
      </c>
      <c r="J3112">
        <v>0</v>
      </c>
      <c r="K3112" s="32">
        <f>SUM(Tabela2[[#This Row],[Tributação federal para nacionais]:[Tributação municipal]])</f>
        <v>0.1391</v>
      </c>
      <c r="L3112" s="14">
        <f>Tabela2[[#This Row],[importadosFederal]]/100</f>
        <v>4.2000000000000003E-2</v>
      </c>
      <c r="M3112" s="14">
        <f>Tabela2[[#This Row],[nacionalFederal]]/100</f>
        <v>9.7100000000000006E-2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5.58</v>
      </c>
      <c r="I3113">
        <v>0</v>
      </c>
      <c r="J3113">
        <v>0</v>
      </c>
      <c r="K3113" s="32">
        <f>SUM(Tabela2[[#This Row],[Tributação federal para nacionais]:[Tributação municipal]])</f>
        <v>9.7799999999999998E-2</v>
      </c>
      <c r="L3113" s="14">
        <f>Tabela2[[#This Row],[importadosFederal]]/100</f>
        <v>4.2000000000000003E-2</v>
      </c>
      <c r="M3113" s="14">
        <f>Tabela2[[#This Row],[nacionalFederal]]/100</f>
        <v>5.5800000000000002E-2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9.7100000000000009</v>
      </c>
      <c r="I3114">
        <v>0</v>
      </c>
      <c r="J3114">
        <v>0</v>
      </c>
      <c r="K3114" s="32">
        <f>SUM(Tabela2[[#This Row],[Tributação federal para nacionais]:[Tributação municipal]])</f>
        <v>0.1391</v>
      </c>
      <c r="L3114" s="14">
        <f>Tabela2[[#This Row],[importadosFederal]]/100</f>
        <v>4.2000000000000003E-2</v>
      </c>
      <c r="M3114" s="14">
        <f>Tabela2[[#This Row],[nacionalFederal]]/100</f>
        <v>9.7100000000000006E-2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9.7100000000000009</v>
      </c>
      <c r="I3115">
        <v>0</v>
      </c>
      <c r="J3115">
        <v>0</v>
      </c>
      <c r="K3115" s="32">
        <f>SUM(Tabela2[[#This Row],[Tributação federal para nacionais]:[Tributação municipal]])</f>
        <v>0.1391</v>
      </c>
      <c r="L3115" s="14">
        <f>Tabela2[[#This Row],[importadosFederal]]/100</f>
        <v>4.2000000000000003E-2</v>
      </c>
      <c r="M3115" s="14">
        <f>Tabela2[[#This Row],[nacionalFederal]]/100</f>
        <v>9.7100000000000006E-2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5.58</v>
      </c>
      <c r="I3116">
        <v>0</v>
      </c>
      <c r="J3116">
        <v>0</v>
      </c>
      <c r="K3116" s="32">
        <f>SUM(Tabela2[[#This Row],[Tributação federal para nacionais]:[Tributação municipal]])</f>
        <v>9.7799999999999998E-2</v>
      </c>
      <c r="L3116" s="14">
        <f>Tabela2[[#This Row],[importadosFederal]]/100</f>
        <v>4.2000000000000003E-2</v>
      </c>
      <c r="M3116" s="14">
        <f>Tabela2[[#This Row],[nacionalFederal]]/100</f>
        <v>5.5800000000000002E-2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5.58</v>
      </c>
      <c r="I3117">
        <v>0</v>
      </c>
      <c r="J3117">
        <v>0</v>
      </c>
      <c r="K3117" s="32">
        <f>SUM(Tabela2[[#This Row],[Tributação federal para nacionais]:[Tributação municipal]])</f>
        <v>9.7799999999999998E-2</v>
      </c>
      <c r="L3117" s="14">
        <f>Tabela2[[#This Row],[importadosFederal]]/100</f>
        <v>4.2000000000000003E-2</v>
      </c>
      <c r="M3117" s="14">
        <f>Tabela2[[#This Row],[nacionalFederal]]/100</f>
        <v>5.5800000000000002E-2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5.58</v>
      </c>
      <c r="I3118">
        <v>0</v>
      </c>
      <c r="J3118">
        <v>0</v>
      </c>
      <c r="K3118" s="32">
        <f>SUM(Tabela2[[#This Row],[Tributação federal para nacionais]:[Tributação municipal]])</f>
        <v>9.7799999999999998E-2</v>
      </c>
      <c r="L3118" s="14">
        <f>Tabela2[[#This Row],[importadosFederal]]/100</f>
        <v>4.2000000000000003E-2</v>
      </c>
      <c r="M3118" s="14">
        <f>Tabela2[[#This Row],[nacionalFederal]]/100</f>
        <v>5.5800000000000002E-2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5.58</v>
      </c>
      <c r="I3119">
        <v>0</v>
      </c>
      <c r="J3119">
        <v>0</v>
      </c>
      <c r="K3119" s="32">
        <f>SUM(Tabela2[[#This Row],[Tributação federal para nacionais]:[Tributação municipal]])</f>
        <v>9.7799999999999998E-2</v>
      </c>
      <c r="L3119" s="14">
        <f>Tabela2[[#This Row],[importadosFederal]]/100</f>
        <v>4.2000000000000003E-2</v>
      </c>
      <c r="M3119" s="14">
        <f>Tabela2[[#This Row],[nacionalFederal]]/100</f>
        <v>5.5800000000000002E-2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5.58</v>
      </c>
      <c r="I3120">
        <v>0</v>
      </c>
      <c r="J3120">
        <v>0</v>
      </c>
      <c r="K3120" s="32">
        <f>SUM(Tabela2[[#This Row],[Tributação federal para nacionais]:[Tributação municipal]])</f>
        <v>9.7799999999999998E-2</v>
      </c>
      <c r="L3120" s="14">
        <f>Tabela2[[#This Row],[importadosFederal]]/100</f>
        <v>4.2000000000000003E-2</v>
      </c>
      <c r="M3120" s="14">
        <f>Tabela2[[#This Row],[nacionalFederal]]/100</f>
        <v>5.5800000000000002E-2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9.09</v>
      </c>
      <c r="I3121">
        <v>0</v>
      </c>
      <c r="J3121">
        <v>0</v>
      </c>
      <c r="K3121" s="32">
        <f>SUM(Tabela2[[#This Row],[Tributação federal para nacionais]:[Tributação municipal]])</f>
        <v>0.13289999999999999</v>
      </c>
      <c r="L3121" s="14">
        <f>Tabela2[[#This Row],[importadosFederal]]/100</f>
        <v>4.2000000000000003E-2</v>
      </c>
      <c r="M3121" s="14">
        <f>Tabela2[[#This Row],[nacionalFederal]]/100</f>
        <v>9.0899999999999995E-2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5.58</v>
      </c>
      <c r="I3122">
        <v>0</v>
      </c>
      <c r="J3122">
        <v>0</v>
      </c>
      <c r="K3122" s="32">
        <f>SUM(Tabela2[[#This Row],[Tributação federal para nacionais]:[Tributação municipal]])</f>
        <v>9.7799999999999998E-2</v>
      </c>
      <c r="L3122" s="14">
        <f>Tabela2[[#This Row],[importadosFederal]]/100</f>
        <v>4.2000000000000003E-2</v>
      </c>
      <c r="M3122" s="14">
        <f>Tabela2[[#This Row],[nacionalFederal]]/100</f>
        <v>5.5800000000000002E-2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5.58</v>
      </c>
      <c r="I3123">
        <v>0</v>
      </c>
      <c r="J3123">
        <v>0</v>
      </c>
      <c r="K3123" s="32">
        <f>SUM(Tabela2[[#This Row],[Tributação federal para nacionais]:[Tributação municipal]])</f>
        <v>9.7799999999999998E-2</v>
      </c>
      <c r="L3123" s="14">
        <f>Tabela2[[#This Row],[importadosFederal]]/100</f>
        <v>4.2000000000000003E-2</v>
      </c>
      <c r="M3123" s="14">
        <f>Tabela2[[#This Row],[nacionalFederal]]/100</f>
        <v>5.5800000000000002E-2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5.58</v>
      </c>
      <c r="I3124">
        <v>0</v>
      </c>
      <c r="J3124">
        <v>0</v>
      </c>
      <c r="K3124" s="32">
        <f>SUM(Tabela2[[#This Row],[Tributação federal para nacionais]:[Tributação municipal]])</f>
        <v>9.7799999999999998E-2</v>
      </c>
      <c r="L3124" s="14">
        <f>Tabela2[[#This Row],[importadosFederal]]/100</f>
        <v>4.2000000000000003E-2</v>
      </c>
      <c r="M3124" s="14">
        <f>Tabela2[[#This Row],[nacionalFederal]]/100</f>
        <v>5.5800000000000002E-2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9.09</v>
      </c>
      <c r="I3125">
        <v>0</v>
      </c>
      <c r="J3125">
        <v>0</v>
      </c>
      <c r="K3125" s="32">
        <f>SUM(Tabela2[[#This Row],[Tributação federal para nacionais]:[Tributação municipal]])</f>
        <v>0.13289999999999999</v>
      </c>
      <c r="L3125" s="14">
        <f>Tabela2[[#This Row],[importadosFederal]]/100</f>
        <v>4.2000000000000003E-2</v>
      </c>
      <c r="M3125" s="14">
        <f>Tabela2[[#This Row],[nacionalFederal]]/100</f>
        <v>9.0899999999999995E-2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17476</v>
      </c>
      <c r="G3126">
        <v>4.2</v>
      </c>
      <c r="H3126">
        <v>9.09</v>
      </c>
      <c r="I3126">
        <v>0</v>
      </c>
      <c r="J3126">
        <v>0</v>
      </c>
      <c r="K3126" s="32">
        <f>SUM(Tabela2[[#This Row],[Tributação federal para nacionais]:[Tributação municipal]])</f>
        <v>0.13289999999999999</v>
      </c>
      <c r="L3126" s="14">
        <f>Tabela2[[#This Row],[importadosFederal]]/100</f>
        <v>4.2000000000000003E-2</v>
      </c>
      <c r="M3126" s="14">
        <f>Tabela2[[#This Row],[nacionalFederal]]/100</f>
        <v>9.0899999999999995E-2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5.58</v>
      </c>
      <c r="I3127">
        <v>0</v>
      </c>
      <c r="J3127">
        <v>0</v>
      </c>
      <c r="K3127" s="32">
        <f>SUM(Tabela2[[#This Row],[Tributação federal para nacionais]:[Tributação municipal]])</f>
        <v>9.7799999999999998E-2</v>
      </c>
      <c r="L3127" s="14">
        <f>Tabela2[[#This Row],[importadosFederal]]/100</f>
        <v>4.2000000000000003E-2</v>
      </c>
      <c r="M3127" s="14">
        <f>Tabela2[[#This Row],[nacionalFederal]]/100</f>
        <v>5.5800000000000002E-2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5.58</v>
      </c>
      <c r="I3128">
        <v>0</v>
      </c>
      <c r="J3128">
        <v>0</v>
      </c>
      <c r="K3128" s="32">
        <f>SUM(Tabela2[[#This Row],[Tributação federal para nacionais]:[Tributação municipal]])</f>
        <v>9.7799999999999998E-2</v>
      </c>
      <c r="L3128" s="14">
        <f>Tabela2[[#This Row],[importadosFederal]]/100</f>
        <v>4.2000000000000003E-2</v>
      </c>
      <c r="M3128" s="14">
        <f>Tabela2[[#This Row],[nacionalFederal]]/100</f>
        <v>5.5800000000000002E-2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5.58</v>
      </c>
      <c r="I3129">
        <v>0</v>
      </c>
      <c r="J3129">
        <v>0</v>
      </c>
      <c r="K3129" s="32">
        <f>SUM(Tabela2[[#This Row],[Tributação federal para nacionais]:[Tributação municipal]])</f>
        <v>9.7799999999999998E-2</v>
      </c>
      <c r="L3129" s="14">
        <f>Tabela2[[#This Row],[importadosFederal]]/100</f>
        <v>4.2000000000000003E-2</v>
      </c>
      <c r="M3129" s="14">
        <f>Tabela2[[#This Row],[nacionalFederal]]/100</f>
        <v>5.5800000000000002E-2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5.58</v>
      </c>
      <c r="I3130">
        <v>0</v>
      </c>
      <c r="J3130">
        <v>0</v>
      </c>
      <c r="K3130" s="32">
        <f>SUM(Tabela2[[#This Row],[Tributação federal para nacionais]:[Tributação municipal]])</f>
        <v>9.7799999999999998E-2</v>
      </c>
      <c r="L3130" s="14">
        <f>Tabela2[[#This Row],[importadosFederal]]/100</f>
        <v>4.2000000000000003E-2</v>
      </c>
      <c r="M3130" s="14">
        <f>Tabela2[[#This Row],[nacionalFederal]]/100</f>
        <v>5.5800000000000002E-2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5.58</v>
      </c>
      <c r="I3131">
        <v>0</v>
      </c>
      <c r="J3131">
        <v>0</v>
      </c>
      <c r="K3131" s="32">
        <f>SUM(Tabela2[[#This Row],[Tributação federal para nacionais]:[Tributação municipal]])</f>
        <v>9.7799999999999998E-2</v>
      </c>
      <c r="L3131" s="14">
        <f>Tabela2[[#This Row],[importadosFederal]]/100</f>
        <v>4.2000000000000003E-2</v>
      </c>
      <c r="M3131" s="14">
        <f>Tabela2[[#This Row],[nacionalFederal]]/100</f>
        <v>5.5800000000000002E-2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5.58</v>
      </c>
      <c r="I3132">
        <v>0</v>
      </c>
      <c r="J3132">
        <v>0</v>
      </c>
      <c r="K3132" s="32">
        <f>SUM(Tabela2[[#This Row],[Tributação federal para nacionais]:[Tributação municipal]])</f>
        <v>9.7799999999999998E-2</v>
      </c>
      <c r="L3132" s="14">
        <f>Tabela2[[#This Row],[importadosFederal]]/100</f>
        <v>4.2000000000000003E-2</v>
      </c>
      <c r="M3132" s="14">
        <f>Tabela2[[#This Row],[nacionalFederal]]/100</f>
        <v>5.5800000000000002E-2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5.58</v>
      </c>
      <c r="I3133">
        <v>0</v>
      </c>
      <c r="J3133">
        <v>0</v>
      </c>
      <c r="K3133" s="32">
        <f>SUM(Tabela2[[#This Row],[Tributação federal para nacionais]:[Tributação municipal]])</f>
        <v>9.7799999999999998E-2</v>
      </c>
      <c r="L3133" s="14">
        <f>Tabela2[[#This Row],[importadosFederal]]/100</f>
        <v>4.2000000000000003E-2</v>
      </c>
      <c r="M3133" s="14">
        <f>Tabela2[[#This Row],[nacionalFederal]]/100</f>
        <v>5.5800000000000002E-2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5.58</v>
      </c>
      <c r="I3134">
        <v>0</v>
      </c>
      <c r="J3134">
        <v>0</v>
      </c>
      <c r="K3134" s="32">
        <f>SUM(Tabela2[[#This Row],[Tributação federal para nacionais]:[Tributação municipal]])</f>
        <v>9.7799999999999998E-2</v>
      </c>
      <c r="L3134" s="14">
        <f>Tabela2[[#This Row],[importadosFederal]]/100</f>
        <v>4.2000000000000003E-2</v>
      </c>
      <c r="M3134" s="14">
        <f>Tabela2[[#This Row],[nacionalFederal]]/100</f>
        <v>5.5800000000000002E-2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9.09</v>
      </c>
      <c r="I3135">
        <v>0</v>
      </c>
      <c r="J3135">
        <v>0</v>
      </c>
      <c r="K3135" s="32">
        <f>SUM(Tabela2[[#This Row],[Tributação federal para nacionais]:[Tributação municipal]])</f>
        <v>0.13289999999999999</v>
      </c>
      <c r="L3135" s="14">
        <f>Tabela2[[#This Row],[importadosFederal]]/100</f>
        <v>4.2000000000000003E-2</v>
      </c>
      <c r="M3135" s="14">
        <f>Tabela2[[#This Row],[nacionalFederal]]/100</f>
        <v>9.0899999999999995E-2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5.58</v>
      </c>
      <c r="I3136">
        <v>0</v>
      </c>
      <c r="J3136">
        <v>0</v>
      </c>
      <c r="K3136" s="32">
        <f>SUM(Tabela2[[#This Row],[Tributação federal para nacionais]:[Tributação municipal]])</f>
        <v>9.7799999999999998E-2</v>
      </c>
      <c r="L3136" s="14">
        <f>Tabela2[[#This Row],[importadosFederal]]/100</f>
        <v>4.2000000000000003E-2</v>
      </c>
      <c r="M3136" s="14">
        <f>Tabela2[[#This Row],[nacionalFederal]]/100</f>
        <v>5.5800000000000002E-2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5.58</v>
      </c>
      <c r="I3137">
        <v>0</v>
      </c>
      <c r="J3137">
        <v>0</v>
      </c>
      <c r="K3137" s="32">
        <f>SUM(Tabela2[[#This Row],[Tributação federal para nacionais]:[Tributação municipal]])</f>
        <v>9.7799999999999998E-2</v>
      </c>
      <c r="L3137" s="14">
        <f>Tabela2[[#This Row],[importadosFederal]]/100</f>
        <v>4.2000000000000003E-2</v>
      </c>
      <c r="M3137" s="14">
        <f>Tabela2[[#This Row],[nacionalFederal]]/100</f>
        <v>5.5800000000000002E-2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5.58</v>
      </c>
      <c r="I3138">
        <v>0</v>
      </c>
      <c r="J3138">
        <v>0</v>
      </c>
      <c r="K3138" s="32">
        <f>SUM(Tabela2[[#This Row],[Tributação federal para nacionais]:[Tributação municipal]])</f>
        <v>9.7799999999999998E-2</v>
      </c>
      <c r="L3138" s="14">
        <f>Tabela2[[#This Row],[importadosFederal]]/100</f>
        <v>4.2000000000000003E-2</v>
      </c>
      <c r="M3138" s="14">
        <f>Tabela2[[#This Row],[nacionalFederal]]/100</f>
        <v>5.5800000000000002E-2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9.7100000000000009</v>
      </c>
      <c r="I3139">
        <v>0</v>
      </c>
      <c r="J3139">
        <v>0</v>
      </c>
      <c r="K3139" s="32">
        <f>SUM(Tabela2[[#This Row],[Tributação federal para nacionais]:[Tributação municipal]])</f>
        <v>0.1391</v>
      </c>
      <c r="L3139" s="14">
        <f>Tabela2[[#This Row],[importadosFederal]]/100</f>
        <v>4.2000000000000003E-2</v>
      </c>
      <c r="M3139" s="14">
        <f>Tabela2[[#This Row],[nacionalFederal]]/100</f>
        <v>9.7100000000000006E-2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5.58</v>
      </c>
      <c r="I3140">
        <v>0</v>
      </c>
      <c r="J3140">
        <v>0</v>
      </c>
      <c r="K3140" s="32">
        <f>SUM(Tabela2[[#This Row],[Tributação federal para nacionais]:[Tributação municipal]])</f>
        <v>9.7799999999999998E-2</v>
      </c>
      <c r="L3140" s="14">
        <f>Tabela2[[#This Row],[importadosFederal]]/100</f>
        <v>4.2000000000000003E-2</v>
      </c>
      <c r="M3140" s="14">
        <f>Tabela2[[#This Row],[nacionalFederal]]/100</f>
        <v>5.5800000000000002E-2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5.58</v>
      </c>
      <c r="I3141">
        <v>0</v>
      </c>
      <c r="J3141">
        <v>0</v>
      </c>
      <c r="K3141" s="32">
        <f>SUM(Tabela2[[#This Row],[Tributação federal para nacionais]:[Tributação municipal]])</f>
        <v>9.7799999999999998E-2</v>
      </c>
      <c r="L3141" s="14">
        <f>Tabela2[[#This Row],[importadosFederal]]/100</f>
        <v>4.2000000000000003E-2</v>
      </c>
      <c r="M3141" s="14">
        <f>Tabela2[[#This Row],[nacionalFederal]]/100</f>
        <v>5.5800000000000002E-2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5.58</v>
      </c>
      <c r="I3142">
        <v>0</v>
      </c>
      <c r="J3142">
        <v>0</v>
      </c>
      <c r="K3142" s="32">
        <f>SUM(Tabela2[[#This Row],[Tributação federal para nacionais]:[Tributação municipal]])</f>
        <v>9.7799999999999998E-2</v>
      </c>
      <c r="L3142" s="14">
        <f>Tabela2[[#This Row],[importadosFederal]]/100</f>
        <v>4.2000000000000003E-2</v>
      </c>
      <c r="M3142" s="14">
        <f>Tabela2[[#This Row],[nacionalFederal]]/100</f>
        <v>5.5800000000000002E-2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5.58</v>
      </c>
      <c r="I3143">
        <v>0</v>
      </c>
      <c r="J3143">
        <v>0</v>
      </c>
      <c r="K3143" s="32">
        <f>SUM(Tabela2[[#This Row],[Tributação federal para nacionais]:[Tributação municipal]])</f>
        <v>9.7799999999999998E-2</v>
      </c>
      <c r="L3143" s="14">
        <f>Tabela2[[#This Row],[importadosFederal]]/100</f>
        <v>4.2000000000000003E-2</v>
      </c>
      <c r="M3143" s="14">
        <f>Tabela2[[#This Row],[nacionalFederal]]/100</f>
        <v>5.5800000000000002E-2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5.58</v>
      </c>
      <c r="I3144">
        <v>0</v>
      </c>
      <c r="J3144">
        <v>0</v>
      </c>
      <c r="K3144" s="32">
        <f>SUM(Tabela2[[#This Row],[Tributação federal para nacionais]:[Tributação municipal]])</f>
        <v>9.7799999999999998E-2</v>
      </c>
      <c r="L3144" s="14">
        <f>Tabela2[[#This Row],[importadosFederal]]/100</f>
        <v>4.2000000000000003E-2</v>
      </c>
      <c r="M3144" s="14">
        <f>Tabela2[[#This Row],[nacionalFederal]]/100</f>
        <v>5.5800000000000002E-2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5.58</v>
      </c>
      <c r="I3145">
        <v>0</v>
      </c>
      <c r="J3145">
        <v>0</v>
      </c>
      <c r="K3145" s="32">
        <f>SUM(Tabela2[[#This Row],[Tributação federal para nacionais]:[Tributação municipal]])</f>
        <v>9.7799999999999998E-2</v>
      </c>
      <c r="L3145" s="14">
        <f>Tabela2[[#This Row],[importadosFederal]]/100</f>
        <v>4.2000000000000003E-2</v>
      </c>
      <c r="M3145" s="14">
        <f>Tabela2[[#This Row],[nacionalFederal]]/100</f>
        <v>5.5800000000000002E-2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5.58</v>
      </c>
      <c r="I3146">
        <v>0</v>
      </c>
      <c r="J3146">
        <v>0</v>
      </c>
      <c r="K3146" s="32">
        <f>SUM(Tabela2[[#This Row],[Tributação federal para nacionais]:[Tributação municipal]])</f>
        <v>9.7799999999999998E-2</v>
      </c>
      <c r="L3146" s="14">
        <f>Tabela2[[#This Row],[importadosFederal]]/100</f>
        <v>4.2000000000000003E-2</v>
      </c>
      <c r="M3146" s="14">
        <f>Tabela2[[#This Row],[nacionalFederal]]/100</f>
        <v>5.5800000000000002E-2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5.58</v>
      </c>
      <c r="I3147">
        <v>0</v>
      </c>
      <c r="J3147">
        <v>0</v>
      </c>
      <c r="K3147" s="32">
        <f>SUM(Tabela2[[#This Row],[Tributação federal para nacionais]:[Tributação municipal]])</f>
        <v>9.7799999999999998E-2</v>
      </c>
      <c r="L3147" s="14">
        <f>Tabela2[[#This Row],[importadosFederal]]/100</f>
        <v>4.2000000000000003E-2</v>
      </c>
      <c r="M3147" s="14">
        <f>Tabela2[[#This Row],[nacionalFederal]]/100</f>
        <v>5.5800000000000002E-2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5.58</v>
      </c>
      <c r="I3148">
        <v>0</v>
      </c>
      <c r="J3148">
        <v>0</v>
      </c>
      <c r="K3148" s="32">
        <f>SUM(Tabela2[[#This Row],[Tributação federal para nacionais]:[Tributação municipal]])</f>
        <v>9.7799999999999998E-2</v>
      </c>
      <c r="L3148" s="14">
        <f>Tabela2[[#This Row],[importadosFederal]]/100</f>
        <v>4.2000000000000003E-2</v>
      </c>
      <c r="M3148" s="14">
        <f>Tabela2[[#This Row],[nacionalFederal]]/100</f>
        <v>5.5800000000000002E-2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5.58</v>
      </c>
      <c r="I3149">
        <v>0</v>
      </c>
      <c r="J3149">
        <v>0</v>
      </c>
      <c r="K3149" s="32">
        <f>SUM(Tabela2[[#This Row],[Tributação federal para nacionais]:[Tributação municipal]])</f>
        <v>9.7799999999999998E-2</v>
      </c>
      <c r="L3149" s="14">
        <f>Tabela2[[#This Row],[importadosFederal]]/100</f>
        <v>4.2000000000000003E-2</v>
      </c>
      <c r="M3149" s="14">
        <f>Tabela2[[#This Row],[nacionalFederal]]/100</f>
        <v>5.5800000000000002E-2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5.58</v>
      </c>
      <c r="I3150">
        <v>0</v>
      </c>
      <c r="J3150">
        <v>0</v>
      </c>
      <c r="K3150" s="32">
        <f>SUM(Tabela2[[#This Row],[Tributação federal para nacionais]:[Tributação municipal]])</f>
        <v>9.7799999999999998E-2</v>
      </c>
      <c r="L3150" s="14">
        <f>Tabela2[[#This Row],[importadosFederal]]/100</f>
        <v>4.2000000000000003E-2</v>
      </c>
      <c r="M3150" s="14">
        <f>Tabela2[[#This Row],[nacionalFederal]]/100</f>
        <v>5.5800000000000002E-2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5.58</v>
      </c>
      <c r="I3151">
        <v>0</v>
      </c>
      <c r="J3151">
        <v>0</v>
      </c>
      <c r="K3151" s="32">
        <f>SUM(Tabela2[[#This Row],[Tributação federal para nacionais]:[Tributação municipal]])</f>
        <v>9.7799999999999998E-2</v>
      </c>
      <c r="L3151" s="14">
        <f>Tabela2[[#This Row],[importadosFederal]]/100</f>
        <v>4.2000000000000003E-2</v>
      </c>
      <c r="M3151" s="14">
        <f>Tabela2[[#This Row],[nacionalFederal]]/100</f>
        <v>5.5800000000000002E-2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5.58</v>
      </c>
      <c r="I3152">
        <v>0</v>
      </c>
      <c r="J3152">
        <v>0</v>
      </c>
      <c r="K3152" s="32">
        <f>SUM(Tabela2[[#This Row],[Tributação federal para nacionais]:[Tributação municipal]])</f>
        <v>9.7799999999999998E-2</v>
      </c>
      <c r="L3152" s="14">
        <f>Tabela2[[#This Row],[importadosFederal]]/100</f>
        <v>4.2000000000000003E-2</v>
      </c>
      <c r="M3152" s="14">
        <f>Tabela2[[#This Row],[nacionalFederal]]/100</f>
        <v>5.5800000000000002E-2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5.58</v>
      </c>
      <c r="I3153">
        <v>0</v>
      </c>
      <c r="J3153">
        <v>0</v>
      </c>
      <c r="K3153" s="32">
        <f>SUM(Tabela2[[#This Row],[Tributação federal para nacionais]:[Tributação municipal]])</f>
        <v>9.7799999999999998E-2</v>
      </c>
      <c r="L3153" s="14">
        <f>Tabela2[[#This Row],[importadosFederal]]/100</f>
        <v>4.2000000000000003E-2</v>
      </c>
      <c r="M3153" s="14">
        <f>Tabela2[[#This Row],[nacionalFederal]]/100</f>
        <v>5.5800000000000002E-2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9.7100000000000009</v>
      </c>
      <c r="I3154">
        <v>0</v>
      </c>
      <c r="J3154">
        <v>0</v>
      </c>
      <c r="K3154" s="32">
        <f>SUM(Tabela2[[#This Row],[Tributação federal para nacionais]:[Tributação municipal]])</f>
        <v>0.1391</v>
      </c>
      <c r="L3154" s="14">
        <f>Tabela2[[#This Row],[importadosFederal]]/100</f>
        <v>4.2000000000000003E-2</v>
      </c>
      <c r="M3154" s="14">
        <f>Tabela2[[#This Row],[nacionalFederal]]/100</f>
        <v>9.7100000000000006E-2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5.58</v>
      </c>
      <c r="I3155">
        <v>0</v>
      </c>
      <c r="J3155">
        <v>0</v>
      </c>
      <c r="K3155" s="32">
        <f>SUM(Tabela2[[#This Row],[Tributação federal para nacionais]:[Tributação municipal]])</f>
        <v>9.7799999999999998E-2</v>
      </c>
      <c r="L3155" s="14">
        <f>Tabela2[[#This Row],[importadosFederal]]/100</f>
        <v>4.2000000000000003E-2</v>
      </c>
      <c r="M3155" s="14">
        <f>Tabela2[[#This Row],[nacionalFederal]]/100</f>
        <v>5.5800000000000002E-2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5.58</v>
      </c>
      <c r="I3156">
        <v>0</v>
      </c>
      <c r="J3156">
        <v>0</v>
      </c>
      <c r="K3156" s="32">
        <f>SUM(Tabela2[[#This Row],[Tributação federal para nacionais]:[Tributação municipal]])</f>
        <v>9.7799999999999998E-2</v>
      </c>
      <c r="L3156" s="14">
        <f>Tabela2[[#This Row],[importadosFederal]]/100</f>
        <v>4.2000000000000003E-2</v>
      </c>
      <c r="M3156" s="14">
        <f>Tabela2[[#This Row],[nacionalFederal]]/100</f>
        <v>5.5800000000000002E-2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5.58</v>
      </c>
      <c r="I3157">
        <v>0</v>
      </c>
      <c r="J3157">
        <v>0</v>
      </c>
      <c r="K3157" s="32">
        <f>SUM(Tabela2[[#This Row],[Tributação federal para nacionais]:[Tributação municipal]])</f>
        <v>9.7799999999999998E-2</v>
      </c>
      <c r="L3157" s="14">
        <f>Tabela2[[#This Row],[importadosFederal]]/100</f>
        <v>4.2000000000000003E-2</v>
      </c>
      <c r="M3157" s="14">
        <f>Tabela2[[#This Row],[nacionalFederal]]/100</f>
        <v>5.5800000000000002E-2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5.58</v>
      </c>
      <c r="I3158">
        <v>0</v>
      </c>
      <c r="J3158">
        <v>0</v>
      </c>
      <c r="K3158" s="32">
        <f>SUM(Tabela2[[#This Row],[Tributação federal para nacionais]:[Tributação municipal]])</f>
        <v>9.7799999999999998E-2</v>
      </c>
      <c r="L3158" s="14">
        <f>Tabela2[[#This Row],[importadosFederal]]/100</f>
        <v>4.2000000000000003E-2</v>
      </c>
      <c r="M3158" s="14">
        <f>Tabela2[[#This Row],[nacionalFederal]]/100</f>
        <v>5.5800000000000002E-2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5.58</v>
      </c>
      <c r="I3159">
        <v>0</v>
      </c>
      <c r="J3159">
        <v>0</v>
      </c>
      <c r="K3159" s="32">
        <f>SUM(Tabela2[[#This Row],[Tributação federal para nacionais]:[Tributação municipal]])</f>
        <v>9.7799999999999998E-2</v>
      </c>
      <c r="L3159" s="14">
        <f>Tabela2[[#This Row],[importadosFederal]]/100</f>
        <v>4.2000000000000003E-2</v>
      </c>
      <c r="M3159" s="14">
        <f>Tabela2[[#This Row],[nacionalFederal]]/100</f>
        <v>5.5800000000000002E-2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9.09</v>
      </c>
      <c r="I3160">
        <v>0</v>
      </c>
      <c r="J3160">
        <v>0</v>
      </c>
      <c r="K3160" s="32">
        <f>SUM(Tabela2[[#This Row],[Tributação federal para nacionais]:[Tributação municipal]])</f>
        <v>0.13289999999999999</v>
      </c>
      <c r="L3160" s="14">
        <f>Tabela2[[#This Row],[importadosFederal]]/100</f>
        <v>4.2000000000000003E-2</v>
      </c>
      <c r="M3160" s="14">
        <f>Tabela2[[#This Row],[nacionalFederal]]/100</f>
        <v>9.0899999999999995E-2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5.58</v>
      </c>
      <c r="I3161">
        <v>0</v>
      </c>
      <c r="J3161">
        <v>0</v>
      </c>
      <c r="K3161" s="32">
        <f>SUM(Tabela2[[#This Row],[Tributação federal para nacionais]:[Tributação municipal]])</f>
        <v>9.7799999999999998E-2</v>
      </c>
      <c r="L3161" s="14">
        <f>Tabela2[[#This Row],[importadosFederal]]/100</f>
        <v>4.2000000000000003E-2</v>
      </c>
      <c r="M3161" s="14">
        <f>Tabela2[[#This Row],[nacionalFederal]]/100</f>
        <v>5.5800000000000002E-2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17477</v>
      </c>
      <c r="G3162">
        <v>4.2</v>
      </c>
      <c r="H3162">
        <v>5.58</v>
      </c>
      <c r="I3162">
        <v>0</v>
      </c>
      <c r="J3162">
        <v>0</v>
      </c>
      <c r="K3162" s="32">
        <f>SUM(Tabela2[[#This Row],[Tributação federal para nacionais]:[Tributação municipal]])</f>
        <v>9.7799999999999998E-2</v>
      </c>
      <c r="L3162" s="14">
        <f>Tabela2[[#This Row],[importadosFederal]]/100</f>
        <v>4.2000000000000003E-2</v>
      </c>
      <c r="M3162" s="14">
        <f>Tabela2[[#This Row],[nacionalFederal]]/100</f>
        <v>5.5800000000000002E-2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5.58</v>
      </c>
      <c r="I3163">
        <v>0</v>
      </c>
      <c r="J3163">
        <v>0</v>
      </c>
      <c r="K3163" s="32">
        <f>SUM(Tabela2[[#This Row],[Tributação federal para nacionais]:[Tributação municipal]])</f>
        <v>9.7799999999999998E-2</v>
      </c>
      <c r="L3163" s="14">
        <f>Tabela2[[#This Row],[importadosFederal]]/100</f>
        <v>4.2000000000000003E-2</v>
      </c>
      <c r="M3163" s="14">
        <f>Tabela2[[#This Row],[nacionalFederal]]/100</f>
        <v>5.5800000000000002E-2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5.58</v>
      </c>
      <c r="I3164">
        <v>0</v>
      </c>
      <c r="J3164">
        <v>0</v>
      </c>
      <c r="K3164" s="32">
        <f>SUM(Tabela2[[#This Row],[Tributação federal para nacionais]:[Tributação municipal]])</f>
        <v>9.7799999999999998E-2</v>
      </c>
      <c r="L3164" s="14">
        <f>Tabela2[[#This Row],[importadosFederal]]/100</f>
        <v>4.2000000000000003E-2</v>
      </c>
      <c r="M3164" s="14">
        <f>Tabela2[[#This Row],[nacionalFederal]]/100</f>
        <v>5.5800000000000002E-2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5.58</v>
      </c>
      <c r="I3165">
        <v>0</v>
      </c>
      <c r="J3165">
        <v>0</v>
      </c>
      <c r="K3165" s="32">
        <f>SUM(Tabela2[[#This Row],[Tributação federal para nacionais]:[Tributação municipal]])</f>
        <v>9.7799999999999998E-2</v>
      </c>
      <c r="L3165" s="14">
        <f>Tabela2[[#This Row],[importadosFederal]]/100</f>
        <v>4.2000000000000003E-2</v>
      </c>
      <c r="M3165" s="14">
        <f>Tabela2[[#This Row],[nacionalFederal]]/100</f>
        <v>5.5800000000000002E-2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5.58</v>
      </c>
      <c r="I3166">
        <v>0</v>
      </c>
      <c r="J3166">
        <v>0</v>
      </c>
      <c r="K3166" s="32">
        <f>SUM(Tabela2[[#This Row],[Tributação federal para nacionais]:[Tributação municipal]])</f>
        <v>9.7799999999999998E-2</v>
      </c>
      <c r="L3166" s="14">
        <f>Tabela2[[#This Row],[importadosFederal]]/100</f>
        <v>4.2000000000000003E-2</v>
      </c>
      <c r="M3166" s="14">
        <f>Tabela2[[#This Row],[nacionalFederal]]/100</f>
        <v>5.5800000000000002E-2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17478</v>
      </c>
      <c r="G3167">
        <v>4.2</v>
      </c>
      <c r="H3167">
        <v>9.7100000000000009</v>
      </c>
      <c r="I3167">
        <v>0</v>
      </c>
      <c r="J3167">
        <v>0</v>
      </c>
      <c r="K3167" s="32">
        <f>SUM(Tabela2[[#This Row],[Tributação federal para nacionais]:[Tributação municipal]])</f>
        <v>0.1391</v>
      </c>
      <c r="L3167" s="14">
        <f>Tabela2[[#This Row],[importadosFederal]]/100</f>
        <v>4.2000000000000003E-2</v>
      </c>
      <c r="M3167" s="14">
        <f>Tabela2[[#This Row],[nacionalFederal]]/100</f>
        <v>9.7100000000000006E-2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9.7100000000000009</v>
      </c>
      <c r="I3168">
        <v>0</v>
      </c>
      <c r="J3168">
        <v>0</v>
      </c>
      <c r="K3168" s="32">
        <f>SUM(Tabela2[[#This Row],[Tributação federal para nacionais]:[Tributação municipal]])</f>
        <v>0.1391</v>
      </c>
      <c r="L3168" s="14">
        <f>Tabela2[[#This Row],[importadosFederal]]/100</f>
        <v>4.2000000000000003E-2</v>
      </c>
      <c r="M3168" s="14">
        <f>Tabela2[[#This Row],[nacionalFederal]]/100</f>
        <v>9.7100000000000006E-2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17479</v>
      </c>
      <c r="G3169">
        <v>4.2</v>
      </c>
      <c r="H3169">
        <v>9.7100000000000009</v>
      </c>
      <c r="I3169">
        <v>0</v>
      </c>
      <c r="J3169">
        <v>0</v>
      </c>
      <c r="K3169" s="32">
        <f>SUM(Tabela2[[#This Row],[Tributação federal para nacionais]:[Tributação municipal]])</f>
        <v>0.1391</v>
      </c>
      <c r="L3169" s="14">
        <f>Tabela2[[#This Row],[importadosFederal]]/100</f>
        <v>4.2000000000000003E-2</v>
      </c>
      <c r="M3169" s="14">
        <f>Tabela2[[#This Row],[nacionalFederal]]/100</f>
        <v>9.7100000000000006E-2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5.58</v>
      </c>
      <c r="I3170">
        <v>0</v>
      </c>
      <c r="J3170">
        <v>0</v>
      </c>
      <c r="K3170" s="32">
        <f>SUM(Tabela2[[#This Row],[Tributação federal para nacionais]:[Tributação municipal]])</f>
        <v>9.7799999999999998E-2</v>
      </c>
      <c r="L3170" s="14">
        <f>Tabela2[[#This Row],[importadosFederal]]/100</f>
        <v>4.2000000000000003E-2</v>
      </c>
      <c r="M3170" s="14">
        <f>Tabela2[[#This Row],[nacionalFederal]]/100</f>
        <v>5.5800000000000002E-2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9.7100000000000009</v>
      </c>
      <c r="I3171">
        <v>0</v>
      </c>
      <c r="J3171">
        <v>0</v>
      </c>
      <c r="K3171" s="32">
        <f>SUM(Tabela2[[#This Row],[Tributação federal para nacionais]:[Tributação municipal]])</f>
        <v>0.1391</v>
      </c>
      <c r="L3171" s="14">
        <f>Tabela2[[#This Row],[importadosFederal]]/100</f>
        <v>4.2000000000000003E-2</v>
      </c>
      <c r="M3171" s="14">
        <f>Tabela2[[#This Row],[nacionalFederal]]/100</f>
        <v>9.7100000000000006E-2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5.58</v>
      </c>
      <c r="I3172">
        <v>0</v>
      </c>
      <c r="J3172">
        <v>0</v>
      </c>
      <c r="K3172" s="32">
        <f>SUM(Tabela2[[#This Row],[Tributação federal para nacionais]:[Tributação municipal]])</f>
        <v>9.7799999999999998E-2</v>
      </c>
      <c r="L3172" s="14">
        <f>Tabela2[[#This Row],[importadosFederal]]/100</f>
        <v>4.2000000000000003E-2</v>
      </c>
      <c r="M3172" s="14">
        <f>Tabela2[[#This Row],[nacionalFederal]]/100</f>
        <v>5.5800000000000002E-2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5.58</v>
      </c>
      <c r="I3173">
        <v>0</v>
      </c>
      <c r="J3173">
        <v>0</v>
      </c>
      <c r="K3173" s="32">
        <f>SUM(Tabela2[[#This Row],[Tributação federal para nacionais]:[Tributação municipal]])</f>
        <v>9.7799999999999998E-2</v>
      </c>
      <c r="L3173" s="14">
        <f>Tabela2[[#This Row],[importadosFederal]]/100</f>
        <v>4.2000000000000003E-2</v>
      </c>
      <c r="M3173" s="14">
        <f>Tabela2[[#This Row],[nacionalFederal]]/100</f>
        <v>5.5800000000000002E-2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17480</v>
      </c>
      <c r="G3174">
        <v>4.2</v>
      </c>
      <c r="H3174">
        <v>5.58</v>
      </c>
      <c r="I3174">
        <v>0</v>
      </c>
      <c r="J3174">
        <v>0</v>
      </c>
      <c r="K3174" s="32">
        <f>SUM(Tabela2[[#This Row],[Tributação federal para nacionais]:[Tributação municipal]])</f>
        <v>9.7799999999999998E-2</v>
      </c>
      <c r="L3174" s="14">
        <f>Tabela2[[#This Row],[importadosFederal]]/100</f>
        <v>4.2000000000000003E-2</v>
      </c>
      <c r="M3174" s="14">
        <f>Tabela2[[#This Row],[nacionalFederal]]/100</f>
        <v>5.5800000000000002E-2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17481</v>
      </c>
      <c r="G3175">
        <v>4.2</v>
      </c>
      <c r="H3175">
        <v>9.7100000000000009</v>
      </c>
      <c r="I3175">
        <v>0</v>
      </c>
      <c r="J3175">
        <v>0</v>
      </c>
      <c r="K3175" s="32">
        <f>SUM(Tabela2[[#This Row],[Tributação federal para nacionais]:[Tributação municipal]])</f>
        <v>0.1391</v>
      </c>
      <c r="L3175" s="14">
        <f>Tabela2[[#This Row],[importadosFederal]]/100</f>
        <v>4.2000000000000003E-2</v>
      </c>
      <c r="M3175" s="14">
        <f>Tabela2[[#This Row],[nacionalFederal]]/100</f>
        <v>9.7100000000000006E-2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5.58</v>
      </c>
      <c r="I3176">
        <v>0</v>
      </c>
      <c r="J3176">
        <v>0</v>
      </c>
      <c r="K3176" s="32">
        <f>SUM(Tabela2[[#This Row],[Tributação federal para nacionais]:[Tributação municipal]])</f>
        <v>9.7799999999999998E-2</v>
      </c>
      <c r="L3176" s="14">
        <f>Tabela2[[#This Row],[importadosFederal]]/100</f>
        <v>4.2000000000000003E-2</v>
      </c>
      <c r="M3176" s="14">
        <f>Tabela2[[#This Row],[nacionalFederal]]/100</f>
        <v>5.5800000000000002E-2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5.58</v>
      </c>
      <c r="I3177">
        <v>0</v>
      </c>
      <c r="J3177">
        <v>0</v>
      </c>
      <c r="K3177" s="32">
        <f>SUM(Tabela2[[#This Row],[Tributação federal para nacionais]:[Tributação municipal]])</f>
        <v>9.7799999999999998E-2</v>
      </c>
      <c r="L3177" s="14">
        <f>Tabela2[[#This Row],[importadosFederal]]/100</f>
        <v>4.2000000000000003E-2</v>
      </c>
      <c r="M3177" s="14">
        <f>Tabela2[[#This Row],[nacionalFederal]]/100</f>
        <v>5.5800000000000002E-2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9.7100000000000009</v>
      </c>
      <c r="I3178">
        <v>0</v>
      </c>
      <c r="J3178">
        <v>0</v>
      </c>
      <c r="K3178" s="32">
        <f>SUM(Tabela2[[#This Row],[Tributação federal para nacionais]:[Tributação municipal]])</f>
        <v>0.1391</v>
      </c>
      <c r="L3178" s="14">
        <f>Tabela2[[#This Row],[importadosFederal]]/100</f>
        <v>4.2000000000000003E-2</v>
      </c>
      <c r="M3178" s="14">
        <f>Tabela2[[#This Row],[nacionalFederal]]/100</f>
        <v>9.7100000000000006E-2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9.7100000000000009</v>
      </c>
      <c r="I3179">
        <v>0</v>
      </c>
      <c r="J3179">
        <v>0</v>
      </c>
      <c r="K3179" s="32">
        <f>SUM(Tabela2[[#This Row],[Tributação federal para nacionais]:[Tributação municipal]])</f>
        <v>0.1391</v>
      </c>
      <c r="L3179" s="14">
        <f>Tabela2[[#This Row],[importadosFederal]]/100</f>
        <v>4.2000000000000003E-2</v>
      </c>
      <c r="M3179" s="14">
        <f>Tabela2[[#This Row],[nacionalFederal]]/100</f>
        <v>9.7100000000000006E-2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9.7100000000000009</v>
      </c>
      <c r="I3180">
        <v>0</v>
      </c>
      <c r="J3180">
        <v>0</v>
      </c>
      <c r="K3180" s="32">
        <f>SUM(Tabela2[[#This Row],[Tributação federal para nacionais]:[Tributação municipal]])</f>
        <v>0.1391</v>
      </c>
      <c r="L3180" s="14">
        <f>Tabela2[[#This Row],[importadosFederal]]/100</f>
        <v>4.2000000000000003E-2</v>
      </c>
      <c r="M3180" s="14">
        <f>Tabela2[[#This Row],[nacionalFederal]]/100</f>
        <v>9.7100000000000006E-2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5.58</v>
      </c>
      <c r="I3181">
        <v>0</v>
      </c>
      <c r="J3181">
        <v>0</v>
      </c>
      <c r="K3181" s="32">
        <f>SUM(Tabela2[[#This Row],[Tributação federal para nacionais]:[Tributação municipal]])</f>
        <v>9.7799999999999998E-2</v>
      </c>
      <c r="L3181" s="14">
        <f>Tabela2[[#This Row],[importadosFederal]]/100</f>
        <v>4.2000000000000003E-2</v>
      </c>
      <c r="M3181" s="14">
        <f>Tabela2[[#This Row],[nacionalFederal]]/100</f>
        <v>5.5800000000000002E-2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5.58</v>
      </c>
      <c r="I3182">
        <v>0</v>
      </c>
      <c r="J3182">
        <v>0</v>
      </c>
      <c r="K3182" s="32">
        <f>SUM(Tabela2[[#This Row],[Tributação federal para nacionais]:[Tributação municipal]])</f>
        <v>9.7799999999999998E-2</v>
      </c>
      <c r="L3182" s="14">
        <f>Tabela2[[#This Row],[importadosFederal]]/100</f>
        <v>4.2000000000000003E-2</v>
      </c>
      <c r="M3182" s="14">
        <f>Tabela2[[#This Row],[nacionalFederal]]/100</f>
        <v>5.5800000000000002E-2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9.09</v>
      </c>
      <c r="I3183">
        <v>0</v>
      </c>
      <c r="J3183">
        <v>0</v>
      </c>
      <c r="K3183" s="32">
        <f>SUM(Tabela2[[#This Row],[Tributação federal para nacionais]:[Tributação municipal]])</f>
        <v>0.13289999999999999</v>
      </c>
      <c r="L3183" s="14">
        <f>Tabela2[[#This Row],[importadosFederal]]/100</f>
        <v>4.2000000000000003E-2</v>
      </c>
      <c r="M3183" s="14">
        <f>Tabela2[[#This Row],[nacionalFederal]]/100</f>
        <v>9.0899999999999995E-2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5.58</v>
      </c>
      <c r="I3184">
        <v>0</v>
      </c>
      <c r="J3184">
        <v>0</v>
      </c>
      <c r="K3184" s="32">
        <f>SUM(Tabela2[[#This Row],[Tributação federal para nacionais]:[Tributação municipal]])</f>
        <v>9.7799999999999998E-2</v>
      </c>
      <c r="L3184" s="14">
        <f>Tabela2[[#This Row],[importadosFederal]]/100</f>
        <v>4.2000000000000003E-2</v>
      </c>
      <c r="M3184" s="14">
        <f>Tabela2[[#This Row],[nacionalFederal]]/100</f>
        <v>5.5800000000000002E-2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9.7100000000000009</v>
      </c>
      <c r="I3185">
        <v>0</v>
      </c>
      <c r="J3185">
        <v>0</v>
      </c>
      <c r="K3185" s="32">
        <f>SUM(Tabela2[[#This Row],[Tributação federal para nacionais]:[Tributação municipal]])</f>
        <v>0.1391</v>
      </c>
      <c r="L3185" s="14">
        <f>Tabela2[[#This Row],[importadosFederal]]/100</f>
        <v>4.2000000000000003E-2</v>
      </c>
      <c r="M3185" s="14">
        <f>Tabela2[[#This Row],[nacionalFederal]]/100</f>
        <v>9.7100000000000006E-2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9.7100000000000009</v>
      </c>
      <c r="I3186">
        <v>0</v>
      </c>
      <c r="J3186">
        <v>0</v>
      </c>
      <c r="K3186" s="32">
        <f>SUM(Tabela2[[#This Row],[Tributação federal para nacionais]:[Tributação municipal]])</f>
        <v>0.1391</v>
      </c>
      <c r="L3186" s="14">
        <f>Tabela2[[#This Row],[importadosFederal]]/100</f>
        <v>4.2000000000000003E-2</v>
      </c>
      <c r="M3186" s="14">
        <f>Tabela2[[#This Row],[nacionalFederal]]/100</f>
        <v>9.7100000000000006E-2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9.7100000000000009</v>
      </c>
      <c r="I3187">
        <v>0</v>
      </c>
      <c r="J3187">
        <v>0</v>
      </c>
      <c r="K3187" s="32">
        <f>SUM(Tabela2[[#This Row],[Tributação federal para nacionais]:[Tributação municipal]])</f>
        <v>0.1391</v>
      </c>
      <c r="L3187" s="14">
        <f>Tabela2[[#This Row],[importadosFederal]]/100</f>
        <v>4.2000000000000003E-2</v>
      </c>
      <c r="M3187" s="14">
        <f>Tabela2[[#This Row],[nacionalFederal]]/100</f>
        <v>9.7100000000000006E-2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9.09</v>
      </c>
      <c r="I3188">
        <v>0</v>
      </c>
      <c r="J3188">
        <v>0</v>
      </c>
      <c r="K3188" s="32">
        <f>SUM(Tabela2[[#This Row],[Tributação federal para nacionais]:[Tributação municipal]])</f>
        <v>0.13289999999999999</v>
      </c>
      <c r="L3188" s="14">
        <f>Tabela2[[#This Row],[importadosFederal]]/100</f>
        <v>4.2000000000000003E-2</v>
      </c>
      <c r="M3188" s="14">
        <f>Tabela2[[#This Row],[nacionalFederal]]/100</f>
        <v>9.0899999999999995E-2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5.58</v>
      </c>
      <c r="I3189">
        <v>0</v>
      </c>
      <c r="J3189">
        <v>0</v>
      </c>
      <c r="K3189" s="32">
        <f>SUM(Tabela2[[#This Row],[Tributação federal para nacionais]:[Tributação municipal]])</f>
        <v>9.7799999999999998E-2</v>
      </c>
      <c r="L3189" s="14">
        <f>Tabela2[[#This Row],[importadosFederal]]/100</f>
        <v>4.2000000000000003E-2</v>
      </c>
      <c r="M3189" s="14">
        <f>Tabela2[[#This Row],[nacionalFederal]]/100</f>
        <v>5.5800000000000002E-2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5.58</v>
      </c>
      <c r="I3190">
        <v>0</v>
      </c>
      <c r="J3190">
        <v>0</v>
      </c>
      <c r="K3190" s="32">
        <f>SUM(Tabela2[[#This Row],[Tributação federal para nacionais]:[Tributação municipal]])</f>
        <v>9.7799999999999998E-2</v>
      </c>
      <c r="L3190" s="14">
        <f>Tabela2[[#This Row],[importadosFederal]]/100</f>
        <v>4.2000000000000003E-2</v>
      </c>
      <c r="M3190" s="14">
        <f>Tabela2[[#This Row],[nacionalFederal]]/100</f>
        <v>5.5800000000000002E-2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5.58</v>
      </c>
      <c r="I3191">
        <v>0</v>
      </c>
      <c r="J3191">
        <v>0</v>
      </c>
      <c r="K3191" s="32">
        <f>SUM(Tabela2[[#This Row],[Tributação federal para nacionais]:[Tributação municipal]])</f>
        <v>9.7799999999999998E-2</v>
      </c>
      <c r="L3191" s="14">
        <f>Tabela2[[#This Row],[importadosFederal]]/100</f>
        <v>4.2000000000000003E-2</v>
      </c>
      <c r="M3191" s="14">
        <f>Tabela2[[#This Row],[nacionalFederal]]/100</f>
        <v>5.5800000000000002E-2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5.58</v>
      </c>
      <c r="I3192">
        <v>0</v>
      </c>
      <c r="J3192">
        <v>0</v>
      </c>
      <c r="K3192" s="32">
        <f>SUM(Tabela2[[#This Row],[Tributação federal para nacionais]:[Tributação municipal]])</f>
        <v>9.7799999999999998E-2</v>
      </c>
      <c r="L3192" s="14">
        <f>Tabela2[[#This Row],[importadosFederal]]/100</f>
        <v>4.2000000000000003E-2</v>
      </c>
      <c r="M3192" s="14">
        <f>Tabela2[[#This Row],[nacionalFederal]]/100</f>
        <v>5.5800000000000002E-2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17482</v>
      </c>
      <c r="G3193">
        <v>4.2</v>
      </c>
      <c r="H3193">
        <v>5.58</v>
      </c>
      <c r="I3193">
        <v>0</v>
      </c>
      <c r="J3193">
        <v>0</v>
      </c>
      <c r="K3193" s="32">
        <f>SUM(Tabela2[[#This Row],[Tributação federal para nacionais]:[Tributação municipal]])</f>
        <v>9.7799999999999998E-2</v>
      </c>
      <c r="L3193" s="14">
        <f>Tabela2[[#This Row],[importadosFederal]]/100</f>
        <v>4.2000000000000003E-2</v>
      </c>
      <c r="M3193" s="14">
        <f>Tabela2[[#This Row],[nacionalFederal]]/100</f>
        <v>5.5800000000000002E-2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5.58</v>
      </c>
      <c r="I3194">
        <v>0</v>
      </c>
      <c r="J3194">
        <v>0</v>
      </c>
      <c r="K3194" s="32">
        <f>SUM(Tabela2[[#This Row],[Tributação federal para nacionais]:[Tributação municipal]])</f>
        <v>9.7799999999999998E-2</v>
      </c>
      <c r="L3194" s="14">
        <f>Tabela2[[#This Row],[importadosFederal]]/100</f>
        <v>4.2000000000000003E-2</v>
      </c>
      <c r="M3194" s="14">
        <f>Tabela2[[#This Row],[nacionalFederal]]/100</f>
        <v>5.5800000000000002E-2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5.58</v>
      </c>
      <c r="I3195">
        <v>0</v>
      </c>
      <c r="J3195">
        <v>0</v>
      </c>
      <c r="K3195" s="32">
        <f>SUM(Tabela2[[#This Row],[Tributação federal para nacionais]:[Tributação municipal]])</f>
        <v>9.7799999999999998E-2</v>
      </c>
      <c r="L3195" s="14">
        <f>Tabela2[[#This Row],[importadosFederal]]/100</f>
        <v>4.2000000000000003E-2</v>
      </c>
      <c r="M3195" s="14">
        <f>Tabela2[[#This Row],[nacionalFederal]]/100</f>
        <v>5.5800000000000002E-2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5.58</v>
      </c>
      <c r="I3196">
        <v>0</v>
      </c>
      <c r="J3196">
        <v>0</v>
      </c>
      <c r="K3196" s="32">
        <f>SUM(Tabela2[[#This Row],[Tributação federal para nacionais]:[Tributação municipal]])</f>
        <v>9.7799999999999998E-2</v>
      </c>
      <c r="L3196" s="14">
        <f>Tabela2[[#This Row],[importadosFederal]]/100</f>
        <v>4.2000000000000003E-2</v>
      </c>
      <c r="M3196" s="14">
        <f>Tabela2[[#This Row],[nacionalFederal]]/100</f>
        <v>5.5800000000000002E-2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5.58</v>
      </c>
      <c r="I3197">
        <v>0</v>
      </c>
      <c r="J3197">
        <v>0</v>
      </c>
      <c r="K3197" s="32">
        <f>SUM(Tabela2[[#This Row],[Tributação federal para nacionais]:[Tributação municipal]])</f>
        <v>9.7799999999999998E-2</v>
      </c>
      <c r="L3197" s="14">
        <f>Tabela2[[#This Row],[importadosFederal]]/100</f>
        <v>4.2000000000000003E-2</v>
      </c>
      <c r="M3197" s="14">
        <f>Tabela2[[#This Row],[nacionalFederal]]/100</f>
        <v>5.5800000000000002E-2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5.58</v>
      </c>
      <c r="I3198">
        <v>0</v>
      </c>
      <c r="J3198">
        <v>0</v>
      </c>
      <c r="K3198" s="32">
        <f>SUM(Tabela2[[#This Row],[Tributação federal para nacionais]:[Tributação municipal]])</f>
        <v>9.7799999999999998E-2</v>
      </c>
      <c r="L3198" s="14">
        <f>Tabela2[[#This Row],[importadosFederal]]/100</f>
        <v>4.2000000000000003E-2</v>
      </c>
      <c r="M3198" s="14">
        <f>Tabela2[[#This Row],[nacionalFederal]]/100</f>
        <v>5.5800000000000002E-2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9.7100000000000009</v>
      </c>
      <c r="I3199">
        <v>0</v>
      </c>
      <c r="J3199">
        <v>0</v>
      </c>
      <c r="K3199" s="32">
        <f>SUM(Tabela2[[#This Row],[Tributação federal para nacionais]:[Tributação municipal]])</f>
        <v>0.1391</v>
      </c>
      <c r="L3199" s="14">
        <f>Tabela2[[#This Row],[importadosFederal]]/100</f>
        <v>4.2000000000000003E-2</v>
      </c>
      <c r="M3199" s="14">
        <f>Tabela2[[#This Row],[nacionalFederal]]/100</f>
        <v>9.7100000000000006E-2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5.58</v>
      </c>
      <c r="I3200">
        <v>0</v>
      </c>
      <c r="J3200">
        <v>0</v>
      </c>
      <c r="K3200" s="32">
        <f>SUM(Tabela2[[#This Row],[Tributação federal para nacionais]:[Tributação municipal]])</f>
        <v>9.7799999999999998E-2</v>
      </c>
      <c r="L3200" s="14">
        <f>Tabela2[[#This Row],[importadosFederal]]/100</f>
        <v>4.2000000000000003E-2</v>
      </c>
      <c r="M3200" s="14">
        <f>Tabela2[[#This Row],[nacionalFederal]]/100</f>
        <v>5.5800000000000002E-2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5.58</v>
      </c>
      <c r="I3201">
        <v>0</v>
      </c>
      <c r="J3201">
        <v>0</v>
      </c>
      <c r="K3201" s="32">
        <f>SUM(Tabela2[[#This Row],[Tributação federal para nacionais]:[Tributação municipal]])</f>
        <v>9.7799999999999998E-2</v>
      </c>
      <c r="L3201" s="14">
        <f>Tabela2[[#This Row],[importadosFederal]]/100</f>
        <v>4.2000000000000003E-2</v>
      </c>
      <c r="M3201" s="14">
        <f>Tabela2[[#This Row],[nacionalFederal]]/100</f>
        <v>5.5800000000000002E-2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5.58</v>
      </c>
      <c r="I3202">
        <v>0</v>
      </c>
      <c r="J3202">
        <v>0</v>
      </c>
      <c r="K3202" s="32">
        <f>SUM(Tabela2[[#This Row],[Tributação federal para nacionais]:[Tributação municipal]])</f>
        <v>9.7799999999999998E-2</v>
      </c>
      <c r="L3202" s="14">
        <f>Tabela2[[#This Row],[importadosFederal]]/100</f>
        <v>4.2000000000000003E-2</v>
      </c>
      <c r="M3202" s="14">
        <f>Tabela2[[#This Row],[nacionalFederal]]/100</f>
        <v>5.5800000000000002E-2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5.58</v>
      </c>
      <c r="I3203">
        <v>0</v>
      </c>
      <c r="J3203">
        <v>0</v>
      </c>
      <c r="K3203" s="32">
        <f>SUM(Tabela2[[#This Row],[Tributação federal para nacionais]:[Tributação municipal]])</f>
        <v>9.7799999999999998E-2</v>
      </c>
      <c r="L3203" s="14">
        <f>Tabela2[[#This Row],[importadosFederal]]/100</f>
        <v>4.2000000000000003E-2</v>
      </c>
      <c r="M3203" s="14">
        <f>Tabela2[[#This Row],[nacionalFederal]]/100</f>
        <v>5.5800000000000002E-2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5.58</v>
      </c>
      <c r="I3204">
        <v>0</v>
      </c>
      <c r="J3204">
        <v>0</v>
      </c>
      <c r="K3204" s="32">
        <f>SUM(Tabela2[[#This Row],[Tributação federal para nacionais]:[Tributação municipal]])</f>
        <v>9.7799999999999998E-2</v>
      </c>
      <c r="L3204" s="14">
        <f>Tabela2[[#This Row],[importadosFederal]]/100</f>
        <v>4.2000000000000003E-2</v>
      </c>
      <c r="M3204" s="14">
        <f>Tabela2[[#This Row],[nacionalFederal]]/100</f>
        <v>5.5800000000000002E-2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17483</v>
      </c>
      <c r="G3205">
        <v>4.2</v>
      </c>
      <c r="H3205">
        <v>5.58</v>
      </c>
      <c r="I3205">
        <v>0</v>
      </c>
      <c r="J3205">
        <v>0</v>
      </c>
      <c r="K3205" s="32">
        <f>SUM(Tabela2[[#This Row],[Tributação federal para nacionais]:[Tributação municipal]])</f>
        <v>9.7799999999999998E-2</v>
      </c>
      <c r="L3205" s="14">
        <f>Tabela2[[#This Row],[importadosFederal]]/100</f>
        <v>4.2000000000000003E-2</v>
      </c>
      <c r="M3205" s="14">
        <f>Tabela2[[#This Row],[nacionalFederal]]/100</f>
        <v>5.5800000000000002E-2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5.58</v>
      </c>
      <c r="I3206">
        <v>0</v>
      </c>
      <c r="J3206">
        <v>0</v>
      </c>
      <c r="K3206" s="32">
        <f>SUM(Tabela2[[#This Row],[Tributação federal para nacionais]:[Tributação municipal]])</f>
        <v>9.7799999999999998E-2</v>
      </c>
      <c r="L3206" s="14">
        <f>Tabela2[[#This Row],[importadosFederal]]/100</f>
        <v>4.2000000000000003E-2</v>
      </c>
      <c r="M3206" s="14">
        <f>Tabela2[[#This Row],[nacionalFederal]]/100</f>
        <v>5.5800000000000002E-2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5.58</v>
      </c>
      <c r="I3207">
        <v>0</v>
      </c>
      <c r="J3207">
        <v>0</v>
      </c>
      <c r="K3207" s="32">
        <f>SUM(Tabela2[[#This Row],[Tributação federal para nacionais]:[Tributação municipal]])</f>
        <v>9.7799999999999998E-2</v>
      </c>
      <c r="L3207" s="14">
        <f>Tabela2[[#This Row],[importadosFederal]]/100</f>
        <v>4.2000000000000003E-2</v>
      </c>
      <c r="M3207" s="14">
        <f>Tabela2[[#This Row],[nacionalFederal]]/100</f>
        <v>5.5800000000000002E-2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5.58</v>
      </c>
      <c r="I3208">
        <v>0</v>
      </c>
      <c r="J3208">
        <v>0</v>
      </c>
      <c r="K3208" s="32">
        <f>SUM(Tabela2[[#This Row],[Tributação federal para nacionais]:[Tributação municipal]])</f>
        <v>9.7799999999999998E-2</v>
      </c>
      <c r="L3208" s="14">
        <f>Tabela2[[#This Row],[importadosFederal]]/100</f>
        <v>4.2000000000000003E-2</v>
      </c>
      <c r="M3208" s="14">
        <f>Tabela2[[#This Row],[nacionalFederal]]/100</f>
        <v>5.5800000000000002E-2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5.58</v>
      </c>
      <c r="I3209">
        <v>0</v>
      </c>
      <c r="J3209">
        <v>0</v>
      </c>
      <c r="K3209" s="32">
        <f>SUM(Tabela2[[#This Row],[Tributação federal para nacionais]:[Tributação municipal]])</f>
        <v>9.7799999999999998E-2</v>
      </c>
      <c r="L3209" s="14">
        <f>Tabela2[[#This Row],[importadosFederal]]/100</f>
        <v>4.2000000000000003E-2</v>
      </c>
      <c r="M3209" s="14">
        <f>Tabela2[[#This Row],[nacionalFederal]]/100</f>
        <v>5.5800000000000002E-2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5.58</v>
      </c>
      <c r="I3210">
        <v>0</v>
      </c>
      <c r="J3210">
        <v>0</v>
      </c>
      <c r="K3210" s="32">
        <f>SUM(Tabela2[[#This Row],[Tributação federal para nacionais]:[Tributação municipal]])</f>
        <v>9.7799999999999998E-2</v>
      </c>
      <c r="L3210" s="14">
        <f>Tabela2[[#This Row],[importadosFederal]]/100</f>
        <v>4.2000000000000003E-2</v>
      </c>
      <c r="M3210" s="14">
        <f>Tabela2[[#This Row],[nacionalFederal]]/100</f>
        <v>5.5800000000000002E-2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5.58</v>
      </c>
      <c r="I3211">
        <v>0</v>
      </c>
      <c r="J3211">
        <v>0</v>
      </c>
      <c r="K3211" s="32">
        <f>SUM(Tabela2[[#This Row],[Tributação federal para nacionais]:[Tributação municipal]])</f>
        <v>9.7799999999999998E-2</v>
      </c>
      <c r="L3211" s="14">
        <f>Tabela2[[#This Row],[importadosFederal]]/100</f>
        <v>4.2000000000000003E-2</v>
      </c>
      <c r="M3211" s="14">
        <f>Tabela2[[#This Row],[nacionalFederal]]/100</f>
        <v>5.5800000000000002E-2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9.7100000000000009</v>
      </c>
      <c r="I3212">
        <v>0</v>
      </c>
      <c r="J3212">
        <v>0</v>
      </c>
      <c r="K3212" s="32">
        <f>SUM(Tabela2[[#This Row],[Tributação federal para nacionais]:[Tributação municipal]])</f>
        <v>0.1391</v>
      </c>
      <c r="L3212" s="14">
        <f>Tabela2[[#This Row],[importadosFederal]]/100</f>
        <v>4.2000000000000003E-2</v>
      </c>
      <c r="M3212" s="14">
        <f>Tabela2[[#This Row],[nacionalFederal]]/100</f>
        <v>9.7100000000000006E-2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5.58</v>
      </c>
      <c r="I3213">
        <v>0</v>
      </c>
      <c r="J3213">
        <v>0</v>
      </c>
      <c r="K3213" s="32">
        <f>SUM(Tabela2[[#This Row],[Tributação federal para nacionais]:[Tributação municipal]])</f>
        <v>9.7799999999999998E-2</v>
      </c>
      <c r="L3213" s="14">
        <f>Tabela2[[#This Row],[importadosFederal]]/100</f>
        <v>4.2000000000000003E-2</v>
      </c>
      <c r="M3213" s="14">
        <f>Tabela2[[#This Row],[nacionalFederal]]/100</f>
        <v>5.5800000000000002E-2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5.58</v>
      </c>
      <c r="I3214">
        <v>0</v>
      </c>
      <c r="J3214">
        <v>0</v>
      </c>
      <c r="K3214" s="32">
        <f>SUM(Tabela2[[#This Row],[Tributação federal para nacionais]:[Tributação municipal]])</f>
        <v>9.7799999999999998E-2</v>
      </c>
      <c r="L3214" s="14">
        <f>Tabela2[[#This Row],[importadosFederal]]/100</f>
        <v>4.2000000000000003E-2</v>
      </c>
      <c r="M3214" s="14">
        <f>Tabela2[[#This Row],[nacionalFederal]]/100</f>
        <v>5.5800000000000002E-2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5.58</v>
      </c>
      <c r="I3215">
        <v>0</v>
      </c>
      <c r="J3215">
        <v>0</v>
      </c>
      <c r="K3215" s="32">
        <f>SUM(Tabela2[[#This Row],[Tributação federal para nacionais]:[Tributação municipal]])</f>
        <v>9.7799999999999998E-2</v>
      </c>
      <c r="L3215" s="14">
        <f>Tabela2[[#This Row],[importadosFederal]]/100</f>
        <v>4.2000000000000003E-2</v>
      </c>
      <c r="M3215" s="14">
        <f>Tabela2[[#This Row],[nacionalFederal]]/100</f>
        <v>5.5800000000000002E-2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5.58</v>
      </c>
      <c r="I3216">
        <v>0</v>
      </c>
      <c r="J3216">
        <v>0</v>
      </c>
      <c r="K3216" s="32">
        <f>SUM(Tabela2[[#This Row],[Tributação federal para nacionais]:[Tributação municipal]])</f>
        <v>9.7799999999999998E-2</v>
      </c>
      <c r="L3216" s="14">
        <f>Tabela2[[#This Row],[importadosFederal]]/100</f>
        <v>4.2000000000000003E-2</v>
      </c>
      <c r="M3216" s="14">
        <f>Tabela2[[#This Row],[nacionalFederal]]/100</f>
        <v>5.5800000000000002E-2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5.58</v>
      </c>
      <c r="I3217">
        <v>0</v>
      </c>
      <c r="J3217">
        <v>0</v>
      </c>
      <c r="K3217" s="32">
        <f>SUM(Tabela2[[#This Row],[Tributação federal para nacionais]:[Tributação municipal]])</f>
        <v>9.7799999999999998E-2</v>
      </c>
      <c r="L3217" s="14">
        <f>Tabela2[[#This Row],[importadosFederal]]/100</f>
        <v>4.2000000000000003E-2</v>
      </c>
      <c r="M3217" s="14">
        <f>Tabela2[[#This Row],[nacionalFederal]]/100</f>
        <v>5.5800000000000002E-2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17484</v>
      </c>
      <c r="G3218">
        <v>4.2</v>
      </c>
      <c r="H3218">
        <v>5.58</v>
      </c>
      <c r="I3218">
        <v>0</v>
      </c>
      <c r="J3218">
        <v>0</v>
      </c>
      <c r="K3218" s="32">
        <f>SUM(Tabela2[[#This Row],[Tributação federal para nacionais]:[Tributação municipal]])</f>
        <v>9.7799999999999998E-2</v>
      </c>
      <c r="L3218" s="14">
        <f>Tabela2[[#This Row],[importadosFederal]]/100</f>
        <v>4.2000000000000003E-2</v>
      </c>
      <c r="M3218" s="14">
        <f>Tabela2[[#This Row],[nacionalFederal]]/100</f>
        <v>5.5800000000000002E-2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5.58</v>
      </c>
      <c r="I3219">
        <v>0</v>
      </c>
      <c r="J3219">
        <v>0</v>
      </c>
      <c r="K3219" s="32">
        <f>SUM(Tabela2[[#This Row],[Tributação federal para nacionais]:[Tributação municipal]])</f>
        <v>9.7799999999999998E-2</v>
      </c>
      <c r="L3219" s="14">
        <f>Tabela2[[#This Row],[importadosFederal]]/100</f>
        <v>4.2000000000000003E-2</v>
      </c>
      <c r="M3219" s="14">
        <f>Tabela2[[#This Row],[nacionalFederal]]/100</f>
        <v>5.5800000000000002E-2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5.58</v>
      </c>
      <c r="I3220">
        <v>0</v>
      </c>
      <c r="J3220">
        <v>0</v>
      </c>
      <c r="K3220" s="32">
        <f>SUM(Tabela2[[#This Row],[Tributação federal para nacionais]:[Tributação municipal]])</f>
        <v>9.7799999999999998E-2</v>
      </c>
      <c r="L3220" s="14">
        <f>Tabela2[[#This Row],[importadosFederal]]/100</f>
        <v>4.2000000000000003E-2</v>
      </c>
      <c r="M3220" s="14">
        <f>Tabela2[[#This Row],[nacionalFederal]]/100</f>
        <v>5.5800000000000002E-2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5.58</v>
      </c>
      <c r="I3221">
        <v>0</v>
      </c>
      <c r="J3221">
        <v>0</v>
      </c>
      <c r="K3221" s="32">
        <f>SUM(Tabela2[[#This Row],[Tributação federal para nacionais]:[Tributação municipal]])</f>
        <v>9.7799999999999998E-2</v>
      </c>
      <c r="L3221" s="14">
        <f>Tabela2[[#This Row],[importadosFederal]]/100</f>
        <v>4.2000000000000003E-2</v>
      </c>
      <c r="M3221" s="14">
        <f>Tabela2[[#This Row],[nacionalFederal]]/100</f>
        <v>5.5800000000000002E-2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5.58</v>
      </c>
      <c r="I3222">
        <v>0</v>
      </c>
      <c r="J3222">
        <v>0</v>
      </c>
      <c r="K3222" s="32">
        <f>SUM(Tabela2[[#This Row],[Tributação federal para nacionais]:[Tributação municipal]])</f>
        <v>9.7799999999999998E-2</v>
      </c>
      <c r="L3222" s="14">
        <f>Tabela2[[#This Row],[importadosFederal]]/100</f>
        <v>4.2000000000000003E-2</v>
      </c>
      <c r="M3222" s="14">
        <f>Tabela2[[#This Row],[nacionalFederal]]/100</f>
        <v>5.5800000000000002E-2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5.58</v>
      </c>
      <c r="I3223">
        <v>0</v>
      </c>
      <c r="J3223">
        <v>0</v>
      </c>
      <c r="K3223" s="32">
        <f>SUM(Tabela2[[#This Row],[Tributação federal para nacionais]:[Tributação municipal]])</f>
        <v>9.7799999999999998E-2</v>
      </c>
      <c r="L3223" s="14">
        <f>Tabela2[[#This Row],[importadosFederal]]/100</f>
        <v>4.2000000000000003E-2</v>
      </c>
      <c r="M3223" s="14">
        <f>Tabela2[[#This Row],[nacionalFederal]]/100</f>
        <v>5.5800000000000002E-2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9.7100000000000009</v>
      </c>
      <c r="I3224">
        <v>0</v>
      </c>
      <c r="J3224">
        <v>0</v>
      </c>
      <c r="K3224" s="32">
        <f>SUM(Tabela2[[#This Row],[Tributação federal para nacionais]:[Tributação municipal]])</f>
        <v>0.1391</v>
      </c>
      <c r="L3224" s="14">
        <f>Tabela2[[#This Row],[importadosFederal]]/100</f>
        <v>4.2000000000000003E-2</v>
      </c>
      <c r="M3224" s="14">
        <f>Tabela2[[#This Row],[nacionalFederal]]/100</f>
        <v>9.7100000000000006E-2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5.58</v>
      </c>
      <c r="I3225">
        <v>0</v>
      </c>
      <c r="J3225">
        <v>0</v>
      </c>
      <c r="K3225" s="32">
        <f>SUM(Tabela2[[#This Row],[Tributação federal para nacionais]:[Tributação municipal]])</f>
        <v>9.7799999999999998E-2</v>
      </c>
      <c r="L3225" s="14">
        <f>Tabela2[[#This Row],[importadosFederal]]/100</f>
        <v>4.2000000000000003E-2</v>
      </c>
      <c r="M3225" s="14">
        <f>Tabela2[[#This Row],[nacionalFederal]]/100</f>
        <v>5.5800000000000002E-2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5.58</v>
      </c>
      <c r="I3226">
        <v>0</v>
      </c>
      <c r="J3226">
        <v>0</v>
      </c>
      <c r="K3226" s="32">
        <f>SUM(Tabela2[[#This Row],[Tributação federal para nacionais]:[Tributação municipal]])</f>
        <v>9.7799999999999998E-2</v>
      </c>
      <c r="L3226" s="14">
        <f>Tabela2[[#This Row],[importadosFederal]]/100</f>
        <v>4.2000000000000003E-2</v>
      </c>
      <c r="M3226" s="14">
        <f>Tabela2[[#This Row],[nacionalFederal]]/100</f>
        <v>5.5800000000000002E-2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17485</v>
      </c>
      <c r="G3227">
        <v>4.2</v>
      </c>
      <c r="H3227">
        <v>9.09</v>
      </c>
      <c r="I3227">
        <v>0</v>
      </c>
      <c r="J3227">
        <v>0</v>
      </c>
      <c r="K3227" s="32">
        <f>SUM(Tabela2[[#This Row],[Tributação federal para nacionais]:[Tributação municipal]])</f>
        <v>0.13289999999999999</v>
      </c>
      <c r="L3227" s="14">
        <f>Tabela2[[#This Row],[importadosFederal]]/100</f>
        <v>4.2000000000000003E-2</v>
      </c>
      <c r="M3227" s="14">
        <f>Tabela2[[#This Row],[nacionalFederal]]/100</f>
        <v>9.0899999999999995E-2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5.58</v>
      </c>
      <c r="I3228">
        <v>0</v>
      </c>
      <c r="J3228">
        <v>0</v>
      </c>
      <c r="K3228" s="32">
        <f>SUM(Tabela2[[#This Row],[Tributação federal para nacionais]:[Tributação municipal]])</f>
        <v>9.7799999999999998E-2</v>
      </c>
      <c r="L3228" s="14">
        <f>Tabela2[[#This Row],[importadosFederal]]/100</f>
        <v>4.2000000000000003E-2</v>
      </c>
      <c r="M3228" s="14">
        <f>Tabela2[[#This Row],[nacionalFederal]]/100</f>
        <v>5.5800000000000002E-2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5.58</v>
      </c>
      <c r="I3229">
        <v>0</v>
      </c>
      <c r="J3229">
        <v>0</v>
      </c>
      <c r="K3229" s="32">
        <f>SUM(Tabela2[[#This Row],[Tributação federal para nacionais]:[Tributação municipal]])</f>
        <v>9.7799999999999998E-2</v>
      </c>
      <c r="L3229" s="14">
        <f>Tabela2[[#This Row],[importadosFederal]]/100</f>
        <v>4.2000000000000003E-2</v>
      </c>
      <c r="M3229" s="14">
        <f>Tabela2[[#This Row],[nacionalFederal]]/100</f>
        <v>5.5800000000000002E-2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9.7100000000000009</v>
      </c>
      <c r="I3230">
        <v>0</v>
      </c>
      <c r="J3230">
        <v>0</v>
      </c>
      <c r="K3230" s="32">
        <f>SUM(Tabela2[[#This Row],[Tributação federal para nacionais]:[Tributação municipal]])</f>
        <v>0.1391</v>
      </c>
      <c r="L3230" s="14">
        <f>Tabela2[[#This Row],[importadosFederal]]/100</f>
        <v>4.2000000000000003E-2</v>
      </c>
      <c r="M3230" s="14">
        <f>Tabela2[[#This Row],[nacionalFederal]]/100</f>
        <v>9.7100000000000006E-2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5.58</v>
      </c>
      <c r="I3231">
        <v>0</v>
      </c>
      <c r="J3231">
        <v>0</v>
      </c>
      <c r="K3231" s="32">
        <f>SUM(Tabela2[[#This Row],[Tributação federal para nacionais]:[Tributação municipal]])</f>
        <v>9.7799999999999998E-2</v>
      </c>
      <c r="L3231" s="14">
        <f>Tabela2[[#This Row],[importadosFederal]]/100</f>
        <v>4.2000000000000003E-2</v>
      </c>
      <c r="M3231" s="14">
        <f>Tabela2[[#This Row],[nacionalFederal]]/100</f>
        <v>5.5800000000000002E-2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5.58</v>
      </c>
      <c r="I3232">
        <v>0</v>
      </c>
      <c r="J3232">
        <v>0</v>
      </c>
      <c r="K3232" s="32">
        <f>SUM(Tabela2[[#This Row],[Tributação federal para nacionais]:[Tributação municipal]])</f>
        <v>9.7799999999999998E-2</v>
      </c>
      <c r="L3232" s="14">
        <f>Tabela2[[#This Row],[importadosFederal]]/100</f>
        <v>4.2000000000000003E-2</v>
      </c>
      <c r="M3232" s="14">
        <f>Tabela2[[#This Row],[nacionalFederal]]/100</f>
        <v>5.5800000000000002E-2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5.58</v>
      </c>
      <c r="I3233">
        <v>0</v>
      </c>
      <c r="J3233">
        <v>0</v>
      </c>
      <c r="K3233" s="32">
        <f>SUM(Tabela2[[#This Row],[Tributação federal para nacionais]:[Tributação municipal]])</f>
        <v>9.7799999999999998E-2</v>
      </c>
      <c r="L3233" s="14">
        <f>Tabela2[[#This Row],[importadosFederal]]/100</f>
        <v>4.2000000000000003E-2</v>
      </c>
      <c r="M3233" s="14">
        <f>Tabela2[[#This Row],[nacionalFederal]]/100</f>
        <v>5.5800000000000002E-2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9.7100000000000009</v>
      </c>
      <c r="I3234">
        <v>0</v>
      </c>
      <c r="J3234">
        <v>0</v>
      </c>
      <c r="K3234" s="32">
        <f>SUM(Tabela2[[#This Row],[Tributação federal para nacionais]:[Tributação municipal]])</f>
        <v>0.1391</v>
      </c>
      <c r="L3234" s="14">
        <f>Tabela2[[#This Row],[importadosFederal]]/100</f>
        <v>4.2000000000000003E-2</v>
      </c>
      <c r="M3234" s="14">
        <f>Tabela2[[#This Row],[nacionalFederal]]/100</f>
        <v>9.7100000000000006E-2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5.58</v>
      </c>
      <c r="I3235">
        <v>0</v>
      </c>
      <c r="J3235">
        <v>0</v>
      </c>
      <c r="K3235" s="32">
        <f>SUM(Tabela2[[#This Row],[Tributação federal para nacionais]:[Tributação municipal]])</f>
        <v>9.7799999999999998E-2</v>
      </c>
      <c r="L3235" s="14">
        <f>Tabela2[[#This Row],[importadosFederal]]/100</f>
        <v>4.2000000000000003E-2</v>
      </c>
      <c r="M3235" s="14">
        <f>Tabela2[[#This Row],[nacionalFederal]]/100</f>
        <v>5.5800000000000002E-2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5.58</v>
      </c>
      <c r="I3236">
        <v>0</v>
      </c>
      <c r="J3236">
        <v>0</v>
      </c>
      <c r="K3236" s="32">
        <f>SUM(Tabela2[[#This Row],[Tributação federal para nacionais]:[Tributação municipal]])</f>
        <v>9.7799999999999998E-2</v>
      </c>
      <c r="L3236" s="14">
        <f>Tabela2[[#This Row],[importadosFederal]]/100</f>
        <v>4.2000000000000003E-2</v>
      </c>
      <c r="M3236" s="14">
        <f>Tabela2[[#This Row],[nacionalFederal]]/100</f>
        <v>5.5800000000000002E-2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9.7100000000000009</v>
      </c>
      <c r="I3237">
        <v>0</v>
      </c>
      <c r="J3237">
        <v>0</v>
      </c>
      <c r="K3237" s="32">
        <f>SUM(Tabela2[[#This Row],[Tributação federal para nacionais]:[Tributação municipal]])</f>
        <v>0.1391</v>
      </c>
      <c r="L3237" s="14">
        <f>Tabela2[[#This Row],[importadosFederal]]/100</f>
        <v>4.2000000000000003E-2</v>
      </c>
      <c r="M3237" s="14">
        <f>Tabela2[[#This Row],[nacionalFederal]]/100</f>
        <v>9.7100000000000006E-2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9.7100000000000009</v>
      </c>
      <c r="I3238">
        <v>0</v>
      </c>
      <c r="J3238">
        <v>0</v>
      </c>
      <c r="K3238" s="32">
        <f>SUM(Tabela2[[#This Row],[Tributação federal para nacionais]:[Tributação municipal]])</f>
        <v>0.1391</v>
      </c>
      <c r="L3238" s="14">
        <f>Tabela2[[#This Row],[importadosFederal]]/100</f>
        <v>4.2000000000000003E-2</v>
      </c>
      <c r="M3238" s="14">
        <f>Tabela2[[#This Row],[nacionalFederal]]/100</f>
        <v>9.7100000000000006E-2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5.58</v>
      </c>
      <c r="I3239">
        <v>0</v>
      </c>
      <c r="J3239">
        <v>0</v>
      </c>
      <c r="K3239" s="32">
        <f>SUM(Tabela2[[#This Row],[Tributação federal para nacionais]:[Tributação municipal]])</f>
        <v>9.7799999999999998E-2</v>
      </c>
      <c r="L3239" s="14">
        <f>Tabela2[[#This Row],[importadosFederal]]/100</f>
        <v>4.2000000000000003E-2</v>
      </c>
      <c r="M3239" s="14">
        <f>Tabela2[[#This Row],[nacionalFederal]]/100</f>
        <v>5.5800000000000002E-2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9.7100000000000009</v>
      </c>
      <c r="I3240">
        <v>0</v>
      </c>
      <c r="J3240">
        <v>0</v>
      </c>
      <c r="K3240" s="32">
        <f>SUM(Tabela2[[#This Row],[Tributação federal para nacionais]:[Tributação municipal]])</f>
        <v>0.1391</v>
      </c>
      <c r="L3240" s="14">
        <f>Tabela2[[#This Row],[importadosFederal]]/100</f>
        <v>4.2000000000000003E-2</v>
      </c>
      <c r="M3240" s="14">
        <f>Tabela2[[#This Row],[nacionalFederal]]/100</f>
        <v>9.7100000000000006E-2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5.58</v>
      </c>
      <c r="I3241">
        <v>0</v>
      </c>
      <c r="J3241">
        <v>0</v>
      </c>
      <c r="K3241" s="32">
        <f>SUM(Tabela2[[#This Row],[Tributação federal para nacionais]:[Tributação municipal]])</f>
        <v>9.7799999999999998E-2</v>
      </c>
      <c r="L3241" s="14">
        <f>Tabela2[[#This Row],[importadosFederal]]/100</f>
        <v>4.2000000000000003E-2</v>
      </c>
      <c r="M3241" s="14">
        <f>Tabela2[[#This Row],[nacionalFederal]]/100</f>
        <v>5.5800000000000002E-2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5.58</v>
      </c>
      <c r="I3242">
        <v>0</v>
      </c>
      <c r="J3242">
        <v>0</v>
      </c>
      <c r="K3242" s="32">
        <f>SUM(Tabela2[[#This Row],[Tributação federal para nacionais]:[Tributação municipal]])</f>
        <v>9.7799999999999998E-2</v>
      </c>
      <c r="L3242" s="14">
        <f>Tabela2[[#This Row],[importadosFederal]]/100</f>
        <v>4.2000000000000003E-2</v>
      </c>
      <c r="M3242" s="14">
        <f>Tabela2[[#This Row],[nacionalFederal]]/100</f>
        <v>5.5800000000000002E-2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9.7100000000000009</v>
      </c>
      <c r="I3243">
        <v>0</v>
      </c>
      <c r="J3243">
        <v>0</v>
      </c>
      <c r="K3243" s="32">
        <f>SUM(Tabela2[[#This Row],[Tributação federal para nacionais]:[Tributação municipal]])</f>
        <v>0.1391</v>
      </c>
      <c r="L3243" s="14">
        <f>Tabela2[[#This Row],[importadosFederal]]/100</f>
        <v>4.2000000000000003E-2</v>
      </c>
      <c r="M3243" s="14">
        <f>Tabela2[[#This Row],[nacionalFederal]]/100</f>
        <v>9.7100000000000006E-2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7.76</v>
      </c>
      <c r="I3244">
        <v>0</v>
      </c>
      <c r="J3244">
        <v>0</v>
      </c>
      <c r="K3244" s="32">
        <f>SUM(Tabela2[[#This Row],[Tributação federal para nacionais]:[Tributação municipal]])</f>
        <v>0.11960000000000001</v>
      </c>
      <c r="L3244" s="14">
        <f>Tabela2[[#This Row],[importadosFederal]]/100</f>
        <v>4.2000000000000003E-2</v>
      </c>
      <c r="M3244" s="14">
        <f>Tabela2[[#This Row],[nacionalFederal]]/100</f>
        <v>7.7600000000000002E-2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5.58</v>
      </c>
      <c r="I3245">
        <v>0</v>
      </c>
      <c r="J3245">
        <v>0</v>
      </c>
      <c r="K3245" s="32">
        <f>SUM(Tabela2[[#This Row],[Tributação federal para nacionais]:[Tributação municipal]])</f>
        <v>9.7799999999999998E-2</v>
      </c>
      <c r="L3245" s="14">
        <f>Tabela2[[#This Row],[importadosFederal]]/100</f>
        <v>4.2000000000000003E-2</v>
      </c>
      <c r="M3245" s="14">
        <f>Tabela2[[#This Row],[nacionalFederal]]/100</f>
        <v>5.5800000000000002E-2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5.58</v>
      </c>
      <c r="I3246">
        <v>0</v>
      </c>
      <c r="J3246">
        <v>0</v>
      </c>
      <c r="K3246" s="32">
        <f>SUM(Tabela2[[#This Row],[Tributação federal para nacionais]:[Tributação municipal]])</f>
        <v>9.7799999999999998E-2</v>
      </c>
      <c r="L3246" s="14">
        <f>Tabela2[[#This Row],[importadosFederal]]/100</f>
        <v>4.2000000000000003E-2</v>
      </c>
      <c r="M3246" s="14">
        <f>Tabela2[[#This Row],[nacionalFederal]]/100</f>
        <v>5.5800000000000002E-2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9.7100000000000009</v>
      </c>
      <c r="I3247">
        <v>0</v>
      </c>
      <c r="J3247">
        <v>0</v>
      </c>
      <c r="K3247" s="32">
        <f>SUM(Tabela2[[#This Row],[Tributação federal para nacionais]:[Tributação municipal]])</f>
        <v>0.1391</v>
      </c>
      <c r="L3247" s="14">
        <f>Tabela2[[#This Row],[importadosFederal]]/100</f>
        <v>4.2000000000000003E-2</v>
      </c>
      <c r="M3247" s="14">
        <f>Tabela2[[#This Row],[nacionalFederal]]/100</f>
        <v>9.7100000000000006E-2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5.58</v>
      </c>
      <c r="I3248">
        <v>0</v>
      </c>
      <c r="J3248">
        <v>0</v>
      </c>
      <c r="K3248" s="32">
        <f>SUM(Tabela2[[#This Row],[Tributação federal para nacionais]:[Tributação municipal]])</f>
        <v>9.7799999999999998E-2</v>
      </c>
      <c r="L3248" s="14">
        <f>Tabela2[[#This Row],[importadosFederal]]/100</f>
        <v>4.2000000000000003E-2</v>
      </c>
      <c r="M3248" s="14">
        <f>Tabela2[[#This Row],[nacionalFederal]]/100</f>
        <v>5.5800000000000002E-2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5.58</v>
      </c>
      <c r="I3249">
        <v>0</v>
      </c>
      <c r="J3249">
        <v>0</v>
      </c>
      <c r="K3249" s="32">
        <f>SUM(Tabela2[[#This Row],[Tributação federal para nacionais]:[Tributação municipal]])</f>
        <v>9.7799999999999998E-2</v>
      </c>
      <c r="L3249" s="14">
        <f>Tabela2[[#This Row],[importadosFederal]]/100</f>
        <v>4.2000000000000003E-2</v>
      </c>
      <c r="M3249" s="14">
        <f>Tabela2[[#This Row],[nacionalFederal]]/100</f>
        <v>5.5800000000000002E-2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17486</v>
      </c>
      <c r="G3250">
        <v>4.2</v>
      </c>
      <c r="H3250">
        <v>5.86</v>
      </c>
      <c r="I3250">
        <v>0</v>
      </c>
      <c r="J3250">
        <v>0</v>
      </c>
      <c r="K3250" s="32">
        <f>SUM(Tabela2[[#This Row],[Tributação federal para nacionais]:[Tributação municipal]])</f>
        <v>0.10060000000000001</v>
      </c>
      <c r="L3250" s="14">
        <f>Tabela2[[#This Row],[importadosFederal]]/100</f>
        <v>4.2000000000000003E-2</v>
      </c>
      <c r="M3250" s="14">
        <f>Tabela2[[#This Row],[nacionalFederal]]/100</f>
        <v>5.8600000000000006E-2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5.58</v>
      </c>
      <c r="I3251">
        <v>0</v>
      </c>
      <c r="J3251">
        <v>0</v>
      </c>
      <c r="K3251" s="32">
        <f>SUM(Tabela2[[#This Row],[Tributação federal para nacionais]:[Tributação municipal]])</f>
        <v>9.7799999999999998E-2</v>
      </c>
      <c r="L3251" s="14">
        <f>Tabela2[[#This Row],[importadosFederal]]/100</f>
        <v>4.2000000000000003E-2</v>
      </c>
      <c r="M3251" s="14">
        <f>Tabela2[[#This Row],[nacionalFederal]]/100</f>
        <v>5.5800000000000002E-2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9.09</v>
      </c>
      <c r="I3252">
        <v>0</v>
      </c>
      <c r="J3252">
        <v>0</v>
      </c>
      <c r="K3252" s="32">
        <f>SUM(Tabela2[[#This Row],[Tributação federal para nacionais]:[Tributação municipal]])</f>
        <v>0.13289999999999999</v>
      </c>
      <c r="L3252" s="14">
        <f>Tabela2[[#This Row],[importadosFederal]]/100</f>
        <v>4.2000000000000003E-2</v>
      </c>
      <c r="M3252" s="14">
        <f>Tabela2[[#This Row],[nacionalFederal]]/100</f>
        <v>9.0899999999999995E-2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5.58</v>
      </c>
      <c r="I3253">
        <v>0</v>
      </c>
      <c r="J3253">
        <v>0</v>
      </c>
      <c r="K3253" s="32">
        <f>SUM(Tabela2[[#This Row],[Tributação federal para nacionais]:[Tributação municipal]])</f>
        <v>9.7799999999999998E-2</v>
      </c>
      <c r="L3253" s="14">
        <f>Tabela2[[#This Row],[importadosFederal]]/100</f>
        <v>4.2000000000000003E-2</v>
      </c>
      <c r="M3253" s="14">
        <f>Tabela2[[#This Row],[nacionalFederal]]/100</f>
        <v>5.5800000000000002E-2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5.58</v>
      </c>
      <c r="I3254">
        <v>0</v>
      </c>
      <c r="J3254">
        <v>0</v>
      </c>
      <c r="K3254" s="32">
        <f>SUM(Tabela2[[#This Row],[Tributação federal para nacionais]:[Tributação municipal]])</f>
        <v>9.7799999999999998E-2</v>
      </c>
      <c r="L3254" s="14">
        <f>Tabela2[[#This Row],[importadosFederal]]/100</f>
        <v>4.2000000000000003E-2</v>
      </c>
      <c r="M3254" s="14">
        <f>Tabela2[[#This Row],[nacionalFederal]]/100</f>
        <v>5.5800000000000002E-2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5.58</v>
      </c>
      <c r="I3255">
        <v>0</v>
      </c>
      <c r="J3255">
        <v>0</v>
      </c>
      <c r="K3255" s="32">
        <f>SUM(Tabela2[[#This Row],[Tributação federal para nacionais]:[Tributação municipal]])</f>
        <v>9.7799999999999998E-2</v>
      </c>
      <c r="L3255" s="14">
        <f>Tabela2[[#This Row],[importadosFederal]]/100</f>
        <v>4.2000000000000003E-2</v>
      </c>
      <c r="M3255" s="14">
        <f>Tabela2[[#This Row],[nacionalFederal]]/100</f>
        <v>5.5800000000000002E-2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5.86</v>
      </c>
      <c r="I3256">
        <v>0</v>
      </c>
      <c r="J3256">
        <v>0</v>
      </c>
      <c r="K3256" s="32">
        <f>SUM(Tabela2[[#This Row],[Tributação federal para nacionais]:[Tributação municipal]])</f>
        <v>0.10060000000000001</v>
      </c>
      <c r="L3256" s="14">
        <f>Tabela2[[#This Row],[importadosFederal]]/100</f>
        <v>4.2000000000000003E-2</v>
      </c>
      <c r="M3256" s="14">
        <f>Tabela2[[#This Row],[nacionalFederal]]/100</f>
        <v>5.8600000000000006E-2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9.7100000000000009</v>
      </c>
      <c r="I3257">
        <v>0</v>
      </c>
      <c r="J3257">
        <v>0</v>
      </c>
      <c r="K3257" s="32">
        <f>SUM(Tabela2[[#This Row],[Tributação federal para nacionais]:[Tributação municipal]])</f>
        <v>0.1391</v>
      </c>
      <c r="L3257" s="14">
        <f>Tabela2[[#This Row],[importadosFederal]]/100</f>
        <v>4.2000000000000003E-2</v>
      </c>
      <c r="M3257" s="14">
        <f>Tabela2[[#This Row],[nacionalFederal]]/100</f>
        <v>9.7100000000000006E-2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5.58</v>
      </c>
      <c r="I3259">
        <v>0</v>
      </c>
      <c r="J3259">
        <v>0</v>
      </c>
      <c r="K3259" s="32">
        <f>SUM(Tabela2[[#This Row],[Tributação federal para nacionais]:[Tributação municipal]])</f>
        <v>9.7799999999999998E-2</v>
      </c>
      <c r="L3259" s="14">
        <f>Tabela2[[#This Row],[importadosFederal]]/100</f>
        <v>4.2000000000000003E-2</v>
      </c>
      <c r="M3259" s="14">
        <f>Tabela2[[#This Row],[nacionalFederal]]/100</f>
        <v>5.5800000000000002E-2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5.58</v>
      </c>
      <c r="I3260">
        <v>0</v>
      </c>
      <c r="J3260">
        <v>0</v>
      </c>
      <c r="K3260" s="32">
        <f>SUM(Tabela2[[#This Row],[Tributação federal para nacionais]:[Tributação municipal]])</f>
        <v>9.7799999999999998E-2</v>
      </c>
      <c r="L3260" s="14">
        <f>Tabela2[[#This Row],[importadosFederal]]/100</f>
        <v>4.2000000000000003E-2</v>
      </c>
      <c r="M3260" s="14">
        <f>Tabela2[[#This Row],[nacionalFederal]]/100</f>
        <v>5.5800000000000002E-2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5.58</v>
      </c>
      <c r="I3261">
        <v>0</v>
      </c>
      <c r="J3261">
        <v>0</v>
      </c>
      <c r="K3261" s="32">
        <f>SUM(Tabela2[[#This Row],[Tributação federal para nacionais]:[Tributação municipal]])</f>
        <v>9.7799999999999998E-2</v>
      </c>
      <c r="L3261" s="14">
        <f>Tabela2[[#This Row],[importadosFederal]]/100</f>
        <v>4.2000000000000003E-2</v>
      </c>
      <c r="M3261" s="14">
        <f>Tabela2[[#This Row],[nacionalFederal]]/100</f>
        <v>5.5800000000000002E-2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9.7100000000000009</v>
      </c>
      <c r="I3262">
        <v>0</v>
      </c>
      <c r="J3262">
        <v>0</v>
      </c>
      <c r="K3262" s="32">
        <f>SUM(Tabela2[[#This Row],[Tributação federal para nacionais]:[Tributação municipal]])</f>
        <v>0.1391</v>
      </c>
      <c r="L3262" s="14">
        <f>Tabela2[[#This Row],[importadosFederal]]/100</f>
        <v>4.2000000000000003E-2</v>
      </c>
      <c r="M3262" s="14">
        <f>Tabela2[[#This Row],[nacionalFederal]]/100</f>
        <v>9.7100000000000006E-2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5.58</v>
      </c>
      <c r="I3263">
        <v>0</v>
      </c>
      <c r="J3263">
        <v>0</v>
      </c>
      <c r="K3263" s="32">
        <f>SUM(Tabela2[[#This Row],[Tributação federal para nacionais]:[Tributação municipal]])</f>
        <v>9.7799999999999998E-2</v>
      </c>
      <c r="L3263" s="14">
        <f>Tabela2[[#This Row],[importadosFederal]]/100</f>
        <v>4.2000000000000003E-2</v>
      </c>
      <c r="M3263" s="14">
        <f>Tabela2[[#This Row],[nacionalFederal]]/100</f>
        <v>5.5800000000000002E-2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17487</v>
      </c>
      <c r="G3264">
        <v>4.2</v>
      </c>
      <c r="H3264">
        <v>5.58</v>
      </c>
      <c r="I3264">
        <v>0</v>
      </c>
      <c r="J3264">
        <v>0</v>
      </c>
      <c r="K3264" s="32">
        <f>SUM(Tabela2[[#This Row],[Tributação federal para nacionais]:[Tributação municipal]])</f>
        <v>9.7799999999999998E-2</v>
      </c>
      <c r="L3264" s="14">
        <f>Tabela2[[#This Row],[importadosFederal]]/100</f>
        <v>4.2000000000000003E-2</v>
      </c>
      <c r="M3264" s="14">
        <f>Tabela2[[#This Row],[nacionalFederal]]/100</f>
        <v>5.5800000000000002E-2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5.58</v>
      </c>
      <c r="I3265">
        <v>0</v>
      </c>
      <c r="J3265">
        <v>0</v>
      </c>
      <c r="K3265" s="32">
        <f>SUM(Tabela2[[#This Row],[Tributação federal para nacionais]:[Tributação municipal]])</f>
        <v>9.7799999999999998E-2</v>
      </c>
      <c r="L3265" s="14">
        <f>Tabela2[[#This Row],[importadosFederal]]/100</f>
        <v>4.2000000000000003E-2</v>
      </c>
      <c r="M3265" s="14">
        <f>Tabela2[[#This Row],[nacionalFederal]]/100</f>
        <v>5.5800000000000002E-2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5.58</v>
      </c>
      <c r="I3266">
        <v>0</v>
      </c>
      <c r="J3266">
        <v>0</v>
      </c>
      <c r="K3266" s="32">
        <f>SUM(Tabela2[[#This Row],[Tributação federal para nacionais]:[Tributação municipal]])</f>
        <v>9.7799999999999998E-2</v>
      </c>
      <c r="L3266" s="14">
        <f>Tabela2[[#This Row],[importadosFederal]]/100</f>
        <v>4.2000000000000003E-2</v>
      </c>
      <c r="M3266" s="14">
        <f>Tabela2[[#This Row],[nacionalFederal]]/100</f>
        <v>5.5800000000000002E-2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5.58</v>
      </c>
      <c r="I3267">
        <v>0</v>
      </c>
      <c r="J3267">
        <v>0</v>
      </c>
      <c r="K3267" s="32">
        <f>SUM(Tabela2[[#This Row],[Tributação federal para nacionais]:[Tributação municipal]])</f>
        <v>9.7799999999999998E-2</v>
      </c>
      <c r="L3267" s="14">
        <f>Tabela2[[#This Row],[importadosFederal]]/100</f>
        <v>4.2000000000000003E-2</v>
      </c>
      <c r="M3267" s="14">
        <f>Tabela2[[#This Row],[nacionalFederal]]/100</f>
        <v>5.5800000000000002E-2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5.58</v>
      </c>
      <c r="I3268">
        <v>0</v>
      </c>
      <c r="J3268">
        <v>0</v>
      </c>
      <c r="K3268" s="32">
        <f>SUM(Tabela2[[#This Row],[Tributação federal para nacionais]:[Tributação municipal]])</f>
        <v>9.7799999999999998E-2</v>
      </c>
      <c r="L3268" s="14">
        <f>Tabela2[[#This Row],[importadosFederal]]/100</f>
        <v>4.2000000000000003E-2</v>
      </c>
      <c r="M3268" s="14">
        <f>Tabela2[[#This Row],[nacionalFederal]]/100</f>
        <v>5.5800000000000002E-2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9.09</v>
      </c>
      <c r="I3269">
        <v>0</v>
      </c>
      <c r="J3269">
        <v>0</v>
      </c>
      <c r="K3269" s="32">
        <f>SUM(Tabela2[[#This Row],[Tributação federal para nacionais]:[Tributação municipal]])</f>
        <v>0.13289999999999999</v>
      </c>
      <c r="L3269" s="14">
        <f>Tabela2[[#This Row],[importadosFederal]]/100</f>
        <v>4.2000000000000003E-2</v>
      </c>
      <c r="M3269" s="14">
        <f>Tabela2[[#This Row],[nacionalFederal]]/100</f>
        <v>9.0899999999999995E-2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5.58</v>
      </c>
      <c r="I3270">
        <v>0</v>
      </c>
      <c r="J3270">
        <v>0</v>
      </c>
      <c r="K3270" s="32">
        <f>SUM(Tabela2[[#This Row],[Tributação federal para nacionais]:[Tributação municipal]])</f>
        <v>9.7799999999999998E-2</v>
      </c>
      <c r="L3270" s="14">
        <f>Tabela2[[#This Row],[importadosFederal]]/100</f>
        <v>4.2000000000000003E-2</v>
      </c>
      <c r="M3270" s="14">
        <f>Tabela2[[#This Row],[nacionalFederal]]/100</f>
        <v>5.5800000000000002E-2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5.58</v>
      </c>
      <c r="I3271">
        <v>0</v>
      </c>
      <c r="J3271">
        <v>0</v>
      </c>
      <c r="K3271" s="32">
        <f>SUM(Tabela2[[#This Row],[Tributação federal para nacionais]:[Tributação municipal]])</f>
        <v>9.7799999999999998E-2</v>
      </c>
      <c r="L3271" s="14">
        <f>Tabela2[[#This Row],[importadosFederal]]/100</f>
        <v>4.2000000000000003E-2</v>
      </c>
      <c r="M3271" s="14">
        <f>Tabela2[[#This Row],[nacionalFederal]]/100</f>
        <v>5.5800000000000002E-2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5.58</v>
      </c>
      <c r="I3272">
        <v>0</v>
      </c>
      <c r="J3272">
        <v>0</v>
      </c>
      <c r="K3272" s="32">
        <f>SUM(Tabela2[[#This Row],[Tributação federal para nacionais]:[Tributação municipal]])</f>
        <v>9.7799999999999998E-2</v>
      </c>
      <c r="L3272" s="14">
        <f>Tabela2[[#This Row],[importadosFederal]]/100</f>
        <v>4.2000000000000003E-2</v>
      </c>
      <c r="M3272" s="14">
        <f>Tabela2[[#This Row],[nacionalFederal]]/100</f>
        <v>5.5800000000000002E-2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9.09</v>
      </c>
      <c r="I3273">
        <v>0</v>
      </c>
      <c r="J3273">
        <v>0</v>
      </c>
      <c r="K3273" s="32">
        <f>SUM(Tabela2[[#This Row],[Tributação federal para nacionais]:[Tributação municipal]])</f>
        <v>0.13289999999999999</v>
      </c>
      <c r="L3273" s="14">
        <f>Tabela2[[#This Row],[importadosFederal]]/100</f>
        <v>4.2000000000000003E-2</v>
      </c>
      <c r="M3273" s="14">
        <f>Tabela2[[#This Row],[nacionalFederal]]/100</f>
        <v>9.0899999999999995E-2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5.58</v>
      </c>
      <c r="I3274">
        <v>0</v>
      </c>
      <c r="J3274">
        <v>0</v>
      </c>
      <c r="K3274" s="32">
        <f>SUM(Tabela2[[#This Row],[Tributação federal para nacionais]:[Tributação municipal]])</f>
        <v>9.7799999999999998E-2</v>
      </c>
      <c r="L3274" s="14">
        <f>Tabela2[[#This Row],[importadosFederal]]/100</f>
        <v>4.2000000000000003E-2</v>
      </c>
      <c r="M3274" s="14">
        <f>Tabela2[[#This Row],[nacionalFederal]]/100</f>
        <v>5.5800000000000002E-2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5.58</v>
      </c>
      <c r="I3275">
        <v>0</v>
      </c>
      <c r="J3275">
        <v>0</v>
      </c>
      <c r="K3275" s="32">
        <f>SUM(Tabela2[[#This Row],[Tributação federal para nacionais]:[Tributação municipal]])</f>
        <v>9.7799999999999998E-2</v>
      </c>
      <c r="L3275" s="14">
        <f>Tabela2[[#This Row],[importadosFederal]]/100</f>
        <v>4.2000000000000003E-2</v>
      </c>
      <c r="M3275" s="14">
        <f>Tabela2[[#This Row],[nacionalFederal]]/100</f>
        <v>5.5800000000000002E-2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9.7100000000000009</v>
      </c>
      <c r="I3276">
        <v>0</v>
      </c>
      <c r="J3276">
        <v>0</v>
      </c>
      <c r="K3276" s="32">
        <f>SUM(Tabela2[[#This Row],[Tributação federal para nacionais]:[Tributação municipal]])</f>
        <v>0.1391</v>
      </c>
      <c r="L3276" s="14">
        <f>Tabela2[[#This Row],[importadosFederal]]/100</f>
        <v>4.2000000000000003E-2</v>
      </c>
      <c r="M3276" s="14">
        <f>Tabela2[[#This Row],[nacionalFederal]]/100</f>
        <v>9.7100000000000006E-2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5.58</v>
      </c>
      <c r="I3277">
        <v>0</v>
      </c>
      <c r="J3277">
        <v>0</v>
      </c>
      <c r="K3277" s="32">
        <f>SUM(Tabela2[[#This Row],[Tributação federal para nacionais]:[Tributação municipal]])</f>
        <v>9.7799999999999998E-2</v>
      </c>
      <c r="L3277" s="14">
        <f>Tabela2[[#This Row],[importadosFederal]]/100</f>
        <v>4.2000000000000003E-2</v>
      </c>
      <c r="M3277" s="14">
        <f>Tabela2[[#This Row],[nacionalFederal]]/100</f>
        <v>5.5800000000000002E-2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5.58</v>
      </c>
      <c r="I3278">
        <v>0</v>
      </c>
      <c r="J3278">
        <v>0</v>
      </c>
      <c r="K3278" s="32">
        <f>SUM(Tabela2[[#This Row],[Tributação federal para nacionais]:[Tributação municipal]])</f>
        <v>9.7799999999999998E-2</v>
      </c>
      <c r="L3278" s="14">
        <f>Tabela2[[#This Row],[importadosFederal]]/100</f>
        <v>4.2000000000000003E-2</v>
      </c>
      <c r="M3278" s="14">
        <f>Tabela2[[#This Row],[nacionalFederal]]/100</f>
        <v>5.5800000000000002E-2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5.58</v>
      </c>
      <c r="I3279">
        <v>0</v>
      </c>
      <c r="J3279">
        <v>0</v>
      </c>
      <c r="K3279" s="32">
        <f>SUM(Tabela2[[#This Row],[Tributação federal para nacionais]:[Tributação municipal]])</f>
        <v>9.7799999999999998E-2</v>
      </c>
      <c r="L3279" s="14">
        <f>Tabela2[[#This Row],[importadosFederal]]/100</f>
        <v>4.2000000000000003E-2</v>
      </c>
      <c r="M3279" s="14">
        <f>Tabela2[[#This Row],[nacionalFederal]]/100</f>
        <v>5.5800000000000002E-2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5.58</v>
      </c>
      <c r="I3280">
        <v>0</v>
      </c>
      <c r="J3280">
        <v>0</v>
      </c>
      <c r="K3280" s="32">
        <f>SUM(Tabela2[[#This Row],[Tributação federal para nacionais]:[Tributação municipal]])</f>
        <v>9.7799999999999998E-2</v>
      </c>
      <c r="L3280" s="14">
        <f>Tabela2[[#This Row],[importadosFederal]]/100</f>
        <v>4.2000000000000003E-2</v>
      </c>
      <c r="M3280" s="14">
        <f>Tabela2[[#This Row],[nacionalFederal]]/100</f>
        <v>5.5800000000000002E-2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5.58</v>
      </c>
      <c r="I3281">
        <v>0</v>
      </c>
      <c r="J3281">
        <v>0</v>
      </c>
      <c r="K3281" s="32">
        <f>SUM(Tabela2[[#This Row],[Tributação federal para nacionais]:[Tributação municipal]])</f>
        <v>9.7799999999999998E-2</v>
      </c>
      <c r="L3281" s="14">
        <f>Tabela2[[#This Row],[importadosFederal]]/100</f>
        <v>4.2000000000000003E-2</v>
      </c>
      <c r="M3281" s="14">
        <f>Tabela2[[#This Row],[nacionalFederal]]/100</f>
        <v>5.5800000000000002E-2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5.58</v>
      </c>
      <c r="I3282">
        <v>0</v>
      </c>
      <c r="J3282">
        <v>0</v>
      </c>
      <c r="K3282" s="32">
        <f>SUM(Tabela2[[#This Row],[Tributação federal para nacionais]:[Tributação municipal]])</f>
        <v>9.7799999999999998E-2</v>
      </c>
      <c r="L3282" s="14">
        <f>Tabela2[[#This Row],[importadosFederal]]/100</f>
        <v>4.2000000000000003E-2</v>
      </c>
      <c r="M3282" s="14">
        <f>Tabela2[[#This Row],[nacionalFederal]]/100</f>
        <v>5.5800000000000002E-2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5.58</v>
      </c>
      <c r="I3283">
        <v>0</v>
      </c>
      <c r="J3283">
        <v>0</v>
      </c>
      <c r="K3283" s="32">
        <f>SUM(Tabela2[[#This Row],[Tributação federal para nacionais]:[Tributação municipal]])</f>
        <v>9.7799999999999998E-2</v>
      </c>
      <c r="L3283" s="14">
        <f>Tabela2[[#This Row],[importadosFederal]]/100</f>
        <v>4.2000000000000003E-2</v>
      </c>
      <c r="M3283" s="14">
        <f>Tabela2[[#This Row],[nacionalFederal]]/100</f>
        <v>5.5800000000000002E-2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5.58</v>
      </c>
      <c r="I3284">
        <v>0</v>
      </c>
      <c r="J3284">
        <v>0</v>
      </c>
      <c r="K3284" s="32">
        <f>SUM(Tabela2[[#This Row],[Tributação federal para nacionais]:[Tributação municipal]])</f>
        <v>9.7799999999999998E-2</v>
      </c>
      <c r="L3284" s="14">
        <f>Tabela2[[#This Row],[importadosFederal]]/100</f>
        <v>4.2000000000000003E-2</v>
      </c>
      <c r="M3284" s="14">
        <f>Tabela2[[#This Row],[nacionalFederal]]/100</f>
        <v>5.5800000000000002E-2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5.58</v>
      </c>
      <c r="I3285">
        <v>0</v>
      </c>
      <c r="J3285">
        <v>0</v>
      </c>
      <c r="K3285" s="32">
        <f>SUM(Tabela2[[#This Row],[Tributação federal para nacionais]:[Tributação municipal]])</f>
        <v>9.7799999999999998E-2</v>
      </c>
      <c r="L3285" s="14">
        <f>Tabela2[[#This Row],[importadosFederal]]/100</f>
        <v>4.2000000000000003E-2</v>
      </c>
      <c r="M3285" s="14">
        <f>Tabela2[[#This Row],[nacionalFederal]]/100</f>
        <v>5.5800000000000002E-2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5.58</v>
      </c>
      <c r="I3286">
        <v>0</v>
      </c>
      <c r="J3286">
        <v>0</v>
      </c>
      <c r="K3286" s="32">
        <f>SUM(Tabela2[[#This Row],[Tributação federal para nacionais]:[Tributação municipal]])</f>
        <v>9.7799999999999998E-2</v>
      </c>
      <c r="L3286" s="14">
        <f>Tabela2[[#This Row],[importadosFederal]]/100</f>
        <v>4.2000000000000003E-2</v>
      </c>
      <c r="M3286" s="14">
        <f>Tabela2[[#This Row],[nacionalFederal]]/100</f>
        <v>5.5800000000000002E-2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5.58</v>
      </c>
      <c r="I3287">
        <v>0</v>
      </c>
      <c r="J3287">
        <v>0</v>
      </c>
      <c r="K3287" s="32">
        <f>SUM(Tabela2[[#This Row],[Tributação federal para nacionais]:[Tributação municipal]])</f>
        <v>9.7799999999999998E-2</v>
      </c>
      <c r="L3287" s="14">
        <f>Tabela2[[#This Row],[importadosFederal]]/100</f>
        <v>4.2000000000000003E-2</v>
      </c>
      <c r="M3287" s="14">
        <f>Tabela2[[#This Row],[nacionalFederal]]/100</f>
        <v>5.5800000000000002E-2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9.7100000000000009</v>
      </c>
      <c r="I3288">
        <v>0</v>
      </c>
      <c r="J3288">
        <v>0</v>
      </c>
      <c r="K3288" s="32">
        <f>SUM(Tabela2[[#This Row],[Tributação federal para nacionais]:[Tributação municipal]])</f>
        <v>0.1391</v>
      </c>
      <c r="L3288" s="14">
        <f>Tabela2[[#This Row],[importadosFederal]]/100</f>
        <v>4.2000000000000003E-2</v>
      </c>
      <c r="M3288" s="14">
        <f>Tabela2[[#This Row],[nacionalFederal]]/100</f>
        <v>9.7100000000000006E-2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5.58</v>
      </c>
      <c r="I3289">
        <v>0</v>
      </c>
      <c r="J3289">
        <v>0</v>
      </c>
      <c r="K3289" s="32">
        <f>SUM(Tabela2[[#This Row],[Tributação federal para nacionais]:[Tributação municipal]])</f>
        <v>9.7799999999999998E-2</v>
      </c>
      <c r="L3289" s="14">
        <f>Tabela2[[#This Row],[importadosFederal]]/100</f>
        <v>4.2000000000000003E-2</v>
      </c>
      <c r="M3289" s="14">
        <f>Tabela2[[#This Row],[nacionalFederal]]/100</f>
        <v>5.5800000000000002E-2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9.7100000000000009</v>
      </c>
      <c r="I3290">
        <v>0</v>
      </c>
      <c r="J3290">
        <v>0</v>
      </c>
      <c r="K3290" s="32">
        <f>SUM(Tabela2[[#This Row],[Tributação federal para nacionais]:[Tributação municipal]])</f>
        <v>0.1391</v>
      </c>
      <c r="L3290" s="14">
        <f>Tabela2[[#This Row],[importadosFederal]]/100</f>
        <v>4.2000000000000003E-2</v>
      </c>
      <c r="M3290" s="14">
        <f>Tabela2[[#This Row],[nacionalFederal]]/100</f>
        <v>9.7100000000000006E-2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5.58</v>
      </c>
      <c r="I3291">
        <v>0</v>
      </c>
      <c r="J3291">
        <v>0</v>
      </c>
      <c r="K3291" s="32">
        <f>SUM(Tabela2[[#This Row],[Tributação federal para nacionais]:[Tributação municipal]])</f>
        <v>9.7799999999999998E-2</v>
      </c>
      <c r="L3291" s="14">
        <f>Tabela2[[#This Row],[importadosFederal]]/100</f>
        <v>4.2000000000000003E-2</v>
      </c>
      <c r="M3291" s="14">
        <f>Tabela2[[#This Row],[nacionalFederal]]/100</f>
        <v>5.5800000000000002E-2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5.58</v>
      </c>
      <c r="I3292">
        <v>0</v>
      </c>
      <c r="J3292">
        <v>0</v>
      </c>
      <c r="K3292" s="32">
        <f>SUM(Tabela2[[#This Row],[Tributação federal para nacionais]:[Tributação municipal]])</f>
        <v>9.7799999999999998E-2</v>
      </c>
      <c r="L3292" s="14">
        <f>Tabela2[[#This Row],[importadosFederal]]/100</f>
        <v>4.2000000000000003E-2</v>
      </c>
      <c r="M3292" s="14">
        <f>Tabela2[[#This Row],[nacionalFederal]]/100</f>
        <v>5.5800000000000002E-2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5.58</v>
      </c>
      <c r="I3293">
        <v>0</v>
      </c>
      <c r="J3293">
        <v>0</v>
      </c>
      <c r="K3293" s="32">
        <f>SUM(Tabela2[[#This Row],[Tributação federal para nacionais]:[Tributação municipal]])</f>
        <v>9.7799999999999998E-2</v>
      </c>
      <c r="L3293" s="14">
        <f>Tabela2[[#This Row],[importadosFederal]]/100</f>
        <v>4.2000000000000003E-2</v>
      </c>
      <c r="M3293" s="14">
        <f>Tabela2[[#This Row],[nacionalFederal]]/100</f>
        <v>5.5800000000000002E-2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5.58</v>
      </c>
      <c r="I3294">
        <v>0</v>
      </c>
      <c r="J3294">
        <v>0</v>
      </c>
      <c r="K3294" s="32">
        <f>SUM(Tabela2[[#This Row],[Tributação federal para nacionais]:[Tributação municipal]])</f>
        <v>9.7799999999999998E-2</v>
      </c>
      <c r="L3294" s="14">
        <f>Tabela2[[#This Row],[importadosFederal]]/100</f>
        <v>4.2000000000000003E-2</v>
      </c>
      <c r="M3294" s="14">
        <f>Tabela2[[#This Row],[nacionalFederal]]/100</f>
        <v>5.5800000000000002E-2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5.58</v>
      </c>
      <c r="I3295">
        <v>0</v>
      </c>
      <c r="J3295">
        <v>0</v>
      </c>
      <c r="K3295" s="32">
        <f>SUM(Tabela2[[#This Row],[Tributação federal para nacionais]:[Tributação municipal]])</f>
        <v>9.7799999999999998E-2</v>
      </c>
      <c r="L3295" s="14">
        <f>Tabela2[[#This Row],[importadosFederal]]/100</f>
        <v>4.2000000000000003E-2</v>
      </c>
      <c r="M3295" s="14">
        <f>Tabela2[[#This Row],[nacionalFederal]]/100</f>
        <v>5.5800000000000002E-2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5.58</v>
      </c>
      <c r="I3296">
        <v>0</v>
      </c>
      <c r="J3296">
        <v>0</v>
      </c>
      <c r="K3296" s="32">
        <f>SUM(Tabela2[[#This Row],[Tributação federal para nacionais]:[Tributação municipal]])</f>
        <v>9.7799999999999998E-2</v>
      </c>
      <c r="L3296" s="14">
        <f>Tabela2[[#This Row],[importadosFederal]]/100</f>
        <v>4.2000000000000003E-2</v>
      </c>
      <c r="M3296" s="14">
        <f>Tabela2[[#This Row],[nacionalFederal]]/100</f>
        <v>5.5800000000000002E-2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5.58</v>
      </c>
      <c r="I3297">
        <v>0</v>
      </c>
      <c r="J3297">
        <v>0</v>
      </c>
      <c r="K3297" s="32">
        <f>SUM(Tabela2[[#This Row],[Tributação federal para nacionais]:[Tributação municipal]])</f>
        <v>9.7799999999999998E-2</v>
      </c>
      <c r="L3297" s="14">
        <f>Tabela2[[#This Row],[importadosFederal]]/100</f>
        <v>4.2000000000000003E-2</v>
      </c>
      <c r="M3297" s="14">
        <f>Tabela2[[#This Row],[nacionalFederal]]/100</f>
        <v>5.5800000000000002E-2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5.58</v>
      </c>
      <c r="I3298">
        <v>0</v>
      </c>
      <c r="J3298">
        <v>0</v>
      </c>
      <c r="K3298" s="32">
        <f>SUM(Tabela2[[#This Row],[Tributação federal para nacionais]:[Tributação municipal]])</f>
        <v>9.7799999999999998E-2</v>
      </c>
      <c r="L3298" s="14">
        <f>Tabela2[[#This Row],[importadosFederal]]/100</f>
        <v>4.2000000000000003E-2</v>
      </c>
      <c r="M3298" s="14">
        <f>Tabela2[[#This Row],[nacionalFederal]]/100</f>
        <v>5.5800000000000002E-2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5.58</v>
      </c>
      <c r="I3299">
        <v>0</v>
      </c>
      <c r="J3299">
        <v>0</v>
      </c>
      <c r="K3299" s="32">
        <f>SUM(Tabela2[[#This Row],[Tributação federal para nacionais]:[Tributação municipal]])</f>
        <v>9.7799999999999998E-2</v>
      </c>
      <c r="L3299" s="14">
        <f>Tabela2[[#This Row],[importadosFederal]]/100</f>
        <v>4.2000000000000003E-2</v>
      </c>
      <c r="M3299" s="14">
        <f>Tabela2[[#This Row],[nacionalFederal]]/100</f>
        <v>5.5800000000000002E-2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5.58</v>
      </c>
      <c r="I3300">
        <v>0</v>
      </c>
      <c r="J3300">
        <v>0</v>
      </c>
      <c r="K3300" s="32">
        <f>SUM(Tabela2[[#This Row],[Tributação federal para nacionais]:[Tributação municipal]])</f>
        <v>9.7799999999999998E-2</v>
      </c>
      <c r="L3300" s="14">
        <f>Tabela2[[#This Row],[importadosFederal]]/100</f>
        <v>4.2000000000000003E-2</v>
      </c>
      <c r="M3300" s="14">
        <f>Tabela2[[#This Row],[nacionalFederal]]/100</f>
        <v>5.5800000000000002E-2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5.58</v>
      </c>
      <c r="I3301">
        <v>0</v>
      </c>
      <c r="J3301">
        <v>0</v>
      </c>
      <c r="K3301" s="32">
        <f>SUM(Tabela2[[#This Row],[Tributação federal para nacionais]:[Tributação municipal]])</f>
        <v>9.7799999999999998E-2</v>
      </c>
      <c r="L3301" s="14">
        <f>Tabela2[[#This Row],[importadosFederal]]/100</f>
        <v>4.2000000000000003E-2</v>
      </c>
      <c r="M3301" s="14">
        <f>Tabela2[[#This Row],[nacionalFederal]]/100</f>
        <v>5.5800000000000002E-2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5.58</v>
      </c>
      <c r="I3302">
        <v>0</v>
      </c>
      <c r="J3302">
        <v>0</v>
      </c>
      <c r="K3302" s="32">
        <f>SUM(Tabela2[[#This Row],[Tributação federal para nacionais]:[Tributação municipal]])</f>
        <v>9.7799999999999998E-2</v>
      </c>
      <c r="L3302" s="14">
        <f>Tabela2[[#This Row],[importadosFederal]]/100</f>
        <v>4.2000000000000003E-2</v>
      </c>
      <c r="M3302" s="14">
        <f>Tabela2[[#This Row],[nacionalFederal]]/100</f>
        <v>5.5800000000000002E-2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9.09</v>
      </c>
      <c r="I3303">
        <v>0</v>
      </c>
      <c r="J3303">
        <v>0</v>
      </c>
      <c r="K3303" s="32">
        <f>SUM(Tabela2[[#This Row],[Tributação federal para nacionais]:[Tributação municipal]])</f>
        <v>0.13289999999999999</v>
      </c>
      <c r="L3303" s="14">
        <f>Tabela2[[#This Row],[importadosFederal]]/100</f>
        <v>4.2000000000000003E-2</v>
      </c>
      <c r="M3303" s="14">
        <f>Tabela2[[#This Row],[nacionalFederal]]/100</f>
        <v>9.0899999999999995E-2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5.58</v>
      </c>
      <c r="I3304">
        <v>0</v>
      </c>
      <c r="J3304">
        <v>0</v>
      </c>
      <c r="K3304" s="32">
        <f>SUM(Tabela2[[#This Row],[Tributação federal para nacionais]:[Tributação municipal]])</f>
        <v>9.7799999999999998E-2</v>
      </c>
      <c r="L3304" s="14">
        <f>Tabela2[[#This Row],[importadosFederal]]/100</f>
        <v>4.2000000000000003E-2</v>
      </c>
      <c r="M3304" s="14">
        <f>Tabela2[[#This Row],[nacionalFederal]]/100</f>
        <v>5.5800000000000002E-2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9.7100000000000009</v>
      </c>
      <c r="I3305">
        <v>0</v>
      </c>
      <c r="J3305">
        <v>0</v>
      </c>
      <c r="K3305" s="32">
        <f>SUM(Tabela2[[#This Row],[Tributação federal para nacionais]:[Tributação municipal]])</f>
        <v>0.1391</v>
      </c>
      <c r="L3305" s="14">
        <f>Tabela2[[#This Row],[importadosFederal]]/100</f>
        <v>4.2000000000000003E-2</v>
      </c>
      <c r="M3305" s="14">
        <f>Tabela2[[#This Row],[nacionalFederal]]/100</f>
        <v>9.7100000000000006E-2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5.58</v>
      </c>
      <c r="I3306">
        <v>0</v>
      </c>
      <c r="J3306">
        <v>0</v>
      </c>
      <c r="K3306" s="32">
        <f>SUM(Tabela2[[#This Row],[Tributação federal para nacionais]:[Tributação municipal]])</f>
        <v>9.7799999999999998E-2</v>
      </c>
      <c r="L3306" s="14">
        <f>Tabela2[[#This Row],[importadosFederal]]/100</f>
        <v>4.2000000000000003E-2</v>
      </c>
      <c r="M3306" s="14">
        <f>Tabela2[[#This Row],[nacionalFederal]]/100</f>
        <v>5.5800000000000002E-2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5.58</v>
      </c>
      <c r="I3307">
        <v>0</v>
      </c>
      <c r="J3307">
        <v>0</v>
      </c>
      <c r="K3307" s="32">
        <f>SUM(Tabela2[[#This Row],[Tributação federal para nacionais]:[Tributação municipal]])</f>
        <v>9.7799999999999998E-2</v>
      </c>
      <c r="L3307" s="14">
        <f>Tabela2[[#This Row],[importadosFederal]]/100</f>
        <v>4.2000000000000003E-2</v>
      </c>
      <c r="M3307" s="14">
        <f>Tabela2[[#This Row],[nacionalFederal]]/100</f>
        <v>5.5800000000000002E-2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5.58</v>
      </c>
      <c r="I3308">
        <v>0</v>
      </c>
      <c r="J3308">
        <v>0</v>
      </c>
      <c r="K3308" s="32">
        <f>SUM(Tabela2[[#This Row],[Tributação federal para nacionais]:[Tributação municipal]])</f>
        <v>9.7799999999999998E-2</v>
      </c>
      <c r="L3308" s="14">
        <f>Tabela2[[#This Row],[importadosFederal]]/100</f>
        <v>4.2000000000000003E-2</v>
      </c>
      <c r="M3308" s="14">
        <f>Tabela2[[#This Row],[nacionalFederal]]/100</f>
        <v>5.5800000000000002E-2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17488</v>
      </c>
      <c r="G3309">
        <v>4.2</v>
      </c>
      <c r="H3309">
        <v>5.58</v>
      </c>
      <c r="I3309">
        <v>0</v>
      </c>
      <c r="J3309">
        <v>0</v>
      </c>
      <c r="K3309" s="32">
        <f>SUM(Tabela2[[#This Row],[Tributação federal para nacionais]:[Tributação municipal]])</f>
        <v>9.7799999999999998E-2</v>
      </c>
      <c r="L3309" s="14">
        <f>Tabela2[[#This Row],[importadosFederal]]/100</f>
        <v>4.2000000000000003E-2</v>
      </c>
      <c r="M3309" s="14">
        <f>Tabela2[[#This Row],[nacionalFederal]]/100</f>
        <v>5.5800000000000002E-2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17489</v>
      </c>
      <c r="G3310">
        <v>4.2</v>
      </c>
      <c r="H3310">
        <v>5.58</v>
      </c>
      <c r="I3310">
        <v>0</v>
      </c>
      <c r="J3310">
        <v>0</v>
      </c>
      <c r="K3310" s="32">
        <f>SUM(Tabela2[[#This Row],[Tributação federal para nacionais]:[Tributação municipal]])</f>
        <v>9.7799999999999998E-2</v>
      </c>
      <c r="L3310" s="14">
        <f>Tabela2[[#This Row],[importadosFederal]]/100</f>
        <v>4.2000000000000003E-2</v>
      </c>
      <c r="M3310" s="14">
        <f>Tabela2[[#This Row],[nacionalFederal]]/100</f>
        <v>5.5800000000000002E-2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9.7100000000000009</v>
      </c>
      <c r="I3311">
        <v>0</v>
      </c>
      <c r="J3311">
        <v>0</v>
      </c>
      <c r="K3311" s="32">
        <f>SUM(Tabela2[[#This Row],[Tributação federal para nacionais]:[Tributação municipal]])</f>
        <v>0.1391</v>
      </c>
      <c r="L3311" s="14">
        <f>Tabela2[[#This Row],[importadosFederal]]/100</f>
        <v>4.2000000000000003E-2</v>
      </c>
      <c r="M3311" s="14">
        <f>Tabela2[[#This Row],[nacionalFederal]]/100</f>
        <v>9.7100000000000006E-2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5.58</v>
      </c>
      <c r="I3312">
        <v>0</v>
      </c>
      <c r="J3312">
        <v>0</v>
      </c>
      <c r="K3312" s="32">
        <f>SUM(Tabela2[[#This Row],[Tributação federal para nacionais]:[Tributação municipal]])</f>
        <v>9.7799999999999998E-2</v>
      </c>
      <c r="L3312" s="14">
        <f>Tabela2[[#This Row],[importadosFederal]]/100</f>
        <v>4.2000000000000003E-2</v>
      </c>
      <c r="M3312" s="14">
        <f>Tabela2[[#This Row],[nacionalFederal]]/100</f>
        <v>5.5800000000000002E-2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17490</v>
      </c>
      <c r="G3313">
        <v>4.2</v>
      </c>
      <c r="H3313">
        <v>5.58</v>
      </c>
      <c r="I3313">
        <v>0</v>
      </c>
      <c r="J3313">
        <v>0</v>
      </c>
      <c r="K3313" s="32">
        <f>SUM(Tabela2[[#This Row],[Tributação federal para nacionais]:[Tributação municipal]])</f>
        <v>9.7799999999999998E-2</v>
      </c>
      <c r="L3313" s="14">
        <f>Tabela2[[#This Row],[importadosFederal]]/100</f>
        <v>4.2000000000000003E-2</v>
      </c>
      <c r="M3313" s="14">
        <f>Tabela2[[#This Row],[nacionalFederal]]/100</f>
        <v>5.5800000000000002E-2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5.58</v>
      </c>
      <c r="I3314">
        <v>0</v>
      </c>
      <c r="J3314">
        <v>0</v>
      </c>
      <c r="K3314" s="32">
        <f>SUM(Tabela2[[#This Row],[Tributação federal para nacionais]:[Tributação municipal]])</f>
        <v>9.7799999999999998E-2</v>
      </c>
      <c r="L3314" s="14">
        <f>Tabela2[[#This Row],[importadosFederal]]/100</f>
        <v>4.2000000000000003E-2</v>
      </c>
      <c r="M3314" s="14">
        <f>Tabela2[[#This Row],[nacionalFederal]]/100</f>
        <v>5.5800000000000002E-2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5.58</v>
      </c>
      <c r="I3315">
        <v>0</v>
      </c>
      <c r="J3315">
        <v>0</v>
      </c>
      <c r="K3315" s="32">
        <f>SUM(Tabela2[[#This Row],[Tributação federal para nacionais]:[Tributação municipal]])</f>
        <v>9.7799999999999998E-2</v>
      </c>
      <c r="L3315" s="14">
        <f>Tabela2[[#This Row],[importadosFederal]]/100</f>
        <v>4.2000000000000003E-2</v>
      </c>
      <c r="M3315" s="14">
        <f>Tabela2[[#This Row],[nacionalFederal]]/100</f>
        <v>5.5800000000000002E-2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17491</v>
      </c>
      <c r="G3316">
        <v>4.2</v>
      </c>
      <c r="H3316">
        <v>5.58</v>
      </c>
      <c r="I3316">
        <v>0</v>
      </c>
      <c r="J3316">
        <v>0</v>
      </c>
      <c r="K3316" s="32">
        <f>SUM(Tabela2[[#This Row],[Tributação federal para nacionais]:[Tributação municipal]])</f>
        <v>9.7799999999999998E-2</v>
      </c>
      <c r="L3316" s="14">
        <f>Tabela2[[#This Row],[importadosFederal]]/100</f>
        <v>4.2000000000000003E-2</v>
      </c>
      <c r="M3316" s="14">
        <f>Tabela2[[#This Row],[nacionalFederal]]/100</f>
        <v>5.5800000000000002E-2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5.58</v>
      </c>
      <c r="I3317">
        <v>0</v>
      </c>
      <c r="J3317">
        <v>0</v>
      </c>
      <c r="K3317" s="32">
        <f>SUM(Tabela2[[#This Row],[Tributação federal para nacionais]:[Tributação municipal]])</f>
        <v>9.7799999999999998E-2</v>
      </c>
      <c r="L3317" s="14">
        <f>Tabela2[[#This Row],[importadosFederal]]/100</f>
        <v>4.2000000000000003E-2</v>
      </c>
      <c r="M3317" s="14">
        <f>Tabela2[[#This Row],[nacionalFederal]]/100</f>
        <v>5.5800000000000002E-2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5.58</v>
      </c>
      <c r="I3318">
        <v>0</v>
      </c>
      <c r="J3318">
        <v>0</v>
      </c>
      <c r="K3318" s="32">
        <f>SUM(Tabela2[[#This Row],[Tributação federal para nacionais]:[Tributação municipal]])</f>
        <v>9.7799999999999998E-2</v>
      </c>
      <c r="L3318" s="14">
        <f>Tabela2[[#This Row],[importadosFederal]]/100</f>
        <v>4.2000000000000003E-2</v>
      </c>
      <c r="M3318" s="14">
        <f>Tabela2[[#This Row],[nacionalFederal]]/100</f>
        <v>5.5800000000000002E-2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5.58</v>
      </c>
      <c r="I3319">
        <v>0</v>
      </c>
      <c r="J3319">
        <v>0</v>
      </c>
      <c r="K3319" s="32">
        <f>SUM(Tabela2[[#This Row],[Tributação federal para nacionais]:[Tributação municipal]])</f>
        <v>9.7799999999999998E-2</v>
      </c>
      <c r="L3319" s="14">
        <f>Tabela2[[#This Row],[importadosFederal]]/100</f>
        <v>4.2000000000000003E-2</v>
      </c>
      <c r="M3319" s="14">
        <f>Tabela2[[#This Row],[nacionalFederal]]/100</f>
        <v>5.5800000000000002E-2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17492</v>
      </c>
      <c r="G3320">
        <v>4.2</v>
      </c>
      <c r="H3320">
        <v>5.58</v>
      </c>
      <c r="I3320">
        <v>0</v>
      </c>
      <c r="J3320">
        <v>0</v>
      </c>
      <c r="K3320" s="32">
        <f>SUM(Tabela2[[#This Row],[Tributação federal para nacionais]:[Tributação municipal]])</f>
        <v>9.7799999999999998E-2</v>
      </c>
      <c r="L3320" s="14">
        <f>Tabela2[[#This Row],[importadosFederal]]/100</f>
        <v>4.2000000000000003E-2</v>
      </c>
      <c r="M3320" s="14">
        <f>Tabela2[[#This Row],[nacionalFederal]]/100</f>
        <v>5.5800000000000002E-2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9.7100000000000009</v>
      </c>
      <c r="I3321">
        <v>0</v>
      </c>
      <c r="J3321">
        <v>0</v>
      </c>
      <c r="K3321" s="32">
        <f>SUM(Tabela2[[#This Row],[Tributação federal para nacionais]:[Tributação municipal]])</f>
        <v>0.1391</v>
      </c>
      <c r="L3321" s="14">
        <f>Tabela2[[#This Row],[importadosFederal]]/100</f>
        <v>4.2000000000000003E-2</v>
      </c>
      <c r="M3321" s="14">
        <f>Tabela2[[#This Row],[nacionalFederal]]/100</f>
        <v>9.7100000000000006E-2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5.58</v>
      </c>
      <c r="I3322">
        <v>0</v>
      </c>
      <c r="J3322">
        <v>0</v>
      </c>
      <c r="K3322" s="32">
        <f>SUM(Tabela2[[#This Row],[Tributação federal para nacionais]:[Tributação municipal]])</f>
        <v>9.7799999999999998E-2</v>
      </c>
      <c r="L3322" s="14">
        <f>Tabela2[[#This Row],[importadosFederal]]/100</f>
        <v>4.2000000000000003E-2</v>
      </c>
      <c r="M3322" s="14">
        <f>Tabela2[[#This Row],[nacionalFederal]]/100</f>
        <v>5.5800000000000002E-2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5.58</v>
      </c>
      <c r="I3323">
        <v>0</v>
      </c>
      <c r="J3323">
        <v>0</v>
      </c>
      <c r="K3323" s="32">
        <f>SUM(Tabela2[[#This Row],[Tributação federal para nacionais]:[Tributação municipal]])</f>
        <v>9.7799999999999998E-2</v>
      </c>
      <c r="L3323" s="14">
        <f>Tabela2[[#This Row],[importadosFederal]]/100</f>
        <v>4.2000000000000003E-2</v>
      </c>
      <c r="M3323" s="14">
        <f>Tabela2[[#This Row],[nacionalFederal]]/100</f>
        <v>5.5800000000000002E-2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5.58</v>
      </c>
      <c r="I3324">
        <v>0</v>
      </c>
      <c r="J3324">
        <v>0</v>
      </c>
      <c r="K3324" s="32">
        <f>SUM(Tabela2[[#This Row],[Tributação federal para nacionais]:[Tributação municipal]])</f>
        <v>9.7799999999999998E-2</v>
      </c>
      <c r="L3324" s="14">
        <f>Tabela2[[#This Row],[importadosFederal]]/100</f>
        <v>4.2000000000000003E-2</v>
      </c>
      <c r="M3324" s="14">
        <f>Tabela2[[#This Row],[nacionalFederal]]/100</f>
        <v>5.5800000000000002E-2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9.7100000000000009</v>
      </c>
      <c r="I3325">
        <v>0</v>
      </c>
      <c r="J3325">
        <v>0</v>
      </c>
      <c r="K3325" s="32">
        <f>SUM(Tabela2[[#This Row],[Tributação federal para nacionais]:[Tributação municipal]])</f>
        <v>0.1391</v>
      </c>
      <c r="L3325" s="14">
        <f>Tabela2[[#This Row],[importadosFederal]]/100</f>
        <v>4.2000000000000003E-2</v>
      </c>
      <c r="M3325" s="14">
        <f>Tabela2[[#This Row],[nacionalFederal]]/100</f>
        <v>9.7100000000000006E-2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9.7100000000000009</v>
      </c>
      <c r="I3326">
        <v>0</v>
      </c>
      <c r="J3326">
        <v>0</v>
      </c>
      <c r="K3326" s="32">
        <f>SUM(Tabela2[[#This Row],[Tributação federal para nacionais]:[Tributação municipal]])</f>
        <v>0.1391</v>
      </c>
      <c r="L3326" s="14">
        <f>Tabela2[[#This Row],[importadosFederal]]/100</f>
        <v>4.2000000000000003E-2</v>
      </c>
      <c r="M3326" s="14">
        <f>Tabela2[[#This Row],[nacionalFederal]]/100</f>
        <v>9.7100000000000006E-2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9.7100000000000009</v>
      </c>
      <c r="I3327">
        <v>0</v>
      </c>
      <c r="J3327">
        <v>0</v>
      </c>
      <c r="K3327" s="32">
        <f>SUM(Tabela2[[#This Row],[Tributação federal para nacionais]:[Tributação municipal]])</f>
        <v>0.1391</v>
      </c>
      <c r="L3327" s="14">
        <f>Tabela2[[#This Row],[importadosFederal]]/100</f>
        <v>4.2000000000000003E-2</v>
      </c>
      <c r="M3327" s="14">
        <f>Tabela2[[#This Row],[nacionalFederal]]/100</f>
        <v>9.7100000000000006E-2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9.7100000000000009</v>
      </c>
      <c r="I3328">
        <v>0</v>
      </c>
      <c r="J3328">
        <v>0</v>
      </c>
      <c r="K3328" s="32">
        <f>SUM(Tabela2[[#This Row],[Tributação federal para nacionais]:[Tributação municipal]])</f>
        <v>0.1391</v>
      </c>
      <c r="L3328" s="14">
        <f>Tabela2[[#This Row],[importadosFederal]]/100</f>
        <v>4.2000000000000003E-2</v>
      </c>
      <c r="M3328" s="14">
        <f>Tabela2[[#This Row],[nacionalFederal]]/100</f>
        <v>9.7100000000000006E-2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9.7100000000000009</v>
      </c>
      <c r="I3329">
        <v>0</v>
      </c>
      <c r="J3329">
        <v>0</v>
      </c>
      <c r="K3329" s="32">
        <f>SUM(Tabela2[[#This Row],[Tributação federal para nacionais]:[Tributação municipal]])</f>
        <v>0.1391</v>
      </c>
      <c r="L3329" s="14">
        <f>Tabela2[[#This Row],[importadosFederal]]/100</f>
        <v>4.2000000000000003E-2</v>
      </c>
      <c r="M3329" s="14">
        <f>Tabela2[[#This Row],[nacionalFederal]]/100</f>
        <v>9.7100000000000006E-2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5.58</v>
      </c>
      <c r="I3330">
        <v>0</v>
      </c>
      <c r="J3330">
        <v>0</v>
      </c>
      <c r="K3330" s="32">
        <f>SUM(Tabela2[[#This Row],[Tributação federal para nacionais]:[Tributação municipal]])</f>
        <v>9.7799999999999998E-2</v>
      </c>
      <c r="L3330" s="14">
        <f>Tabela2[[#This Row],[importadosFederal]]/100</f>
        <v>4.2000000000000003E-2</v>
      </c>
      <c r="M3330" s="14">
        <f>Tabela2[[#This Row],[nacionalFederal]]/100</f>
        <v>5.5800000000000002E-2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5.58</v>
      </c>
      <c r="I3331">
        <v>0</v>
      </c>
      <c r="J3331">
        <v>0</v>
      </c>
      <c r="K3331" s="32">
        <f>SUM(Tabela2[[#This Row],[Tributação federal para nacionais]:[Tributação municipal]])</f>
        <v>9.7799999999999998E-2</v>
      </c>
      <c r="L3331" s="14">
        <f>Tabela2[[#This Row],[importadosFederal]]/100</f>
        <v>4.2000000000000003E-2</v>
      </c>
      <c r="M3331" s="14">
        <f>Tabela2[[#This Row],[nacionalFederal]]/100</f>
        <v>5.5800000000000002E-2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5.58</v>
      </c>
      <c r="I3332">
        <v>0</v>
      </c>
      <c r="J3332">
        <v>0</v>
      </c>
      <c r="K3332" s="32">
        <f>SUM(Tabela2[[#This Row],[Tributação federal para nacionais]:[Tributação municipal]])</f>
        <v>9.7799999999999998E-2</v>
      </c>
      <c r="L3332" s="14">
        <f>Tabela2[[#This Row],[importadosFederal]]/100</f>
        <v>4.2000000000000003E-2</v>
      </c>
      <c r="M3332" s="14">
        <f>Tabela2[[#This Row],[nacionalFederal]]/100</f>
        <v>5.5800000000000002E-2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17493</v>
      </c>
      <c r="G3333">
        <v>4.2</v>
      </c>
      <c r="H3333">
        <v>5.58</v>
      </c>
      <c r="I3333">
        <v>0</v>
      </c>
      <c r="J3333">
        <v>0</v>
      </c>
      <c r="K3333" s="32">
        <f>SUM(Tabela2[[#This Row],[Tributação federal para nacionais]:[Tributação municipal]])</f>
        <v>9.7799999999999998E-2</v>
      </c>
      <c r="L3333" s="14">
        <f>Tabela2[[#This Row],[importadosFederal]]/100</f>
        <v>4.2000000000000003E-2</v>
      </c>
      <c r="M3333" s="14">
        <f>Tabela2[[#This Row],[nacionalFederal]]/100</f>
        <v>5.5800000000000002E-2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5.58</v>
      </c>
      <c r="I3334">
        <v>0</v>
      </c>
      <c r="J3334">
        <v>0</v>
      </c>
      <c r="K3334" s="32">
        <f>SUM(Tabela2[[#This Row],[Tributação federal para nacionais]:[Tributação municipal]])</f>
        <v>9.7799999999999998E-2</v>
      </c>
      <c r="L3334" s="14">
        <f>Tabela2[[#This Row],[importadosFederal]]/100</f>
        <v>4.2000000000000003E-2</v>
      </c>
      <c r="M3334" s="14">
        <f>Tabela2[[#This Row],[nacionalFederal]]/100</f>
        <v>5.5800000000000002E-2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5.58</v>
      </c>
      <c r="I3335">
        <v>0</v>
      </c>
      <c r="J3335">
        <v>0</v>
      </c>
      <c r="K3335" s="32">
        <f>SUM(Tabela2[[#This Row],[Tributação federal para nacionais]:[Tributação municipal]])</f>
        <v>9.7799999999999998E-2</v>
      </c>
      <c r="L3335" s="14">
        <f>Tabela2[[#This Row],[importadosFederal]]/100</f>
        <v>4.2000000000000003E-2</v>
      </c>
      <c r="M3335" s="14">
        <f>Tabela2[[#This Row],[nacionalFederal]]/100</f>
        <v>5.5800000000000002E-2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5.58</v>
      </c>
      <c r="I3336">
        <v>0</v>
      </c>
      <c r="J3336">
        <v>0</v>
      </c>
      <c r="K3336" s="32">
        <f>SUM(Tabela2[[#This Row],[Tributação federal para nacionais]:[Tributação municipal]])</f>
        <v>9.7799999999999998E-2</v>
      </c>
      <c r="L3336" s="14">
        <f>Tabela2[[#This Row],[importadosFederal]]/100</f>
        <v>4.2000000000000003E-2</v>
      </c>
      <c r="M3336" s="14">
        <f>Tabela2[[#This Row],[nacionalFederal]]/100</f>
        <v>5.5800000000000002E-2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9.7100000000000009</v>
      </c>
      <c r="I3337">
        <v>0</v>
      </c>
      <c r="J3337">
        <v>0</v>
      </c>
      <c r="K3337" s="32">
        <f>SUM(Tabela2[[#This Row],[Tributação federal para nacionais]:[Tributação municipal]])</f>
        <v>0.1391</v>
      </c>
      <c r="L3337" s="14">
        <f>Tabela2[[#This Row],[importadosFederal]]/100</f>
        <v>4.2000000000000003E-2</v>
      </c>
      <c r="M3337" s="14">
        <f>Tabela2[[#This Row],[nacionalFederal]]/100</f>
        <v>9.7100000000000006E-2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9.7100000000000009</v>
      </c>
      <c r="I3338">
        <v>0</v>
      </c>
      <c r="J3338">
        <v>0</v>
      </c>
      <c r="K3338" s="32">
        <f>SUM(Tabela2[[#This Row],[Tributação federal para nacionais]:[Tributação municipal]])</f>
        <v>0.1391</v>
      </c>
      <c r="L3338" s="14">
        <f>Tabela2[[#This Row],[importadosFederal]]/100</f>
        <v>4.2000000000000003E-2</v>
      </c>
      <c r="M3338" s="14">
        <f>Tabela2[[#This Row],[nacionalFederal]]/100</f>
        <v>9.7100000000000006E-2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9.09</v>
      </c>
      <c r="I3339">
        <v>0</v>
      </c>
      <c r="J3339">
        <v>0</v>
      </c>
      <c r="K3339" s="32">
        <f>SUM(Tabela2[[#This Row],[Tributação federal para nacionais]:[Tributação municipal]])</f>
        <v>0.13289999999999999</v>
      </c>
      <c r="L3339" s="14">
        <f>Tabela2[[#This Row],[importadosFederal]]/100</f>
        <v>4.2000000000000003E-2</v>
      </c>
      <c r="M3339" s="14">
        <f>Tabela2[[#This Row],[nacionalFederal]]/100</f>
        <v>9.0899999999999995E-2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5.58</v>
      </c>
      <c r="I3340">
        <v>0</v>
      </c>
      <c r="J3340">
        <v>0</v>
      </c>
      <c r="K3340" s="32">
        <f>SUM(Tabela2[[#This Row],[Tributação federal para nacionais]:[Tributação municipal]])</f>
        <v>9.7799999999999998E-2</v>
      </c>
      <c r="L3340" s="14">
        <f>Tabela2[[#This Row],[importadosFederal]]/100</f>
        <v>4.2000000000000003E-2</v>
      </c>
      <c r="M3340" s="14">
        <f>Tabela2[[#This Row],[nacionalFederal]]/100</f>
        <v>5.5800000000000002E-2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5.58</v>
      </c>
      <c r="I3341">
        <v>0</v>
      </c>
      <c r="J3341">
        <v>0</v>
      </c>
      <c r="K3341" s="32">
        <f>SUM(Tabela2[[#This Row],[Tributação federal para nacionais]:[Tributação municipal]])</f>
        <v>9.7799999999999998E-2</v>
      </c>
      <c r="L3341" s="14">
        <f>Tabela2[[#This Row],[importadosFederal]]/100</f>
        <v>4.2000000000000003E-2</v>
      </c>
      <c r="M3341" s="14">
        <f>Tabela2[[#This Row],[nacionalFederal]]/100</f>
        <v>5.5800000000000002E-2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9.7100000000000009</v>
      </c>
      <c r="I3342">
        <v>0</v>
      </c>
      <c r="J3342">
        <v>0</v>
      </c>
      <c r="K3342" s="32">
        <f>SUM(Tabela2[[#This Row],[Tributação federal para nacionais]:[Tributação municipal]])</f>
        <v>0.1391</v>
      </c>
      <c r="L3342" s="14">
        <f>Tabela2[[#This Row],[importadosFederal]]/100</f>
        <v>4.2000000000000003E-2</v>
      </c>
      <c r="M3342" s="14">
        <f>Tabela2[[#This Row],[nacionalFederal]]/100</f>
        <v>9.7100000000000006E-2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5.58</v>
      </c>
      <c r="I3343">
        <v>0</v>
      </c>
      <c r="J3343">
        <v>0</v>
      </c>
      <c r="K3343" s="32">
        <f>SUM(Tabela2[[#This Row],[Tributação federal para nacionais]:[Tributação municipal]])</f>
        <v>9.7799999999999998E-2</v>
      </c>
      <c r="L3343" s="14">
        <f>Tabela2[[#This Row],[importadosFederal]]/100</f>
        <v>4.2000000000000003E-2</v>
      </c>
      <c r="M3343" s="14">
        <f>Tabela2[[#This Row],[nacionalFederal]]/100</f>
        <v>5.5800000000000002E-2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5.58</v>
      </c>
      <c r="I3344">
        <v>0</v>
      </c>
      <c r="J3344">
        <v>0</v>
      </c>
      <c r="K3344" s="32">
        <f>SUM(Tabela2[[#This Row],[Tributação federal para nacionais]:[Tributação municipal]])</f>
        <v>9.7799999999999998E-2</v>
      </c>
      <c r="L3344" s="14">
        <f>Tabela2[[#This Row],[importadosFederal]]/100</f>
        <v>4.2000000000000003E-2</v>
      </c>
      <c r="M3344" s="14">
        <f>Tabela2[[#This Row],[nacionalFederal]]/100</f>
        <v>5.5800000000000002E-2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9.7100000000000009</v>
      </c>
      <c r="I3345">
        <v>0</v>
      </c>
      <c r="J3345">
        <v>0</v>
      </c>
      <c r="K3345" s="32">
        <f>SUM(Tabela2[[#This Row],[Tributação federal para nacionais]:[Tributação municipal]])</f>
        <v>0.1391</v>
      </c>
      <c r="L3345" s="14">
        <f>Tabela2[[#This Row],[importadosFederal]]/100</f>
        <v>4.2000000000000003E-2</v>
      </c>
      <c r="M3345" s="14">
        <f>Tabela2[[#This Row],[nacionalFederal]]/100</f>
        <v>9.7100000000000006E-2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17494</v>
      </c>
      <c r="G3346">
        <v>4.2</v>
      </c>
      <c r="H3346">
        <v>9.7100000000000009</v>
      </c>
      <c r="I3346">
        <v>0</v>
      </c>
      <c r="J3346">
        <v>0</v>
      </c>
      <c r="K3346" s="32">
        <f>SUM(Tabela2[[#This Row],[Tributação federal para nacionais]:[Tributação municipal]])</f>
        <v>0.1391</v>
      </c>
      <c r="L3346" s="14">
        <f>Tabela2[[#This Row],[importadosFederal]]/100</f>
        <v>4.2000000000000003E-2</v>
      </c>
      <c r="M3346" s="14">
        <f>Tabela2[[#This Row],[nacionalFederal]]/100</f>
        <v>9.7100000000000006E-2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17495</v>
      </c>
      <c r="G3347">
        <v>4.2</v>
      </c>
      <c r="H3347">
        <v>9.7100000000000009</v>
      </c>
      <c r="I3347">
        <v>0</v>
      </c>
      <c r="J3347">
        <v>0</v>
      </c>
      <c r="K3347" s="32">
        <f>SUM(Tabela2[[#This Row],[Tributação federal para nacionais]:[Tributação municipal]])</f>
        <v>0.1391</v>
      </c>
      <c r="L3347" s="14">
        <f>Tabela2[[#This Row],[importadosFederal]]/100</f>
        <v>4.2000000000000003E-2</v>
      </c>
      <c r="M3347" s="14">
        <f>Tabela2[[#This Row],[nacionalFederal]]/100</f>
        <v>9.7100000000000006E-2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17496</v>
      </c>
      <c r="G3348">
        <v>4.2</v>
      </c>
      <c r="H3348">
        <v>9.7100000000000009</v>
      </c>
      <c r="I3348">
        <v>0</v>
      </c>
      <c r="J3348">
        <v>0</v>
      </c>
      <c r="K3348" s="32">
        <f>SUM(Tabela2[[#This Row],[Tributação federal para nacionais]:[Tributação municipal]])</f>
        <v>0.1391</v>
      </c>
      <c r="L3348" s="14">
        <f>Tabela2[[#This Row],[importadosFederal]]/100</f>
        <v>4.2000000000000003E-2</v>
      </c>
      <c r="M3348" s="14">
        <f>Tabela2[[#This Row],[nacionalFederal]]/100</f>
        <v>9.7100000000000006E-2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17497</v>
      </c>
      <c r="G3349">
        <v>4.2</v>
      </c>
      <c r="H3349">
        <v>9.7100000000000009</v>
      </c>
      <c r="I3349">
        <v>0</v>
      </c>
      <c r="J3349">
        <v>0</v>
      </c>
      <c r="K3349" s="32">
        <f>SUM(Tabela2[[#This Row],[Tributação federal para nacionais]:[Tributação municipal]])</f>
        <v>0.1391</v>
      </c>
      <c r="L3349" s="14">
        <f>Tabela2[[#This Row],[importadosFederal]]/100</f>
        <v>4.2000000000000003E-2</v>
      </c>
      <c r="M3349" s="14">
        <f>Tabela2[[#This Row],[nacionalFederal]]/100</f>
        <v>9.7100000000000006E-2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17498</v>
      </c>
      <c r="G3350">
        <v>4.2</v>
      </c>
      <c r="H3350">
        <v>9.7100000000000009</v>
      </c>
      <c r="I3350">
        <v>0</v>
      </c>
      <c r="J3350">
        <v>0</v>
      </c>
      <c r="K3350" s="32">
        <f>SUM(Tabela2[[#This Row],[Tributação federal para nacionais]:[Tributação municipal]])</f>
        <v>0.1391</v>
      </c>
      <c r="L3350" s="14">
        <f>Tabela2[[#This Row],[importadosFederal]]/100</f>
        <v>4.2000000000000003E-2</v>
      </c>
      <c r="M3350" s="14">
        <f>Tabela2[[#This Row],[nacionalFederal]]/100</f>
        <v>9.7100000000000006E-2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9.7100000000000009</v>
      </c>
      <c r="I3351">
        <v>0</v>
      </c>
      <c r="J3351">
        <v>0</v>
      </c>
      <c r="K3351" s="32">
        <f>SUM(Tabela2[[#This Row],[Tributação federal para nacionais]:[Tributação municipal]])</f>
        <v>0.1391</v>
      </c>
      <c r="L3351" s="14">
        <f>Tabela2[[#This Row],[importadosFederal]]/100</f>
        <v>4.2000000000000003E-2</v>
      </c>
      <c r="M3351" s="14">
        <f>Tabela2[[#This Row],[nacionalFederal]]/100</f>
        <v>9.7100000000000006E-2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17499</v>
      </c>
      <c r="G3352">
        <v>4.2</v>
      </c>
      <c r="H3352">
        <v>9.7100000000000009</v>
      </c>
      <c r="I3352">
        <v>0</v>
      </c>
      <c r="J3352">
        <v>0</v>
      </c>
      <c r="K3352" s="32">
        <f>SUM(Tabela2[[#This Row],[Tributação federal para nacionais]:[Tributação municipal]])</f>
        <v>0.1391</v>
      </c>
      <c r="L3352" s="14">
        <f>Tabela2[[#This Row],[importadosFederal]]/100</f>
        <v>4.2000000000000003E-2</v>
      </c>
      <c r="M3352" s="14">
        <f>Tabela2[[#This Row],[nacionalFederal]]/100</f>
        <v>9.7100000000000006E-2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5.58</v>
      </c>
      <c r="I3353">
        <v>0</v>
      </c>
      <c r="J3353">
        <v>0</v>
      </c>
      <c r="K3353" s="32">
        <f>SUM(Tabela2[[#This Row],[Tributação federal para nacionais]:[Tributação municipal]])</f>
        <v>9.7799999999999998E-2</v>
      </c>
      <c r="L3353" s="14">
        <f>Tabela2[[#This Row],[importadosFederal]]/100</f>
        <v>4.2000000000000003E-2</v>
      </c>
      <c r="M3353" s="14">
        <f>Tabela2[[#This Row],[nacionalFederal]]/100</f>
        <v>5.5800000000000002E-2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17500</v>
      </c>
      <c r="G3354">
        <v>4.2</v>
      </c>
      <c r="H3354">
        <v>5.58</v>
      </c>
      <c r="I3354">
        <v>0</v>
      </c>
      <c r="J3354">
        <v>0</v>
      </c>
      <c r="K3354" s="32">
        <f>SUM(Tabela2[[#This Row],[Tributação federal para nacionais]:[Tributação municipal]])</f>
        <v>9.7799999999999998E-2</v>
      </c>
      <c r="L3354" s="14">
        <f>Tabela2[[#This Row],[importadosFederal]]/100</f>
        <v>4.2000000000000003E-2</v>
      </c>
      <c r="M3354" s="14">
        <f>Tabela2[[#This Row],[nacionalFederal]]/100</f>
        <v>5.5800000000000002E-2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9.09</v>
      </c>
      <c r="I3355">
        <v>0</v>
      </c>
      <c r="J3355">
        <v>0</v>
      </c>
      <c r="K3355" s="32">
        <f>SUM(Tabela2[[#This Row],[Tributação federal para nacionais]:[Tributação municipal]])</f>
        <v>0.13289999999999999</v>
      </c>
      <c r="L3355" s="14">
        <f>Tabela2[[#This Row],[importadosFederal]]/100</f>
        <v>4.2000000000000003E-2</v>
      </c>
      <c r="M3355" s="14">
        <f>Tabela2[[#This Row],[nacionalFederal]]/100</f>
        <v>9.0899999999999995E-2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5.58</v>
      </c>
      <c r="I3356">
        <v>0</v>
      </c>
      <c r="J3356">
        <v>0</v>
      </c>
      <c r="K3356" s="32">
        <f>SUM(Tabela2[[#This Row],[Tributação federal para nacionais]:[Tributação municipal]])</f>
        <v>9.7799999999999998E-2</v>
      </c>
      <c r="L3356" s="14">
        <f>Tabela2[[#This Row],[importadosFederal]]/100</f>
        <v>4.2000000000000003E-2</v>
      </c>
      <c r="M3356" s="14">
        <f>Tabela2[[#This Row],[nacionalFederal]]/100</f>
        <v>5.5800000000000002E-2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5.58</v>
      </c>
      <c r="I3357">
        <v>0</v>
      </c>
      <c r="J3357">
        <v>0</v>
      </c>
      <c r="K3357" s="32">
        <f>SUM(Tabela2[[#This Row],[Tributação federal para nacionais]:[Tributação municipal]])</f>
        <v>9.7799999999999998E-2</v>
      </c>
      <c r="L3357" s="14">
        <f>Tabela2[[#This Row],[importadosFederal]]/100</f>
        <v>4.2000000000000003E-2</v>
      </c>
      <c r="M3357" s="14">
        <f>Tabela2[[#This Row],[nacionalFederal]]/100</f>
        <v>5.5800000000000002E-2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5.58</v>
      </c>
      <c r="I3358">
        <v>0</v>
      </c>
      <c r="J3358">
        <v>0</v>
      </c>
      <c r="K3358" s="32">
        <f>SUM(Tabela2[[#This Row],[Tributação federal para nacionais]:[Tributação municipal]])</f>
        <v>9.7799999999999998E-2</v>
      </c>
      <c r="L3358" s="14">
        <f>Tabela2[[#This Row],[importadosFederal]]/100</f>
        <v>4.2000000000000003E-2</v>
      </c>
      <c r="M3358" s="14">
        <f>Tabela2[[#This Row],[nacionalFederal]]/100</f>
        <v>5.5800000000000002E-2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5.58</v>
      </c>
      <c r="I3359">
        <v>0</v>
      </c>
      <c r="J3359">
        <v>0</v>
      </c>
      <c r="K3359" s="32">
        <f>SUM(Tabela2[[#This Row],[Tributação federal para nacionais]:[Tributação municipal]])</f>
        <v>9.7799999999999998E-2</v>
      </c>
      <c r="L3359" s="14">
        <f>Tabela2[[#This Row],[importadosFederal]]/100</f>
        <v>4.2000000000000003E-2</v>
      </c>
      <c r="M3359" s="14">
        <f>Tabela2[[#This Row],[nacionalFederal]]/100</f>
        <v>5.5800000000000002E-2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5.58</v>
      </c>
      <c r="I3360">
        <v>0</v>
      </c>
      <c r="J3360">
        <v>0</v>
      </c>
      <c r="K3360" s="32">
        <f>SUM(Tabela2[[#This Row],[Tributação federal para nacionais]:[Tributação municipal]])</f>
        <v>9.7799999999999998E-2</v>
      </c>
      <c r="L3360" s="14">
        <f>Tabela2[[#This Row],[importadosFederal]]/100</f>
        <v>4.2000000000000003E-2</v>
      </c>
      <c r="M3360" s="14">
        <f>Tabela2[[#This Row],[nacionalFederal]]/100</f>
        <v>5.5800000000000002E-2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9.09</v>
      </c>
      <c r="I3361">
        <v>0</v>
      </c>
      <c r="J3361">
        <v>0</v>
      </c>
      <c r="K3361" s="32">
        <f>SUM(Tabela2[[#This Row],[Tributação federal para nacionais]:[Tributação municipal]])</f>
        <v>0.13289999999999999</v>
      </c>
      <c r="L3361" s="14">
        <f>Tabela2[[#This Row],[importadosFederal]]/100</f>
        <v>4.2000000000000003E-2</v>
      </c>
      <c r="M3361" s="14">
        <f>Tabela2[[#This Row],[nacionalFederal]]/100</f>
        <v>9.0899999999999995E-2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5.58</v>
      </c>
      <c r="I3362">
        <v>0</v>
      </c>
      <c r="J3362">
        <v>0</v>
      </c>
      <c r="K3362" s="32">
        <f>SUM(Tabela2[[#This Row],[Tributação federal para nacionais]:[Tributação municipal]])</f>
        <v>9.7799999999999998E-2</v>
      </c>
      <c r="L3362" s="14">
        <f>Tabela2[[#This Row],[importadosFederal]]/100</f>
        <v>4.2000000000000003E-2</v>
      </c>
      <c r="M3362" s="14">
        <f>Tabela2[[#This Row],[nacionalFederal]]/100</f>
        <v>5.5800000000000002E-2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5.58</v>
      </c>
      <c r="I3363">
        <v>0</v>
      </c>
      <c r="J3363">
        <v>0</v>
      </c>
      <c r="K3363" s="32">
        <f>SUM(Tabela2[[#This Row],[Tributação federal para nacionais]:[Tributação municipal]])</f>
        <v>9.7799999999999998E-2</v>
      </c>
      <c r="L3363" s="14">
        <f>Tabela2[[#This Row],[importadosFederal]]/100</f>
        <v>4.2000000000000003E-2</v>
      </c>
      <c r="M3363" s="14">
        <f>Tabela2[[#This Row],[nacionalFederal]]/100</f>
        <v>5.5800000000000002E-2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5.58</v>
      </c>
      <c r="I3364">
        <v>0</v>
      </c>
      <c r="J3364">
        <v>0</v>
      </c>
      <c r="K3364" s="32">
        <f>SUM(Tabela2[[#This Row],[Tributação federal para nacionais]:[Tributação municipal]])</f>
        <v>9.7799999999999998E-2</v>
      </c>
      <c r="L3364" s="14">
        <f>Tabela2[[#This Row],[importadosFederal]]/100</f>
        <v>4.2000000000000003E-2</v>
      </c>
      <c r="M3364" s="14">
        <f>Tabela2[[#This Row],[nacionalFederal]]/100</f>
        <v>5.5800000000000002E-2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5.58</v>
      </c>
      <c r="I3365">
        <v>0</v>
      </c>
      <c r="J3365">
        <v>0</v>
      </c>
      <c r="K3365" s="32">
        <f>SUM(Tabela2[[#This Row],[Tributação federal para nacionais]:[Tributação municipal]])</f>
        <v>9.7799999999999998E-2</v>
      </c>
      <c r="L3365" s="14">
        <f>Tabela2[[#This Row],[importadosFederal]]/100</f>
        <v>4.2000000000000003E-2</v>
      </c>
      <c r="M3365" s="14">
        <f>Tabela2[[#This Row],[nacionalFederal]]/100</f>
        <v>5.5800000000000002E-2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5.58</v>
      </c>
      <c r="I3366">
        <v>0</v>
      </c>
      <c r="J3366">
        <v>0</v>
      </c>
      <c r="K3366" s="32">
        <f>SUM(Tabela2[[#This Row],[Tributação federal para nacionais]:[Tributação municipal]])</f>
        <v>9.7799999999999998E-2</v>
      </c>
      <c r="L3366" s="14">
        <f>Tabela2[[#This Row],[importadosFederal]]/100</f>
        <v>4.2000000000000003E-2</v>
      </c>
      <c r="M3366" s="14">
        <f>Tabela2[[#This Row],[nacionalFederal]]/100</f>
        <v>5.5800000000000002E-2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9.7100000000000009</v>
      </c>
      <c r="I3367">
        <v>0</v>
      </c>
      <c r="J3367">
        <v>0</v>
      </c>
      <c r="K3367" s="32">
        <f>SUM(Tabela2[[#This Row],[Tributação federal para nacionais]:[Tributação municipal]])</f>
        <v>0.1391</v>
      </c>
      <c r="L3367" s="14">
        <f>Tabela2[[#This Row],[importadosFederal]]/100</f>
        <v>4.2000000000000003E-2</v>
      </c>
      <c r="M3367" s="14">
        <f>Tabela2[[#This Row],[nacionalFederal]]/100</f>
        <v>9.7100000000000006E-2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5.58</v>
      </c>
      <c r="I3368">
        <v>0</v>
      </c>
      <c r="J3368">
        <v>0</v>
      </c>
      <c r="K3368" s="32">
        <f>SUM(Tabela2[[#This Row],[Tributação federal para nacionais]:[Tributação municipal]])</f>
        <v>9.7799999999999998E-2</v>
      </c>
      <c r="L3368" s="14">
        <f>Tabela2[[#This Row],[importadosFederal]]/100</f>
        <v>4.2000000000000003E-2</v>
      </c>
      <c r="M3368" s="14">
        <f>Tabela2[[#This Row],[nacionalFederal]]/100</f>
        <v>5.5800000000000002E-2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5.58</v>
      </c>
      <c r="I3369">
        <v>0</v>
      </c>
      <c r="J3369">
        <v>0</v>
      </c>
      <c r="K3369" s="32">
        <f>SUM(Tabela2[[#This Row],[Tributação federal para nacionais]:[Tributação municipal]])</f>
        <v>9.7799999999999998E-2</v>
      </c>
      <c r="L3369" s="14">
        <f>Tabela2[[#This Row],[importadosFederal]]/100</f>
        <v>4.2000000000000003E-2</v>
      </c>
      <c r="M3369" s="14">
        <f>Tabela2[[#This Row],[nacionalFederal]]/100</f>
        <v>5.5800000000000002E-2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5.58</v>
      </c>
      <c r="I3370">
        <v>0</v>
      </c>
      <c r="J3370">
        <v>0</v>
      </c>
      <c r="K3370" s="32">
        <f>SUM(Tabela2[[#This Row],[Tributação federal para nacionais]:[Tributação municipal]])</f>
        <v>9.7799999999999998E-2</v>
      </c>
      <c r="L3370" s="14">
        <f>Tabela2[[#This Row],[importadosFederal]]/100</f>
        <v>4.2000000000000003E-2</v>
      </c>
      <c r="M3370" s="14">
        <f>Tabela2[[#This Row],[nacionalFederal]]/100</f>
        <v>5.5800000000000002E-2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5.58</v>
      </c>
      <c r="I3371">
        <v>0</v>
      </c>
      <c r="J3371">
        <v>0</v>
      </c>
      <c r="K3371" s="32">
        <f>SUM(Tabela2[[#This Row],[Tributação federal para nacionais]:[Tributação municipal]])</f>
        <v>9.7799999999999998E-2</v>
      </c>
      <c r="L3371" s="14">
        <f>Tabela2[[#This Row],[importadosFederal]]/100</f>
        <v>4.2000000000000003E-2</v>
      </c>
      <c r="M3371" s="14">
        <f>Tabela2[[#This Row],[nacionalFederal]]/100</f>
        <v>5.5800000000000002E-2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5.58</v>
      </c>
      <c r="I3372">
        <v>0</v>
      </c>
      <c r="J3372">
        <v>0</v>
      </c>
      <c r="K3372" s="32">
        <f>SUM(Tabela2[[#This Row],[Tributação federal para nacionais]:[Tributação municipal]])</f>
        <v>9.7799999999999998E-2</v>
      </c>
      <c r="L3372" s="14">
        <f>Tabela2[[#This Row],[importadosFederal]]/100</f>
        <v>4.2000000000000003E-2</v>
      </c>
      <c r="M3372" s="14">
        <f>Tabela2[[#This Row],[nacionalFederal]]/100</f>
        <v>5.5800000000000002E-2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5.58</v>
      </c>
      <c r="I3373">
        <v>0</v>
      </c>
      <c r="J3373">
        <v>0</v>
      </c>
      <c r="K3373" s="32">
        <f>SUM(Tabela2[[#This Row],[Tributação federal para nacionais]:[Tributação municipal]])</f>
        <v>9.7799999999999998E-2</v>
      </c>
      <c r="L3373" s="14">
        <f>Tabela2[[#This Row],[importadosFederal]]/100</f>
        <v>4.2000000000000003E-2</v>
      </c>
      <c r="M3373" s="14">
        <f>Tabela2[[#This Row],[nacionalFederal]]/100</f>
        <v>5.5800000000000002E-2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17501</v>
      </c>
      <c r="G3374">
        <v>4.2</v>
      </c>
      <c r="H3374">
        <v>5.58</v>
      </c>
      <c r="I3374">
        <v>0</v>
      </c>
      <c r="J3374">
        <v>0</v>
      </c>
      <c r="K3374" s="32">
        <f>SUM(Tabela2[[#This Row],[Tributação federal para nacionais]:[Tributação municipal]])</f>
        <v>9.7799999999999998E-2</v>
      </c>
      <c r="L3374" s="14">
        <f>Tabela2[[#This Row],[importadosFederal]]/100</f>
        <v>4.2000000000000003E-2</v>
      </c>
      <c r="M3374" s="14">
        <f>Tabela2[[#This Row],[nacionalFederal]]/100</f>
        <v>5.5800000000000002E-2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5.58</v>
      </c>
      <c r="I3375">
        <v>0</v>
      </c>
      <c r="J3375">
        <v>0</v>
      </c>
      <c r="K3375" s="32">
        <f>SUM(Tabela2[[#This Row],[Tributação federal para nacionais]:[Tributação municipal]])</f>
        <v>9.7799999999999998E-2</v>
      </c>
      <c r="L3375" s="14">
        <f>Tabela2[[#This Row],[importadosFederal]]/100</f>
        <v>4.2000000000000003E-2</v>
      </c>
      <c r="M3375" s="14">
        <f>Tabela2[[#This Row],[nacionalFederal]]/100</f>
        <v>5.5800000000000002E-2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17502</v>
      </c>
      <c r="G3376">
        <v>4.2</v>
      </c>
      <c r="H3376">
        <v>5.58</v>
      </c>
      <c r="I3376">
        <v>0</v>
      </c>
      <c r="J3376">
        <v>0</v>
      </c>
      <c r="K3376" s="32">
        <f>SUM(Tabela2[[#This Row],[Tributação federal para nacionais]:[Tributação municipal]])</f>
        <v>9.7799999999999998E-2</v>
      </c>
      <c r="L3376" s="14">
        <f>Tabela2[[#This Row],[importadosFederal]]/100</f>
        <v>4.2000000000000003E-2</v>
      </c>
      <c r="M3376" s="14">
        <f>Tabela2[[#This Row],[nacionalFederal]]/100</f>
        <v>5.5800000000000002E-2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17503</v>
      </c>
      <c r="G3377">
        <v>4.2</v>
      </c>
      <c r="H3377">
        <v>9.7100000000000009</v>
      </c>
      <c r="I3377">
        <v>0</v>
      </c>
      <c r="J3377">
        <v>0</v>
      </c>
      <c r="K3377" s="32">
        <f>SUM(Tabela2[[#This Row],[Tributação federal para nacionais]:[Tributação municipal]])</f>
        <v>0.1391</v>
      </c>
      <c r="L3377" s="14">
        <f>Tabela2[[#This Row],[importadosFederal]]/100</f>
        <v>4.2000000000000003E-2</v>
      </c>
      <c r="M3377" s="14">
        <f>Tabela2[[#This Row],[nacionalFederal]]/100</f>
        <v>9.7100000000000006E-2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5.58</v>
      </c>
      <c r="I3378">
        <v>0</v>
      </c>
      <c r="J3378">
        <v>0</v>
      </c>
      <c r="K3378" s="32">
        <f>SUM(Tabela2[[#This Row],[Tributação federal para nacionais]:[Tributação municipal]])</f>
        <v>9.7799999999999998E-2</v>
      </c>
      <c r="L3378" s="14">
        <f>Tabela2[[#This Row],[importadosFederal]]/100</f>
        <v>4.2000000000000003E-2</v>
      </c>
      <c r="M3378" s="14">
        <f>Tabela2[[#This Row],[nacionalFederal]]/100</f>
        <v>5.5800000000000002E-2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17504</v>
      </c>
      <c r="G3379">
        <v>4.2</v>
      </c>
      <c r="H3379">
        <v>9.09</v>
      </c>
      <c r="I3379">
        <v>0</v>
      </c>
      <c r="J3379">
        <v>0</v>
      </c>
      <c r="K3379" s="32">
        <f>SUM(Tabela2[[#This Row],[Tributação federal para nacionais]:[Tributação municipal]])</f>
        <v>0.13289999999999999</v>
      </c>
      <c r="L3379" s="14">
        <f>Tabela2[[#This Row],[importadosFederal]]/100</f>
        <v>4.2000000000000003E-2</v>
      </c>
      <c r="M3379" s="14">
        <f>Tabela2[[#This Row],[nacionalFederal]]/100</f>
        <v>9.0899999999999995E-2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9.09</v>
      </c>
      <c r="I3381">
        <v>0</v>
      </c>
      <c r="J3381">
        <v>0</v>
      </c>
      <c r="K3381" s="32">
        <f>SUM(Tabela2[[#This Row],[Tributação federal para nacionais]:[Tributação municipal]])</f>
        <v>0.13289999999999999</v>
      </c>
      <c r="L3381" s="14">
        <f>Tabela2[[#This Row],[importadosFederal]]/100</f>
        <v>4.2000000000000003E-2</v>
      </c>
      <c r="M3381" s="14">
        <f>Tabela2[[#This Row],[nacionalFederal]]/100</f>
        <v>9.0899999999999995E-2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5.58</v>
      </c>
      <c r="I3382">
        <v>0</v>
      </c>
      <c r="J3382">
        <v>0</v>
      </c>
      <c r="K3382" s="32">
        <f>SUM(Tabela2[[#This Row],[Tributação federal para nacionais]:[Tributação municipal]])</f>
        <v>9.7799999999999998E-2</v>
      </c>
      <c r="L3382" s="14">
        <f>Tabela2[[#This Row],[importadosFederal]]/100</f>
        <v>4.2000000000000003E-2</v>
      </c>
      <c r="M3382" s="14">
        <f>Tabela2[[#This Row],[nacionalFederal]]/100</f>
        <v>5.5800000000000002E-2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5.58</v>
      </c>
      <c r="I3383">
        <v>0</v>
      </c>
      <c r="J3383">
        <v>0</v>
      </c>
      <c r="K3383" s="32">
        <f>SUM(Tabela2[[#This Row],[Tributação federal para nacionais]:[Tributação municipal]])</f>
        <v>9.7799999999999998E-2</v>
      </c>
      <c r="L3383" s="14">
        <f>Tabela2[[#This Row],[importadosFederal]]/100</f>
        <v>4.2000000000000003E-2</v>
      </c>
      <c r="M3383" s="14">
        <f>Tabela2[[#This Row],[nacionalFederal]]/100</f>
        <v>5.5800000000000002E-2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9.09</v>
      </c>
      <c r="I3384">
        <v>0</v>
      </c>
      <c r="J3384">
        <v>0</v>
      </c>
      <c r="K3384" s="32">
        <f>SUM(Tabela2[[#This Row],[Tributação federal para nacionais]:[Tributação municipal]])</f>
        <v>0.13289999999999999</v>
      </c>
      <c r="L3384" s="14">
        <f>Tabela2[[#This Row],[importadosFederal]]/100</f>
        <v>4.2000000000000003E-2</v>
      </c>
      <c r="M3384" s="14">
        <f>Tabela2[[#This Row],[nacionalFederal]]/100</f>
        <v>9.0899999999999995E-2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5.58</v>
      </c>
      <c r="I3385">
        <v>0</v>
      </c>
      <c r="J3385">
        <v>0</v>
      </c>
      <c r="K3385" s="32">
        <f>SUM(Tabela2[[#This Row],[Tributação federal para nacionais]:[Tributação municipal]])</f>
        <v>9.7799999999999998E-2</v>
      </c>
      <c r="L3385" s="14">
        <f>Tabela2[[#This Row],[importadosFederal]]/100</f>
        <v>4.2000000000000003E-2</v>
      </c>
      <c r="M3385" s="14">
        <f>Tabela2[[#This Row],[nacionalFederal]]/100</f>
        <v>5.5800000000000002E-2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9.7100000000000009</v>
      </c>
      <c r="I3386">
        <v>0</v>
      </c>
      <c r="J3386">
        <v>0</v>
      </c>
      <c r="K3386" s="32">
        <f>SUM(Tabela2[[#This Row],[Tributação federal para nacionais]:[Tributação municipal]])</f>
        <v>0.1391</v>
      </c>
      <c r="L3386" s="14">
        <f>Tabela2[[#This Row],[importadosFederal]]/100</f>
        <v>4.2000000000000003E-2</v>
      </c>
      <c r="M3386" s="14">
        <f>Tabela2[[#This Row],[nacionalFederal]]/100</f>
        <v>9.7100000000000006E-2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5.58</v>
      </c>
      <c r="I3387">
        <v>0</v>
      </c>
      <c r="J3387">
        <v>0</v>
      </c>
      <c r="K3387" s="32">
        <f>SUM(Tabela2[[#This Row],[Tributação federal para nacionais]:[Tributação municipal]])</f>
        <v>9.7799999999999998E-2</v>
      </c>
      <c r="L3387" s="14">
        <f>Tabela2[[#This Row],[importadosFederal]]/100</f>
        <v>4.2000000000000003E-2</v>
      </c>
      <c r="M3387" s="14">
        <f>Tabela2[[#This Row],[nacionalFederal]]/100</f>
        <v>5.5800000000000002E-2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9.7100000000000009</v>
      </c>
      <c r="I3388">
        <v>0</v>
      </c>
      <c r="J3388">
        <v>0</v>
      </c>
      <c r="K3388" s="32">
        <f>SUM(Tabela2[[#This Row],[Tributação federal para nacionais]:[Tributação municipal]])</f>
        <v>0.1391</v>
      </c>
      <c r="L3388" s="14">
        <f>Tabela2[[#This Row],[importadosFederal]]/100</f>
        <v>4.2000000000000003E-2</v>
      </c>
      <c r="M3388" s="14">
        <f>Tabela2[[#This Row],[nacionalFederal]]/100</f>
        <v>9.7100000000000006E-2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9.7100000000000009</v>
      </c>
      <c r="I3389">
        <v>0</v>
      </c>
      <c r="J3389">
        <v>0</v>
      </c>
      <c r="K3389" s="32">
        <f>SUM(Tabela2[[#This Row],[Tributação federal para nacionais]:[Tributação municipal]])</f>
        <v>0.1391</v>
      </c>
      <c r="L3389" s="14">
        <f>Tabela2[[#This Row],[importadosFederal]]/100</f>
        <v>4.2000000000000003E-2</v>
      </c>
      <c r="M3389" s="14">
        <f>Tabela2[[#This Row],[nacionalFederal]]/100</f>
        <v>9.7100000000000006E-2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9.7100000000000009</v>
      </c>
      <c r="I3390">
        <v>0</v>
      </c>
      <c r="J3390">
        <v>0</v>
      </c>
      <c r="K3390" s="32">
        <f>SUM(Tabela2[[#This Row],[Tributação federal para nacionais]:[Tributação municipal]])</f>
        <v>0.1391</v>
      </c>
      <c r="L3390" s="14">
        <f>Tabela2[[#This Row],[importadosFederal]]/100</f>
        <v>4.2000000000000003E-2</v>
      </c>
      <c r="M3390" s="14">
        <f>Tabela2[[#This Row],[nacionalFederal]]/100</f>
        <v>9.7100000000000006E-2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9.7100000000000009</v>
      </c>
      <c r="I3391">
        <v>0</v>
      </c>
      <c r="J3391">
        <v>0</v>
      </c>
      <c r="K3391" s="32">
        <f>SUM(Tabela2[[#This Row],[Tributação federal para nacionais]:[Tributação municipal]])</f>
        <v>0.1391</v>
      </c>
      <c r="L3391" s="14">
        <f>Tabela2[[#This Row],[importadosFederal]]/100</f>
        <v>4.2000000000000003E-2</v>
      </c>
      <c r="M3391" s="14">
        <f>Tabela2[[#This Row],[nacionalFederal]]/100</f>
        <v>9.7100000000000006E-2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5.58</v>
      </c>
      <c r="I3392">
        <v>0</v>
      </c>
      <c r="J3392">
        <v>0</v>
      </c>
      <c r="K3392" s="32">
        <f>SUM(Tabela2[[#This Row],[Tributação federal para nacionais]:[Tributação municipal]])</f>
        <v>9.7799999999999998E-2</v>
      </c>
      <c r="L3392" s="14">
        <f>Tabela2[[#This Row],[importadosFederal]]/100</f>
        <v>4.2000000000000003E-2</v>
      </c>
      <c r="M3392" s="14">
        <f>Tabela2[[#This Row],[nacionalFederal]]/100</f>
        <v>5.5800000000000002E-2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6.34</v>
      </c>
      <c r="I3393">
        <v>0</v>
      </c>
      <c r="J3393">
        <v>0</v>
      </c>
      <c r="K3393" s="32">
        <f>SUM(Tabela2[[#This Row],[Tributação federal para nacionais]:[Tributação municipal]])</f>
        <v>0.10539999999999999</v>
      </c>
      <c r="L3393" s="14">
        <f>Tabela2[[#This Row],[importadosFederal]]/100</f>
        <v>4.2000000000000003E-2</v>
      </c>
      <c r="M3393" s="14">
        <f>Tabela2[[#This Row],[nacionalFederal]]/100</f>
        <v>6.3399999999999998E-2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5.58</v>
      </c>
      <c r="I3394">
        <v>0</v>
      </c>
      <c r="J3394">
        <v>0</v>
      </c>
      <c r="K3394" s="32">
        <f>SUM(Tabela2[[#This Row],[Tributação federal para nacionais]:[Tributação municipal]])</f>
        <v>9.7799999999999998E-2</v>
      </c>
      <c r="L3394" s="14">
        <f>Tabela2[[#This Row],[importadosFederal]]/100</f>
        <v>4.2000000000000003E-2</v>
      </c>
      <c r="M3394" s="14">
        <f>Tabela2[[#This Row],[nacionalFederal]]/100</f>
        <v>5.5800000000000002E-2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5.58</v>
      </c>
      <c r="I3395">
        <v>0</v>
      </c>
      <c r="J3395">
        <v>0</v>
      </c>
      <c r="K3395" s="32">
        <f>SUM(Tabela2[[#This Row],[Tributação federal para nacionais]:[Tributação municipal]])</f>
        <v>9.7799999999999998E-2</v>
      </c>
      <c r="L3395" s="14">
        <f>Tabela2[[#This Row],[importadosFederal]]/100</f>
        <v>4.2000000000000003E-2</v>
      </c>
      <c r="M3395" s="14">
        <f>Tabela2[[#This Row],[nacionalFederal]]/100</f>
        <v>5.5800000000000002E-2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5.58</v>
      </c>
      <c r="I3396">
        <v>0</v>
      </c>
      <c r="J3396">
        <v>0</v>
      </c>
      <c r="K3396" s="32">
        <f>SUM(Tabela2[[#This Row],[Tributação federal para nacionais]:[Tributação municipal]])</f>
        <v>9.7799999999999998E-2</v>
      </c>
      <c r="L3396" s="14">
        <f>Tabela2[[#This Row],[importadosFederal]]/100</f>
        <v>4.2000000000000003E-2</v>
      </c>
      <c r="M3396" s="14">
        <f>Tabela2[[#This Row],[nacionalFederal]]/100</f>
        <v>5.5800000000000002E-2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17505</v>
      </c>
      <c r="G3397">
        <v>4.2</v>
      </c>
      <c r="H3397">
        <v>9.7100000000000009</v>
      </c>
      <c r="I3397">
        <v>0</v>
      </c>
      <c r="J3397">
        <v>0</v>
      </c>
      <c r="K3397" s="32">
        <f>SUM(Tabela2[[#This Row],[Tributação federal para nacionais]:[Tributação municipal]])</f>
        <v>0.1391</v>
      </c>
      <c r="L3397" s="14">
        <f>Tabela2[[#This Row],[importadosFederal]]/100</f>
        <v>4.2000000000000003E-2</v>
      </c>
      <c r="M3397" s="14">
        <f>Tabela2[[#This Row],[nacionalFederal]]/100</f>
        <v>9.7100000000000006E-2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5.58</v>
      </c>
      <c r="I3398">
        <v>0</v>
      </c>
      <c r="J3398">
        <v>0</v>
      </c>
      <c r="K3398" s="32">
        <f>SUM(Tabela2[[#This Row],[Tributação federal para nacionais]:[Tributação municipal]])</f>
        <v>9.7799999999999998E-2</v>
      </c>
      <c r="L3398" s="14">
        <f>Tabela2[[#This Row],[importadosFederal]]/100</f>
        <v>4.2000000000000003E-2</v>
      </c>
      <c r="M3398" s="14">
        <f>Tabela2[[#This Row],[nacionalFederal]]/100</f>
        <v>5.5800000000000002E-2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5.58</v>
      </c>
      <c r="I3399">
        <v>0</v>
      </c>
      <c r="J3399">
        <v>0</v>
      </c>
      <c r="K3399" s="32">
        <f>SUM(Tabela2[[#This Row],[Tributação federal para nacionais]:[Tributação municipal]])</f>
        <v>9.7799999999999998E-2</v>
      </c>
      <c r="L3399" s="14">
        <f>Tabela2[[#This Row],[importadosFederal]]/100</f>
        <v>4.2000000000000003E-2</v>
      </c>
      <c r="M3399" s="14">
        <f>Tabela2[[#This Row],[nacionalFederal]]/100</f>
        <v>5.5800000000000002E-2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5.58</v>
      </c>
      <c r="I3400">
        <v>0</v>
      </c>
      <c r="J3400">
        <v>0</v>
      </c>
      <c r="K3400" s="32">
        <f>SUM(Tabela2[[#This Row],[Tributação federal para nacionais]:[Tributação municipal]])</f>
        <v>9.7799999999999998E-2</v>
      </c>
      <c r="L3400" s="14">
        <f>Tabela2[[#This Row],[importadosFederal]]/100</f>
        <v>4.2000000000000003E-2</v>
      </c>
      <c r="M3400" s="14">
        <f>Tabela2[[#This Row],[nacionalFederal]]/100</f>
        <v>5.5800000000000002E-2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5.58</v>
      </c>
      <c r="I3401">
        <v>0</v>
      </c>
      <c r="J3401">
        <v>0</v>
      </c>
      <c r="K3401" s="32">
        <f>SUM(Tabela2[[#This Row],[Tributação federal para nacionais]:[Tributação municipal]])</f>
        <v>9.7799999999999998E-2</v>
      </c>
      <c r="L3401" s="14">
        <f>Tabela2[[#This Row],[importadosFederal]]/100</f>
        <v>4.2000000000000003E-2</v>
      </c>
      <c r="M3401" s="14">
        <f>Tabela2[[#This Row],[nacionalFederal]]/100</f>
        <v>5.5800000000000002E-2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9.7100000000000009</v>
      </c>
      <c r="I3402">
        <v>0</v>
      </c>
      <c r="J3402">
        <v>0</v>
      </c>
      <c r="K3402" s="32">
        <f>SUM(Tabela2[[#This Row],[Tributação federal para nacionais]:[Tributação municipal]])</f>
        <v>0.1391</v>
      </c>
      <c r="L3402" s="14">
        <f>Tabela2[[#This Row],[importadosFederal]]/100</f>
        <v>4.2000000000000003E-2</v>
      </c>
      <c r="M3402" s="14">
        <f>Tabela2[[#This Row],[nacionalFederal]]/100</f>
        <v>9.7100000000000006E-2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5.58</v>
      </c>
      <c r="I3403">
        <v>0</v>
      </c>
      <c r="J3403">
        <v>0</v>
      </c>
      <c r="K3403" s="32">
        <f>SUM(Tabela2[[#This Row],[Tributação federal para nacionais]:[Tributação municipal]])</f>
        <v>9.7799999999999998E-2</v>
      </c>
      <c r="L3403" s="14">
        <f>Tabela2[[#This Row],[importadosFederal]]/100</f>
        <v>4.2000000000000003E-2</v>
      </c>
      <c r="M3403" s="14">
        <f>Tabela2[[#This Row],[nacionalFederal]]/100</f>
        <v>5.5800000000000002E-2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9.09</v>
      </c>
      <c r="I3404">
        <v>0</v>
      </c>
      <c r="J3404">
        <v>0</v>
      </c>
      <c r="K3404" s="32">
        <f>SUM(Tabela2[[#This Row],[Tributação federal para nacionais]:[Tributação municipal]])</f>
        <v>0.13289999999999999</v>
      </c>
      <c r="L3404" s="14">
        <f>Tabela2[[#This Row],[importadosFederal]]/100</f>
        <v>4.2000000000000003E-2</v>
      </c>
      <c r="M3404" s="14">
        <f>Tabela2[[#This Row],[nacionalFederal]]/100</f>
        <v>9.0899999999999995E-2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5.58</v>
      </c>
      <c r="I3405">
        <v>0</v>
      </c>
      <c r="J3405">
        <v>0</v>
      </c>
      <c r="K3405" s="32">
        <f>SUM(Tabela2[[#This Row],[Tributação federal para nacionais]:[Tributação municipal]])</f>
        <v>9.7799999999999998E-2</v>
      </c>
      <c r="L3405" s="14">
        <f>Tabela2[[#This Row],[importadosFederal]]/100</f>
        <v>4.2000000000000003E-2</v>
      </c>
      <c r="M3405" s="14">
        <f>Tabela2[[#This Row],[nacionalFederal]]/100</f>
        <v>5.5800000000000002E-2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5.58</v>
      </c>
      <c r="I3406">
        <v>0</v>
      </c>
      <c r="J3406">
        <v>0</v>
      </c>
      <c r="K3406" s="32">
        <f>SUM(Tabela2[[#This Row],[Tributação federal para nacionais]:[Tributação municipal]])</f>
        <v>9.7799999999999998E-2</v>
      </c>
      <c r="L3406" s="14">
        <f>Tabela2[[#This Row],[importadosFederal]]/100</f>
        <v>4.2000000000000003E-2</v>
      </c>
      <c r="M3406" s="14">
        <f>Tabela2[[#This Row],[nacionalFederal]]/100</f>
        <v>5.5800000000000002E-2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5.58</v>
      </c>
      <c r="I3407">
        <v>0</v>
      </c>
      <c r="J3407">
        <v>0</v>
      </c>
      <c r="K3407" s="32">
        <f>SUM(Tabela2[[#This Row],[Tributação federal para nacionais]:[Tributação municipal]])</f>
        <v>9.7799999999999998E-2</v>
      </c>
      <c r="L3407" s="14">
        <f>Tabela2[[#This Row],[importadosFederal]]/100</f>
        <v>4.2000000000000003E-2</v>
      </c>
      <c r="M3407" s="14">
        <f>Tabela2[[#This Row],[nacionalFederal]]/100</f>
        <v>5.5800000000000002E-2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9.09</v>
      </c>
      <c r="I3408">
        <v>0</v>
      </c>
      <c r="J3408">
        <v>0</v>
      </c>
      <c r="K3408" s="32">
        <f>SUM(Tabela2[[#This Row],[Tributação federal para nacionais]:[Tributação municipal]])</f>
        <v>0.13289999999999999</v>
      </c>
      <c r="L3408" s="14">
        <f>Tabela2[[#This Row],[importadosFederal]]/100</f>
        <v>4.2000000000000003E-2</v>
      </c>
      <c r="M3408" s="14">
        <f>Tabela2[[#This Row],[nacionalFederal]]/100</f>
        <v>9.0899999999999995E-2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5.58</v>
      </c>
      <c r="I3409">
        <v>0</v>
      </c>
      <c r="J3409">
        <v>0</v>
      </c>
      <c r="K3409" s="32">
        <f>SUM(Tabela2[[#This Row],[Tributação federal para nacionais]:[Tributação municipal]])</f>
        <v>9.7799999999999998E-2</v>
      </c>
      <c r="L3409" s="14">
        <f>Tabela2[[#This Row],[importadosFederal]]/100</f>
        <v>4.2000000000000003E-2</v>
      </c>
      <c r="M3409" s="14">
        <f>Tabela2[[#This Row],[nacionalFederal]]/100</f>
        <v>5.5800000000000002E-2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9.7100000000000009</v>
      </c>
      <c r="I3410">
        <v>0</v>
      </c>
      <c r="J3410">
        <v>0</v>
      </c>
      <c r="K3410" s="32">
        <f>SUM(Tabela2[[#This Row],[Tributação federal para nacionais]:[Tributação municipal]])</f>
        <v>0.1391</v>
      </c>
      <c r="L3410" s="14">
        <f>Tabela2[[#This Row],[importadosFederal]]/100</f>
        <v>4.2000000000000003E-2</v>
      </c>
      <c r="M3410" s="14">
        <f>Tabela2[[#This Row],[nacionalFederal]]/100</f>
        <v>9.7100000000000006E-2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5.58</v>
      </c>
      <c r="I3411">
        <v>0</v>
      </c>
      <c r="J3411">
        <v>0</v>
      </c>
      <c r="K3411" s="32">
        <f>SUM(Tabela2[[#This Row],[Tributação federal para nacionais]:[Tributação municipal]])</f>
        <v>9.7799999999999998E-2</v>
      </c>
      <c r="L3411" s="14">
        <f>Tabela2[[#This Row],[importadosFederal]]/100</f>
        <v>4.2000000000000003E-2</v>
      </c>
      <c r="M3411" s="14">
        <f>Tabela2[[#This Row],[nacionalFederal]]/100</f>
        <v>5.5800000000000002E-2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5.58</v>
      </c>
      <c r="I3412">
        <v>0</v>
      </c>
      <c r="J3412">
        <v>0</v>
      </c>
      <c r="K3412" s="32">
        <f>SUM(Tabela2[[#This Row],[Tributação federal para nacionais]:[Tributação municipal]])</f>
        <v>9.7799999999999998E-2</v>
      </c>
      <c r="L3412" s="14">
        <f>Tabela2[[#This Row],[importadosFederal]]/100</f>
        <v>4.2000000000000003E-2</v>
      </c>
      <c r="M3412" s="14">
        <f>Tabela2[[#This Row],[nacionalFederal]]/100</f>
        <v>5.5800000000000002E-2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5.58</v>
      </c>
      <c r="I3413">
        <v>0</v>
      </c>
      <c r="J3413">
        <v>0</v>
      </c>
      <c r="K3413" s="32">
        <f>SUM(Tabela2[[#This Row],[Tributação federal para nacionais]:[Tributação municipal]])</f>
        <v>9.7799999999999998E-2</v>
      </c>
      <c r="L3413" s="14">
        <f>Tabela2[[#This Row],[importadosFederal]]/100</f>
        <v>4.2000000000000003E-2</v>
      </c>
      <c r="M3413" s="14">
        <f>Tabela2[[#This Row],[nacionalFederal]]/100</f>
        <v>5.5800000000000002E-2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17506</v>
      </c>
      <c r="G3414">
        <v>4.2</v>
      </c>
      <c r="H3414">
        <v>5.58</v>
      </c>
      <c r="I3414">
        <v>0</v>
      </c>
      <c r="J3414">
        <v>0</v>
      </c>
      <c r="K3414" s="32">
        <f>SUM(Tabela2[[#This Row],[Tributação federal para nacionais]:[Tributação municipal]])</f>
        <v>9.7799999999999998E-2</v>
      </c>
      <c r="L3414" s="14">
        <f>Tabela2[[#This Row],[importadosFederal]]/100</f>
        <v>4.2000000000000003E-2</v>
      </c>
      <c r="M3414" s="14">
        <f>Tabela2[[#This Row],[nacionalFederal]]/100</f>
        <v>5.5800000000000002E-2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5.58</v>
      </c>
      <c r="I3415">
        <v>0</v>
      </c>
      <c r="J3415">
        <v>0</v>
      </c>
      <c r="K3415" s="32">
        <f>SUM(Tabela2[[#This Row],[Tributação federal para nacionais]:[Tributação municipal]])</f>
        <v>9.7799999999999998E-2</v>
      </c>
      <c r="L3415" s="14">
        <f>Tabela2[[#This Row],[importadosFederal]]/100</f>
        <v>4.2000000000000003E-2</v>
      </c>
      <c r="M3415" s="14">
        <f>Tabela2[[#This Row],[nacionalFederal]]/100</f>
        <v>5.5800000000000002E-2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9.7100000000000009</v>
      </c>
      <c r="I3416">
        <v>0</v>
      </c>
      <c r="J3416">
        <v>0</v>
      </c>
      <c r="K3416" s="32">
        <f>SUM(Tabela2[[#This Row],[Tributação federal para nacionais]:[Tributação municipal]])</f>
        <v>0.1391</v>
      </c>
      <c r="L3416" s="14">
        <f>Tabela2[[#This Row],[importadosFederal]]/100</f>
        <v>4.2000000000000003E-2</v>
      </c>
      <c r="M3416" s="14">
        <f>Tabela2[[#This Row],[nacionalFederal]]/100</f>
        <v>9.7100000000000006E-2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9.7100000000000009</v>
      </c>
      <c r="I3417">
        <v>0</v>
      </c>
      <c r="J3417">
        <v>0</v>
      </c>
      <c r="K3417" s="32">
        <f>SUM(Tabela2[[#This Row],[Tributação federal para nacionais]:[Tributação municipal]])</f>
        <v>0.1391</v>
      </c>
      <c r="L3417" s="14">
        <f>Tabela2[[#This Row],[importadosFederal]]/100</f>
        <v>4.2000000000000003E-2</v>
      </c>
      <c r="M3417" s="14">
        <f>Tabela2[[#This Row],[nacionalFederal]]/100</f>
        <v>9.7100000000000006E-2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9.09</v>
      </c>
      <c r="I3418">
        <v>0</v>
      </c>
      <c r="J3418">
        <v>0</v>
      </c>
      <c r="K3418" s="32">
        <f>SUM(Tabela2[[#This Row],[Tributação federal para nacionais]:[Tributação municipal]])</f>
        <v>0.13289999999999999</v>
      </c>
      <c r="L3418" s="14">
        <f>Tabela2[[#This Row],[importadosFederal]]/100</f>
        <v>4.2000000000000003E-2</v>
      </c>
      <c r="M3418" s="14">
        <f>Tabela2[[#This Row],[nacionalFederal]]/100</f>
        <v>9.0899999999999995E-2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9.09</v>
      </c>
      <c r="I3419">
        <v>0</v>
      </c>
      <c r="J3419">
        <v>0</v>
      </c>
      <c r="K3419" s="32">
        <f>SUM(Tabela2[[#This Row],[Tributação federal para nacionais]:[Tributação municipal]])</f>
        <v>0.13289999999999999</v>
      </c>
      <c r="L3419" s="14">
        <f>Tabela2[[#This Row],[importadosFederal]]/100</f>
        <v>4.2000000000000003E-2</v>
      </c>
      <c r="M3419" s="14">
        <f>Tabela2[[#This Row],[nacionalFederal]]/100</f>
        <v>9.0899999999999995E-2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9.7100000000000009</v>
      </c>
      <c r="I3420">
        <v>0</v>
      </c>
      <c r="J3420">
        <v>0</v>
      </c>
      <c r="K3420" s="32">
        <f>SUM(Tabela2[[#This Row],[Tributação federal para nacionais]:[Tributação municipal]])</f>
        <v>0.1391</v>
      </c>
      <c r="L3420" s="14">
        <f>Tabela2[[#This Row],[importadosFederal]]/100</f>
        <v>4.2000000000000003E-2</v>
      </c>
      <c r="M3420" s="14">
        <f>Tabela2[[#This Row],[nacionalFederal]]/100</f>
        <v>9.7100000000000006E-2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5.58</v>
      </c>
      <c r="I3421">
        <v>0</v>
      </c>
      <c r="J3421">
        <v>0</v>
      </c>
      <c r="K3421" s="32">
        <f>SUM(Tabela2[[#This Row],[Tributação federal para nacionais]:[Tributação municipal]])</f>
        <v>9.7799999999999998E-2</v>
      </c>
      <c r="L3421" s="14">
        <f>Tabela2[[#This Row],[importadosFederal]]/100</f>
        <v>4.2000000000000003E-2</v>
      </c>
      <c r="M3421" s="14">
        <f>Tabela2[[#This Row],[nacionalFederal]]/100</f>
        <v>5.5800000000000002E-2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5.58</v>
      </c>
      <c r="I3422">
        <v>0</v>
      </c>
      <c r="J3422">
        <v>0</v>
      </c>
      <c r="K3422" s="32">
        <f>SUM(Tabela2[[#This Row],[Tributação federal para nacionais]:[Tributação municipal]])</f>
        <v>9.7799999999999998E-2</v>
      </c>
      <c r="L3422" s="14">
        <f>Tabela2[[#This Row],[importadosFederal]]/100</f>
        <v>4.2000000000000003E-2</v>
      </c>
      <c r="M3422" s="14">
        <f>Tabela2[[#This Row],[nacionalFederal]]/100</f>
        <v>5.5800000000000002E-2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9.7100000000000009</v>
      </c>
      <c r="I3423">
        <v>0</v>
      </c>
      <c r="J3423">
        <v>0</v>
      </c>
      <c r="K3423" s="32">
        <f>SUM(Tabela2[[#This Row],[Tributação federal para nacionais]:[Tributação municipal]])</f>
        <v>0.1391</v>
      </c>
      <c r="L3423" s="14">
        <f>Tabela2[[#This Row],[importadosFederal]]/100</f>
        <v>4.2000000000000003E-2</v>
      </c>
      <c r="M3423" s="14">
        <f>Tabela2[[#This Row],[nacionalFederal]]/100</f>
        <v>9.7100000000000006E-2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9.7100000000000009</v>
      </c>
      <c r="I3424">
        <v>0</v>
      </c>
      <c r="J3424">
        <v>0</v>
      </c>
      <c r="K3424" s="32">
        <f>SUM(Tabela2[[#This Row],[Tributação federal para nacionais]:[Tributação municipal]])</f>
        <v>0.1391</v>
      </c>
      <c r="L3424" s="14">
        <f>Tabela2[[#This Row],[importadosFederal]]/100</f>
        <v>4.2000000000000003E-2</v>
      </c>
      <c r="M3424" s="14">
        <f>Tabela2[[#This Row],[nacionalFederal]]/100</f>
        <v>9.7100000000000006E-2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9.7100000000000009</v>
      </c>
      <c r="I3425">
        <v>0</v>
      </c>
      <c r="J3425">
        <v>0</v>
      </c>
      <c r="K3425" s="32">
        <f>SUM(Tabela2[[#This Row],[Tributação federal para nacionais]:[Tributação municipal]])</f>
        <v>0.1391</v>
      </c>
      <c r="L3425" s="14">
        <f>Tabela2[[#This Row],[importadosFederal]]/100</f>
        <v>4.2000000000000003E-2</v>
      </c>
      <c r="M3425" s="14">
        <f>Tabela2[[#This Row],[nacionalFederal]]/100</f>
        <v>9.7100000000000006E-2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5.58</v>
      </c>
      <c r="I3426">
        <v>0</v>
      </c>
      <c r="J3426">
        <v>0</v>
      </c>
      <c r="K3426" s="32">
        <f>SUM(Tabela2[[#This Row],[Tributação federal para nacionais]:[Tributação municipal]])</f>
        <v>9.7799999999999998E-2</v>
      </c>
      <c r="L3426" s="14">
        <f>Tabela2[[#This Row],[importadosFederal]]/100</f>
        <v>4.2000000000000003E-2</v>
      </c>
      <c r="M3426" s="14">
        <f>Tabela2[[#This Row],[nacionalFederal]]/100</f>
        <v>5.5800000000000002E-2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5.58</v>
      </c>
      <c r="I3427">
        <v>0</v>
      </c>
      <c r="J3427">
        <v>0</v>
      </c>
      <c r="K3427" s="32">
        <f>SUM(Tabela2[[#This Row],[Tributação federal para nacionais]:[Tributação municipal]])</f>
        <v>9.7799999999999998E-2</v>
      </c>
      <c r="L3427" s="14">
        <f>Tabela2[[#This Row],[importadosFederal]]/100</f>
        <v>4.2000000000000003E-2</v>
      </c>
      <c r="M3427" s="14">
        <f>Tabela2[[#This Row],[nacionalFederal]]/100</f>
        <v>5.5800000000000002E-2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9.7100000000000009</v>
      </c>
      <c r="I3428">
        <v>0</v>
      </c>
      <c r="J3428">
        <v>0</v>
      </c>
      <c r="K3428" s="32">
        <f>SUM(Tabela2[[#This Row],[Tributação federal para nacionais]:[Tributação municipal]])</f>
        <v>0.1391</v>
      </c>
      <c r="L3428" s="14">
        <f>Tabela2[[#This Row],[importadosFederal]]/100</f>
        <v>4.2000000000000003E-2</v>
      </c>
      <c r="M3428" s="14">
        <f>Tabela2[[#This Row],[nacionalFederal]]/100</f>
        <v>9.7100000000000006E-2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5.58</v>
      </c>
      <c r="I3429">
        <v>0</v>
      </c>
      <c r="J3429">
        <v>0</v>
      </c>
      <c r="K3429" s="32">
        <f>SUM(Tabela2[[#This Row],[Tributação federal para nacionais]:[Tributação municipal]])</f>
        <v>9.7799999999999998E-2</v>
      </c>
      <c r="L3429" s="14">
        <f>Tabela2[[#This Row],[importadosFederal]]/100</f>
        <v>4.2000000000000003E-2</v>
      </c>
      <c r="M3429" s="14">
        <f>Tabela2[[#This Row],[nacionalFederal]]/100</f>
        <v>5.5800000000000002E-2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17507</v>
      </c>
      <c r="G3430">
        <v>4.2</v>
      </c>
      <c r="H3430">
        <v>6.31</v>
      </c>
      <c r="I3430">
        <v>0</v>
      </c>
      <c r="J3430">
        <v>0</v>
      </c>
      <c r="K3430" s="32">
        <f>SUM(Tabela2[[#This Row],[Tributação federal para nacionais]:[Tributação municipal]])</f>
        <v>0.1051</v>
      </c>
      <c r="L3430" s="14">
        <f>Tabela2[[#This Row],[importadosFederal]]/100</f>
        <v>4.2000000000000003E-2</v>
      </c>
      <c r="M3430" s="14">
        <f>Tabela2[[#This Row],[nacionalFederal]]/100</f>
        <v>6.3099999999999989E-2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6.31</v>
      </c>
      <c r="I3431">
        <v>0</v>
      </c>
      <c r="J3431">
        <v>0</v>
      </c>
      <c r="K3431" s="32">
        <f>SUM(Tabela2[[#This Row],[Tributação federal para nacionais]:[Tributação municipal]])</f>
        <v>0.1051</v>
      </c>
      <c r="L3431" s="14">
        <f>Tabela2[[#This Row],[importadosFederal]]/100</f>
        <v>4.2000000000000003E-2</v>
      </c>
      <c r="M3431" s="14">
        <f>Tabela2[[#This Row],[nacionalFederal]]/100</f>
        <v>6.3099999999999989E-2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6.31</v>
      </c>
      <c r="I3432">
        <v>0</v>
      </c>
      <c r="J3432">
        <v>0</v>
      </c>
      <c r="K3432" s="32">
        <f>SUM(Tabela2[[#This Row],[Tributação federal para nacionais]:[Tributação municipal]])</f>
        <v>0.1051</v>
      </c>
      <c r="L3432" s="14">
        <f>Tabela2[[#This Row],[importadosFederal]]/100</f>
        <v>4.2000000000000003E-2</v>
      </c>
      <c r="M3432" s="14">
        <f>Tabela2[[#This Row],[nacionalFederal]]/100</f>
        <v>6.3099999999999989E-2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6.31</v>
      </c>
      <c r="I3433">
        <v>0</v>
      </c>
      <c r="J3433">
        <v>0</v>
      </c>
      <c r="K3433" s="32">
        <f>SUM(Tabela2[[#This Row],[Tributação federal para nacionais]:[Tributação municipal]])</f>
        <v>0.1051</v>
      </c>
      <c r="L3433" s="14">
        <f>Tabela2[[#This Row],[importadosFederal]]/100</f>
        <v>4.2000000000000003E-2</v>
      </c>
      <c r="M3433" s="14">
        <f>Tabela2[[#This Row],[nacionalFederal]]/100</f>
        <v>6.3099999999999989E-2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6.31</v>
      </c>
      <c r="I3434">
        <v>0</v>
      </c>
      <c r="J3434">
        <v>0</v>
      </c>
      <c r="K3434" s="32">
        <f>SUM(Tabela2[[#This Row],[Tributação federal para nacionais]:[Tributação municipal]])</f>
        <v>0.1051</v>
      </c>
      <c r="L3434" s="14">
        <f>Tabela2[[#This Row],[importadosFederal]]/100</f>
        <v>4.2000000000000003E-2</v>
      </c>
      <c r="M3434" s="14">
        <f>Tabela2[[#This Row],[nacionalFederal]]/100</f>
        <v>6.3099999999999989E-2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17508</v>
      </c>
      <c r="G3435">
        <v>4.2</v>
      </c>
      <c r="H3435">
        <v>6.31</v>
      </c>
      <c r="I3435">
        <v>0</v>
      </c>
      <c r="J3435">
        <v>0</v>
      </c>
      <c r="K3435" s="32">
        <f>SUM(Tabela2[[#This Row],[Tributação federal para nacionais]:[Tributação municipal]])</f>
        <v>0.1051</v>
      </c>
      <c r="L3435" s="14">
        <f>Tabela2[[#This Row],[importadosFederal]]/100</f>
        <v>4.2000000000000003E-2</v>
      </c>
      <c r="M3435" s="14">
        <f>Tabela2[[#This Row],[nacionalFederal]]/100</f>
        <v>6.3099999999999989E-2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17509</v>
      </c>
      <c r="G3436">
        <v>4.2</v>
      </c>
      <c r="H3436">
        <v>6.31</v>
      </c>
      <c r="I3436">
        <v>0</v>
      </c>
      <c r="J3436">
        <v>0</v>
      </c>
      <c r="K3436" s="32">
        <f>SUM(Tabela2[[#This Row],[Tributação federal para nacionais]:[Tributação municipal]])</f>
        <v>0.1051</v>
      </c>
      <c r="L3436" s="14">
        <f>Tabela2[[#This Row],[importadosFederal]]/100</f>
        <v>4.2000000000000003E-2</v>
      </c>
      <c r="M3436" s="14">
        <f>Tabela2[[#This Row],[nacionalFederal]]/100</f>
        <v>6.3099999999999989E-2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6.31</v>
      </c>
      <c r="I3437">
        <v>0</v>
      </c>
      <c r="J3437">
        <v>0</v>
      </c>
      <c r="K3437" s="32">
        <f>SUM(Tabela2[[#This Row],[Tributação federal para nacionais]:[Tributação municipal]])</f>
        <v>0.1051</v>
      </c>
      <c r="L3437" s="14">
        <f>Tabela2[[#This Row],[importadosFederal]]/100</f>
        <v>4.2000000000000003E-2</v>
      </c>
      <c r="M3437" s="14">
        <f>Tabela2[[#This Row],[nacionalFederal]]/100</f>
        <v>6.3099999999999989E-2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17510</v>
      </c>
      <c r="G3438">
        <v>4.2</v>
      </c>
      <c r="H3438">
        <v>6.31</v>
      </c>
      <c r="I3438">
        <v>0</v>
      </c>
      <c r="J3438">
        <v>0</v>
      </c>
      <c r="K3438" s="32">
        <f>SUM(Tabela2[[#This Row],[Tributação federal para nacionais]:[Tributação municipal]])</f>
        <v>0.1051</v>
      </c>
      <c r="L3438" s="14">
        <f>Tabela2[[#This Row],[importadosFederal]]/100</f>
        <v>4.2000000000000003E-2</v>
      </c>
      <c r="M3438" s="14">
        <f>Tabela2[[#This Row],[nacionalFederal]]/100</f>
        <v>6.3099999999999989E-2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17511</v>
      </c>
      <c r="G3439">
        <v>4.2</v>
      </c>
      <c r="H3439">
        <v>6.31</v>
      </c>
      <c r="I3439">
        <v>0</v>
      </c>
      <c r="J3439">
        <v>0</v>
      </c>
      <c r="K3439" s="32">
        <f>SUM(Tabela2[[#This Row],[Tributação federal para nacionais]:[Tributação municipal]])</f>
        <v>0.1051</v>
      </c>
      <c r="L3439" s="14">
        <f>Tabela2[[#This Row],[importadosFederal]]/100</f>
        <v>4.2000000000000003E-2</v>
      </c>
      <c r="M3439" s="14">
        <f>Tabela2[[#This Row],[nacionalFederal]]/100</f>
        <v>6.3099999999999989E-2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6.31</v>
      </c>
      <c r="I3440">
        <v>0</v>
      </c>
      <c r="J3440">
        <v>0</v>
      </c>
      <c r="K3440" s="32">
        <f>SUM(Tabela2[[#This Row],[Tributação federal para nacionais]:[Tributação municipal]])</f>
        <v>0.1051</v>
      </c>
      <c r="L3440" s="14">
        <f>Tabela2[[#This Row],[importadosFederal]]/100</f>
        <v>4.2000000000000003E-2</v>
      </c>
      <c r="M3440" s="14">
        <f>Tabela2[[#This Row],[nacionalFederal]]/100</f>
        <v>6.3099999999999989E-2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6.31</v>
      </c>
      <c r="I3441">
        <v>0</v>
      </c>
      <c r="J3441">
        <v>0</v>
      </c>
      <c r="K3441" s="32">
        <f>SUM(Tabela2[[#This Row],[Tributação federal para nacionais]:[Tributação municipal]])</f>
        <v>0.1051</v>
      </c>
      <c r="L3441" s="14">
        <f>Tabela2[[#This Row],[importadosFederal]]/100</f>
        <v>4.2000000000000003E-2</v>
      </c>
      <c r="M3441" s="14">
        <f>Tabela2[[#This Row],[nacionalFederal]]/100</f>
        <v>6.3099999999999989E-2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6.31</v>
      </c>
      <c r="I3442">
        <v>0</v>
      </c>
      <c r="J3442">
        <v>0</v>
      </c>
      <c r="K3442" s="32">
        <f>SUM(Tabela2[[#This Row],[Tributação federal para nacionais]:[Tributação municipal]])</f>
        <v>0.1051</v>
      </c>
      <c r="L3442" s="14">
        <f>Tabela2[[#This Row],[importadosFederal]]/100</f>
        <v>4.2000000000000003E-2</v>
      </c>
      <c r="M3442" s="14">
        <f>Tabela2[[#This Row],[nacionalFederal]]/100</f>
        <v>6.3099999999999989E-2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6.31</v>
      </c>
      <c r="I3443">
        <v>0</v>
      </c>
      <c r="J3443">
        <v>0</v>
      </c>
      <c r="K3443" s="32">
        <f>SUM(Tabela2[[#This Row],[Tributação federal para nacionais]:[Tributação municipal]])</f>
        <v>0.1051</v>
      </c>
      <c r="L3443" s="14">
        <f>Tabela2[[#This Row],[importadosFederal]]/100</f>
        <v>4.2000000000000003E-2</v>
      </c>
      <c r="M3443" s="14">
        <f>Tabela2[[#This Row],[nacionalFederal]]/100</f>
        <v>6.3099999999999989E-2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6.31</v>
      </c>
      <c r="I3444">
        <v>0</v>
      </c>
      <c r="J3444">
        <v>0</v>
      </c>
      <c r="K3444" s="32">
        <f>SUM(Tabela2[[#This Row],[Tributação federal para nacionais]:[Tributação municipal]])</f>
        <v>0.1051</v>
      </c>
      <c r="L3444" s="14">
        <f>Tabela2[[#This Row],[importadosFederal]]/100</f>
        <v>4.2000000000000003E-2</v>
      </c>
      <c r="M3444" s="14">
        <f>Tabela2[[#This Row],[nacionalFederal]]/100</f>
        <v>6.3099999999999989E-2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6.31</v>
      </c>
      <c r="I3445">
        <v>0</v>
      </c>
      <c r="J3445">
        <v>0</v>
      </c>
      <c r="K3445" s="32">
        <f>SUM(Tabela2[[#This Row],[Tributação federal para nacionais]:[Tributação municipal]])</f>
        <v>0.1051</v>
      </c>
      <c r="L3445" s="14">
        <f>Tabela2[[#This Row],[importadosFederal]]/100</f>
        <v>4.2000000000000003E-2</v>
      </c>
      <c r="M3445" s="14">
        <f>Tabela2[[#This Row],[nacionalFederal]]/100</f>
        <v>6.3099999999999989E-2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17512</v>
      </c>
      <c r="G3446">
        <v>4.2</v>
      </c>
      <c r="H3446">
        <v>14.28</v>
      </c>
      <c r="I3446">
        <v>0</v>
      </c>
      <c r="J3446">
        <v>0</v>
      </c>
      <c r="K3446" s="32">
        <f>SUM(Tabela2[[#This Row],[Tributação federal para nacionais]:[Tributação municipal]])</f>
        <v>0.18479999999999999</v>
      </c>
      <c r="L3446" s="14">
        <f>Tabela2[[#This Row],[importadosFederal]]/100</f>
        <v>4.2000000000000003E-2</v>
      </c>
      <c r="M3446" s="14">
        <f>Tabela2[[#This Row],[nacionalFederal]]/100</f>
        <v>0.14279999999999998</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6.31</v>
      </c>
      <c r="I3447">
        <v>0</v>
      </c>
      <c r="J3447">
        <v>0</v>
      </c>
      <c r="K3447" s="32">
        <f>SUM(Tabela2[[#This Row],[Tributação federal para nacionais]:[Tributação municipal]])</f>
        <v>0.1051</v>
      </c>
      <c r="L3447" s="14">
        <f>Tabela2[[#This Row],[importadosFederal]]/100</f>
        <v>4.2000000000000003E-2</v>
      </c>
      <c r="M3447" s="14">
        <f>Tabela2[[#This Row],[nacionalFederal]]/100</f>
        <v>6.3099999999999989E-2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14.28</v>
      </c>
      <c r="I3448">
        <v>0</v>
      </c>
      <c r="J3448">
        <v>0</v>
      </c>
      <c r="K3448" s="32">
        <f>SUM(Tabela2[[#This Row],[Tributação federal para nacionais]:[Tributação municipal]])</f>
        <v>0.18479999999999999</v>
      </c>
      <c r="L3448" s="14">
        <f>Tabela2[[#This Row],[importadosFederal]]/100</f>
        <v>4.2000000000000003E-2</v>
      </c>
      <c r="M3448" s="14">
        <f>Tabela2[[#This Row],[nacionalFederal]]/100</f>
        <v>0.14279999999999998</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6.31</v>
      </c>
      <c r="I3449">
        <v>0</v>
      </c>
      <c r="J3449">
        <v>0</v>
      </c>
      <c r="K3449" s="32">
        <f>SUM(Tabela2[[#This Row],[Tributação federal para nacionais]:[Tributação municipal]])</f>
        <v>0.1051</v>
      </c>
      <c r="L3449" s="14">
        <f>Tabela2[[#This Row],[importadosFederal]]/100</f>
        <v>4.2000000000000003E-2</v>
      </c>
      <c r="M3449" s="14">
        <f>Tabela2[[#This Row],[nacionalFederal]]/100</f>
        <v>6.3099999999999989E-2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17513</v>
      </c>
      <c r="G3450">
        <v>4.2</v>
      </c>
      <c r="H3450">
        <v>6.31</v>
      </c>
      <c r="I3450">
        <v>0</v>
      </c>
      <c r="J3450">
        <v>0</v>
      </c>
      <c r="K3450" s="32">
        <f>SUM(Tabela2[[#This Row],[Tributação federal para nacionais]:[Tributação municipal]])</f>
        <v>0.1051</v>
      </c>
      <c r="L3450" s="14">
        <f>Tabela2[[#This Row],[importadosFederal]]/100</f>
        <v>4.2000000000000003E-2</v>
      </c>
      <c r="M3450" s="14">
        <f>Tabela2[[#This Row],[nacionalFederal]]/100</f>
        <v>6.3099999999999989E-2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6.31</v>
      </c>
      <c r="I3451">
        <v>0</v>
      </c>
      <c r="J3451">
        <v>0</v>
      </c>
      <c r="K3451" s="32">
        <f>SUM(Tabela2[[#This Row],[Tributação federal para nacionais]:[Tributação municipal]])</f>
        <v>0.1051</v>
      </c>
      <c r="L3451" s="14">
        <f>Tabela2[[#This Row],[importadosFederal]]/100</f>
        <v>4.2000000000000003E-2</v>
      </c>
      <c r="M3451" s="14">
        <f>Tabela2[[#This Row],[nacionalFederal]]/100</f>
        <v>6.3099999999999989E-2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6.31</v>
      </c>
      <c r="I3452">
        <v>0</v>
      </c>
      <c r="J3452">
        <v>0</v>
      </c>
      <c r="K3452" s="32">
        <f>SUM(Tabela2[[#This Row],[Tributação federal para nacionais]:[Tributação municipal]])</f>
        <v>0.1051</v>
      </c>
      <c r="L3452" s="14">
        <f>Tabela2[[#This Row],[importadosFederal]]/100</f>
        <v>4.2000000000000003E-2</v>
      </c>
      <c r="M3452" s="14">
        <f>Tabela2[[#This Row],[nacionalFederal]]/100</f>
        <v>6.3099999999999989E-2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6.31</v>
      </c>
      <c r="I3456">
        <v>0</v>
      </c>
      <c r="J3456">
        <v>0</v>
      </c>
      <c r="K3456" s="32">
        <f>SUM(Tabela2[[#This Row],[Tributação federal para nacionais]:[Tributação municipal]])</f>
        <v>0.1051</v>
      </c>
      <c r="L3456" s="14">
        <f>Tabela2[[#This Row],[importadosFederal]]/100</f>
        <v>4.2000000000000003E-2</v>
      </c>
      <c r="M3456" s="14">
        <f>Tabela2[[#This Row],[nacionalFederal]]/100</f>
        <v>6.3099999999999989E-2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17514</v>
      </c>
      <c r="G3457">
        <v>4.2</v>
      </c>
      <c r="H3457">
        <v>6.31</v>
      </c>
      <c r="I3457">
        <v>0</v>
      </c>
      <c r="J3457">
        <v>0</v>
      </c>
      <c r="K3457" s="32">
        <f>SUM(Tabela2[[#This Row],[Tributação federal para nacionais]:[Tributação municipal]])</f>
        <v>0.1051</v>
      </c>
      <c r="L3457" s="14">
        <f>Tabela2[[#This Row],[importadosFederal]]/100</f>
        <v>4.2000000000000003E-2</v>
      </c>
      <c r="M3457" s="14">
        <f>Tabela2[[#This Row],[nacionalFederal]]/100</f>
        <v>6.3099999999999989E-2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6.31</v>
      </c>
      <c r="I3458">
        <v>0</v>
      </c>
      <c r="J3458">
        <v>0</v>
      </c>
      <c r="K3458" s="32">
        <f>SUM(Tabela2[[#This Row],[Tributação federal para nacionais]:[Tributação municipal]])</f>
        <v>0.1051</v>
      </c>
      <c r="L3458" s="14">
        <f>Tabela2[[#This Row],[importadosFederal]]/100</f>
        <v>4.2000000000000003E-2</v>
      </c>
      <c r="M3458" s="14">
        <f>Tabela2[[#This Row],[nacionalFederal]]/100</f>
        <v>6.3099999999999989E-2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17515</v>
      </c>
      <c r="G3459">
        <v>4.2</v>
      </c>
      <c r="H3459">
        <v>6.31</v>
      </c>
      <c r="I3459">
        <v>0</v>
      </c>
      <c r="J3459">
        <v>0</v>
      </c>
      <c r="K3459" s="32">
        <f>SUM(Tabela2[[#This Row],[Tributação federal para nacionais]:[Tributação municipal]])</f>
        <v>0.1051</v>
      </c>
      <c r="L3459" s="14">
        <f>Tabela2[[#This Row],[importadosFederal]]/100</f>
        <v>4.2000000000000003E-2</v>
      </c>
      <c r="M3459" s="14">
        <f>Tabela2[[#This Row],[nacionalFederal]]/100</f>
        <v>6.3099999999999989E-2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6.31</v>
      </c>
      <c r="I3460">
        <v>0</v>
      </c>
      <c r="J3460">
        <v>0</v>
      </c>
      <c r="K3460" s="32">
        <f>SUM(Tabela2[[#This Row],[Tributação federal para nacionais]:[Tributação municipal]])</f>
        <v>0.1051</v>
      </c>
      <c r="L3460" s="14">
        <f>Tabela2[[#This Row],[importadosFederal]]/100</f>
        <v>4.2000000000000003E-2</v>
      </c>
      <c r="M3460" s="14">
        <f>Tabela2[[#This Row],[nacionalFederal]]/100</f>
        <v>6.3099999999999989E-2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17516</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6.31</v>
      </c>
      <c r="I3462">
        <v>0</v>
      </c>
      <c r="J3462">
        <v>0</v>
      </c>
      <c r="K3462" s="32">
        <f>SUM(Tabela2[[#This Row],[Tributação federal para nacionais]:[Tributação municipal]])</f>
        <v>0.1051</v>
      </c>
      <c r="L3462" s="14">
        <f>Tabela2[[#This Row],[importadosFederal]]/100</f>
        <v>4.2000000000000003E-2</v>
      </c>
      <c r="M3462" s="14">
        <f>Tabela2[[#This Row],[nacionalFederal]]/100</f>
        <v>6.3099999999999989E-2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6.31</v>
      </c>
      <c r="I3463">
        <v>0</v>
      </c>
      <c r="J3463">
        <v>0</v>
      </c>
      <c r="K3463" s="32">
        <f>SUM(Tabela2[[#This Row],[Tributação federal para nacionais]:[Tributação municipal]])</f>
        <v>0.1051</v>
      </c>
      <c r="L3463" s="14">
        <f>Tabela2[[#This Row],[importadosFederal]]/100</f>
        <v>4.2000000000000003E-2</v>
      </c>
      <c r="M3463" s="14">
        <f>Tabela2[[#This Row],[nacionalFederal]]/100</f>
        <v>6.3099999999999989E-2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6.31</v>
      </c>
      <c r="I3464">
        <v>0</v>
      </c>
      <c r="J3464">
        <v>0</v>
      </c>
      <c r="K3464" s="32">
        <f>SUM(Tabela2[[#This Row],[Tributação federal para nacionais]:[Tributação municipal]])</f>
        <v>0.1051</v>
      </c>
      <c r="L3464" s="14">
        <f>Tabela2[[#This Row],[importadosFederal]]/100</f>
        <v>4.2000000000000003E-2</v>
      </c>
      <c r="M3464" s="14">
        <f>Tabela2[[#This Row],[nacionalFederal]]/100</f>
        <v>6.3099999999999989E-2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14.28</v>
      </c>
      <c r="I3465">
        <v>0</v>
      </c>
      <c r="J3465">
        <v>0</v>
      </c>
      <c r="K3465" s="32">
        <f>SUM(Tabela2[[#This Row],[Tributação federal para nacionais]:[Tributação municipal]])</f>
        <v>0.18479999999999999</v>
      </c>
      <c r="L3465" s="14">
        <f>Tabela2[[#This Row],[importadosFederal]]/100</f>
        <v>4.2000000000000003E-2</v>
      </c>
      <c r="M3465" s="14">
        <f>Tabela2[[#This Row],[nacionalFederal]]/100</f>
        <v>0.14279999999999998</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6.31</v>
      </c>
      <c r="I3466">
        <v>0</v>
      </c>
      <c r="J3466">
        <v>0</v>
      </c>
      <c r="K3466" s="32">
        <f>SUM(Tabela2[[#This Row],[Tributação federal para nacionais]:[Tributação municipal]])</f>
        <v>0.1051</v>
      </c>
      <c r="L3466" s="14">
        <f>Tabela2[[#This Row],[importadosFederal]]/100</f>
        <v>4.2000000000000003E-2</v>
      </c>
      <c r="M3466" s="14">
        <f>Tabela2[[#This Row],[nacionalFederal]]/100</f>
        <v>6.3099999999999989E-2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14.28</v>
      </c>
      <c r="I3467">
        <v>0</v>
      </c>
      <c r="J3467">
        <v>0</v>
      </c>
      <c r="K3467" s="32">
        <f>SUM(Tabela2[[#This Row],[Tributação federal para nacionais]:[Tributação municipal]])</f>
        <v>0.18479999999999999</v>
      </c>
      <c r="L3467" s="14">
        <f>Tabela2[[#This Row],[importadosFederal]]/100</f>
        <v>4.2000000000000003E-2</v>
      </c>
      <c r="M3467" s="14">
        <f>Tabela2[[#This Row],[nacionalFederal]]/100</f>
        <v>0.14279999999999998</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6.31</v>
      </c>
      <c r="I3468">
        <v>0</v>
      </c>
      <c r="J3468">
        <v>0</v>
      </c>
      <c r="K3468" s="32">
        <f>SUM(Tabela2[[#This Row],[Tributação federal para nacionais]:[Tributação municipal]])</f>
        <v>0.1051</v>
      </c>
      <c r="L3468" s="14">
        <f>Tabela2[[#This Row],[importadosFederal]]/100</f>
        <v>4.2000000000000003E-2</v>
      </c>
      <c r="M3468" s="14">
        <f>Tabela2[[#This Row],[nacionalFederal]]/100</f>
        <v>6.3099999999999989E-2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6.31</v>
      </c>
      <c r="I3469">
        <v>0</v>
      </c>
      <c r="J3469">
        <v>0</v>
      </c>
      <c r="K3469" s="32">
        <f>SUM(Tabela2[[#This Row],[Tributação federal para nacionais]:[Tributação municipal]])</f>
        <v>0.1051</v>
      </c>
      <c r="L3469" s="14">
        <f>Tabela2[[#This Row],[importadosFederal]]/100</f>
        <v>4.2000000000000003E-2</v>
      </c>
      <c r="M3469" s="14">
        <f>Tabela2[[#This Row],[nacionalFederal]]/100</f>
        <v>6.3099999999999989E-2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5.58</v>
      </c>
      <c r="I3470">
        <v>0</v>
      </c>
      <c r="J3470">
        <v>0</v>
      </c>
      <c r="K3470" s="32">
        <f>SUM(Tabela2[[#This Row],[Tributação federal para nacionais]:[Tributação municipal]])</f>
        <v>9.7799999999999998E-2</v>
      </c>
      <c r="L3470" s="14">
        <f>Tabela2[[#This Row],[importadosFederal]]/100</f>
        <v>4.2000000000000003E-2</v>
      </c>
      <c r="M3470" s="14">
        <f>Tabela2[[#This Row],[nacionalFederal]]/100</f>
        <v>5.5800000000000002E-2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9.7100000000000009</v>
      </c>
      <c r="I3471">
        <v>0</v>
      </c>
      <c r="J3471">
        <v>0</v>
      </c>
      <c r="K3471" s="32">
        <f>SUM(Tabela2[[#This Row],[Tributação federal para nacionais]:[Tributação municipal]])</f>
        <v>0.1391</v>
      </c>
      <c r="L3471" s="14">
        <f>Tabela2[[#This Row],[importadosFederal]]/100</f>
        <v>4.2000000000000003E-2</v>
      </c>
      <c r="M3471" s="14">
        <f>Tabela2[[#This Row],[nacionalFederal]]/100</f>
        <v>9.7100000000000006E-2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17517</v>
      </c>
      <c r="G3472">
        <v>4.2</v>
      </c>
      <c r="H3472">
        <v>5.58</v>
      </c>
      <c r="I3472">
        <v>0</v>
      </c>
      <c r="J3472">
        <v>0</v>
      </c>
      <c r="K3472" s="32">
        <f>SUM(Tabela2[[#This Row],[Tributação federal para nacionais]:[Tributação municipal]])</f>
        <v>9.7799999999999998E-2</v>
      </c>
      <c r="L3472" s="14">
        <f>Tabela2[[#This Row],[importadosFederal]]/100</f>
        <v>4.2000000000000003E-2</v>
      </c>
      <c r="M3472" s="14">
        <f>Tabela2[[#This Row],[nacionalFederal]]/100</f>
        <v>5.5800000000000002E-2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17518</v>
      </c>
      <c r="G3473">
        <v>4.2</v>
      </c>
      <c r="H3473">
        <v>9.7100000000000009</v>
      </c>
      <c r="I3473">
        <v>0</v>
      </c>
      <c r="J3473">
        <v>0</v>
      </c>
      <c r="K3473" s="32">
        <f>SUM(Tabela2[[#This Row],[Tributação federal para nacionais]:[Tributação municipal]])</f>
        <v>0.1391</v>
      </c>
      <c r="L3473" s="14">
        <f>Tabela2[[#This Row],[importadosFederal]]/100</f>
        <v>4.2000000000000003E-2</v>
      </c>
      <c r="M3473" s="14">
        <f>Tabela2[[#This Row],[nacionalFederal]]/100</f>
        <v>9.7100000000000006E-2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17519</v>
      </c>
      <c r="G3474">
        <v>4.2</v>
      </c>
      <c r="H3474">
        <v>5.58</v>
      </c>
      <c r="I3474">
        <v>0</v>
      </c>
      <c r="J3474">
        <v>0</v>
      </c>
      <c r="K3474" s="32">
        <f>SUM(Tabela2[[#This Row],[Tributação federal para nacionais]:[Tributação municipal]])</f>
        <v>9.7799999999999998E-2</v>
      </c>
      <c r="L3474" s="14">
        <f>Tabela2[[#This Row],[importadosFederal]]/100</f>
        <v>4.2000000000000003E-2</v>
      </c>
      <c r="M3474" s="14">
        <f>Tabela2[[#This Row],[nacionalFederal]]/100</f>
        <v>5.5800000000000002E-2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9.7100000000000009</v>
      </c>
      <c r="I3475">
        <v>0</v>
      </c>
      <c r="J3475">
        <v>0</v>
      </c>
      <c r="K3475" s="32">
        <f>SUM(Tabela2[[#This Row],[Tributação federal para nacionais]:[Tributação municipal]])</f>
        <v>0.1391</v>
      </c>
      <c r="L3475" s="14">
        <f>Tabela2[[#This Row],[importadosFederal]]/100</f>
        <v>4.2000000000000003E-2</v>
      </c>
      <c r="M3475" s="14">
        <f>Tabela2[[#This Row],[nacionalFederal]]/100</f>
        <v>9.7100000000000006E-2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9.09</v>
      </c>
      <c r="I3476">
        <v>0</v>
      </c>
      <c r="J3476">
        <v>0</v>
      </c>
      <c r="K3476" s="32">
        <f>SUM(Tabela2[[#This Row],[Tributação federal para nacionais]:[Tributação municipal]])</f>
        <v>0.13289999999999999</v>
      </c>
      <c r="L3476" s="14">
        <f>Tabela2[[#This Row],[importadosFederal]]/100</f>
        <v>4.2000000000000003E-2</v>
      </c>
      <c r="M3476" s="14">
        <f>Tabela2[[#This Row],[nacionalFederal]]/100</f>
        <v>9.0899999999999995E-2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5.58</v>
      </c>
      <c r="I3477">
        <v>0</v>
      </c>
      <c r="J3477">
        <v>0</v>
      </c>
      <c r="K3477" s="32">
        <f>SUM(Tabela2[[#This Row],[Tributação federal para nacionais]:[Tributação municipal]])</f>
        <v>9.7799999999999998E-2</v>
      </c>
      <c r="L3477" s="14">
        <f>Tabela2[[#This Row],[importadosFederal]]/100</f>
        <v>4.2000000000000003E-2</v>
      </c>
      <c r="M3477" s="14">
        <f>Tabela2[[#This Row],[nacionalFederal]]/100</f>
        <v>5.5800000000000002E-2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5.58</v>
      </c>
      <c r="I3478">
        <v>0</v>
      </c>
      <c r="J3478">
        <v>0</v>
      </c>
      <c r="K3478" s="32">
        <f>SUM(Tabela2[[#This Row],[Tributação federal para nacionais]:[Tributação municipal]])</f>
        <v>9.7799999999999998E-2</v>
      </c>
      <c r="L3478" s="14">
        <f>Tabela2[[#This Row],[importadosFederal]]/100</f>
        <v>4.2000000000000003E-2</v>
      </c>
      <c r="M3478" s="14">
        <f>Tabela2[[#This Row],[nacionalFederal]]/100</f>
        <v>5.5800000000000002E-2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5.58</v>
      </c>
      <c r="I3479">
        <v>0</v>
      </c>
      <c r="J3479">
        <v>0</v>
      </c>
      <c r="K3479" s="32">
        <f>SUM(Tabela2[[#This Row],[Tributação federal para nacionais]:[Tributação municipal]])</f>
        <v>9.7799999999999998E-2</v>
      </c>
      <c r="L3479" s="14">
        <f>Tabela2[[#This Row],[importadosFederal]]/100</f>
        <v>4.2000000000000003E-2</v>
      </c>
      <c r="M3479" s="14">
        <f>Tabela2[[#This Row],[nacionalFederal]]/100</f>
        <v>5.5800000000000002E-2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17520</v>
      </c>
      <c r="G3480">
        <v>4.2</v>
      </c>
      <c r="H3480">
        <v>5.58</v>
      </c>
      <c r="I3480">
        <v>0</v>
      </c>
      <c r="J3480">
        <v>0</v>
      </c>
      <c r="K3480" s="32">
        <f>SUM(Tabela2[[#This Row],[Tributação federal para nacionais]:[Tributação municipal]])</f>
        <v>9.7799999999999998E-2</v>
      </c>
      <c r="L3480" s="14">
        <f>Tabela2[[#This Row],[importadosFederal]]/100</f>
        <v>4.2000000000000003E-2</v>
      </c>
      <c r="M3480" s="14">
        <f>Tabela2[[#This Row],[nacionalFederal]]/100</f>
        <v>5.5800000000000002E-2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17521</v>
      </c>
      <c r="G3481">
        <v>4.2</v>
      </c>
      <c r="H3481">
        <v>5.58</v>
      </c>
      <c r="I3481">
        <v>0</v>
      </c>
      <c r="J3481">
        <v>0</v>
      </c>
      <c r="K3481" s="32">
        <f>SUM(Tabela2[[#This Row],[Tributação federal para nacionais]:[Tributação municipal]])</f>
        <v>9.7799999999999998E-2</v>
      </c>
      <c r="L3481" s="14">
        <f>Tabela2[[#This Row],[importadosFederal]]/100</f>
        <v>4.2000000000000003E-2</v>
      </c>
      <c r="M3481" s="14">
        <f>Tabela2[[#This Row],[nacionalFederal]]/100</f>
        <v>5.5800000000000002E-2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5.58</v>
      </c>
      <c r="I3482">
        <v>0</v>
      </c>
      <c r="J3482">
        <v>0</v>
      </c>
      <c r="K3482" s="32">
        <f>SUM(Tabela2[[#This Row],[Tributação federal para nacionais]:[Tributação municipal]])</f>
        <v>9.7799999999999998E-2</v>
      </c>
      <c r="L3482" s="14">
        <f>Tabela2[[#This Row],[importadosFederal]]/100</f>
        <v>4.2000000000000003E-2</v>
      </c>
      <c r="M3482" s="14">
        <f>Tabela2[[#This Row],[nacionalFederal]]/100</f>
        <v>5.5800000000000002E-2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5.58</v>
      </c>
      <c r="I3483">
        <v>0</v>
      </c>
      <c r="J3483">
        <v>0</v>
      </c>
      <c r="K3483" s="32">
        <f>SUM(Tabela2[[#This Row],[Tributação federal para nacionais]:[Tributação municipal]])</f>
        <v>9.7799999999999998E-2</v>
      </c>
      <c r="L3483" s="14">
        <f>Tabela2[[#This Row],[importadosFederal]]/100</f>
        <v>4.2000000000000003E-2</v>
      </c>
      <c r="M3483" s="14">
        <f>Tabela2[[#This Row],[nacionalFederal]]/100</f>
        <v>5.5800000000000002E-2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5.58</v>
      </c>
      <c r="I3484">
        <v>0</v>
      </c>
      <c r="J3484">
        <v>0</v>
      </c>
      <c r="K3484" s="32">
        <f>SUM(Tabela2[[#This Row],[Tributação federal para nacionais]:[Tributação municipal]])</f>
        <v>9.7799999999999998E-2</v>
      </c>
      <c r="L3484" s="14">
        <f>Tabela2[[#This Row],[importadosFederal]]/100</f>
        <v>4.2000000000000003E-2</v>
      </c>
      <c r="M3484" s="14">
        <f>Tabela2[[#This Row],[nacionalFederal]]/100</f>
        <v>5.5800000000000002E-2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5.58</v>
      </c>
      <c r="I3485">
        <v>0</v>
      </c>
      <c r="J3485">
        <v>0</v>
      </c>
      <c r="K3485" s="32">
        <f>SUM(Tabela2[[#This Row],[Tributação federal para nacionais]:[Tributação municipal]])</f>
        <v>9.7799999999999998E-2</v>
      </c>
      <c r="L3485" s="14">
        <f>Tabela2[[#This Row],[importadosFederal]]/100</f>
        <v>4.2000000000000003E-2</v>
      </c>
      <c r="M3485" s="14">
        <f>Tabela2[[#This Row],[nacionalFederal]]/100</f>
        <v>5.5800000000000002E-2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5.58</v>
      </c>
      <c r="I3486">
        <v>0</v>
      </c>
      <c r="J3486">
        <v>0</v>
      </c>
      <c r="K3486" s="32">
        <f>SUM(Tabela2[[#This Row],[Tributação federal para nacionais]:[Tributação municipal]])</f>
        <v>9.7799999999999998E-2</v>
      </c>
      <c r="L3486" s="14">
        <f>Tabela2[[#This Row],[importadosFederal]]/100</f>
        <v>4.2000000000000003E-2</v>
      </c>
      <c r="M3486" s="14">
        <f>Tabela2[[#This Row],[nacionalFederal]]/100</f>
        <v>5.5800000000000002E-2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5.58</v>
      </c>
      <c r="I3487">
        <v>0</v>
      </c>
      <c r="J3487">
        <v>0</v>
      </c>
      <c r="K3487" s="32">
        <f>SUM(Tabela2[[#This Row],[Tributação federal para nacionais]:[Tributação municipal]])</f>
        <v>9.7799999999999998E-2</v>
      </c>
      <c r="L3487" s="14">
        <f>Tabela2[[#This Row],[importadosFederal]]/100</f>
        <v>4.2000000000000003E-2</v>
      </c>
      <c r="M3487" s="14">
        <f>Tabela2[[#This Row],[nacionalFederal]]/100</f>
        <v>5.5800000000000002E-2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5.58</v>
      </c>
      <c r="I3488">
        <v>0</v>
      </c>
      <c r="J3488">
        <v>0</v>
      </c>
      <c r="K3488" s="32">
        <f>SUM(Tabela2[[#This Row],[Tributação federal para nacionais]:[Tributação municipal]])</f>
        <v>9.7799999999999998E-2</v>
      </c>
      <c r="L3488" s="14">
        <f>Tabela2[[#This Row],[importadosFederal]]/100</f>
        <v>4.2000000000000003E-2</v>
      </c>
      <c r="M3488" s="14">
        <f>Tabela2[[#This Row],[nacionalFederal]]/100</f>
        <v>5.5800000000000002E-2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17522</v>
      </c>
      <c r="G3489">
        <v>4.2</v>
      </c>
      <c r="H3489">
        <v>5.58</v>
      </c>
      <c r="I3489">
        <v>0</v>
      </c>
      <c r="J3489">
        <v>0</v>
      </c>
      <c r="K3489" s="32">
        <f>SUM(Tabela2[[#This Row],[Tributação federal para nacionais]:[Tributação municipal]])</f>
        <v>9.7799999999999998E-2</v>
      </c>
      <c r="L3489" s="14">
        <f>Tabela2[[#This Row],[importadosFederal]]/100</f>
        <v>4.2000000000000003E-2</v>
      </c>
      <c r="M3489" s="14">
        <f>Tabela2[[#This Row],[nacionalFederal]]/100</f>
        <v>5.5800000000000002E-2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5.58</v>
      </c>
      <c r="I3490">
        <v>0</v>
      </c>
      <c r="J3490">
        <v>0</v>
      </c>
      <c r="K3490" s="32">
        <f>SUM(Tabela2[[#This Row],[Tributação federal para nacionais]:[Tributação municipal]])</f>
        <v>9.7799999999999998E-2</v>
      </c>
      <c r="L3490" s="14">
        <f>Tabela2[[#This Row],[importadosFederal]]/100</f>
        <v>4.2000000000000003E-2</v>
      </c>
      <c r="M3490" s="14">
        <f>Tabela2[[#This Row],[nacionalFederal]]/100</f>
        <v>5.5800000000000002E-2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5.58</v>
      </c>
      <c r="I3491">
        <v>0</v>
      </c>
      <c r="J3491">
        <v>0</v>
      </c>
      <c r="K3491" s="32">
        <f>SUM(Tabela2[[#This Row],[Tributação federal para nacionais]:[Tributação municipal]])</f>
        <v>9.7799999999999998E-2</v>
      </c>
      <c r="L3491" s="14">
        <f>Tabela2[[#This Row],[importadosFederal]]/100</f>
        <v>4.2000000000000003E-2</v>
      </c>
      <c r="M3491" s="14">
        <f>Tabela2[[#This Row],[nacionalFederal]]/100</f>
        <v>5.5800000000000002E-2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9.09</v>
      </c>
      <c r="I3492">
        <v>0</v>
      </c>
      <c r="J3492">
        <v>0</v>
      </c>
      <c r="K3492" s="32">
        <f>SUM(Tabela2[[#This Row],[Tributação federal para nacionais]:[Tributação municipal]])</f>
        <v>0.13289999999999999</v>
      </c>
      <c r="L3492" s="14">
        <f>Tabela2[[#This Row],[importadosFederal]]/100</f>
        <v>4.2000000000000003E-2</v>
      </c>
      <c r="M3492" s="14">
        <f>Tabela2[[#This Row],[nacionalFederal]]/100</f>
        <v>9.0899999999999995E-2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5.58</v>
      </c>
      <c r="I3493">
        <v>0</v>
      </c>
      <c r="J3493">
        <v>0</v>
      </c>
      <c r="K3493" s="32">
        <f>SUM(Tabela2[[#This Row],[Tributação federal para nacionais]:[Tributação municipal]])</f>
        <v>9.7799999999999998E-2</v>
      </c>
      <c r="L3493" s="14">
        <f>Tabela2[[#This Row],[importadosFederal]]/100</f>
        <v>4.2000000000000003E-2</v>
      </c>
      <c r="M3493" s="14">
        <f>Tabela2[[#This Row],[nacionalFederal]]/100</f>
        <v>5.5800000000000002E-2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9.7100000000000009</v>
      </c>
      <c r="I3494">
        <v>0</v>
      </c>
      <c r="J3494">
        <v>0</v>
      </c>
      <c r="K3494" s="32">
        <f>SUM(Tabela2[[#This Row],[Tributação federal para nacionais]:[Tributação municipal]])</f>
        <v>0.1391</v>
      </c>
      <c r="L3494" s="14">
        <f>Tabela2[[#This Row],[importadosFederal]]/100</f>
        <v>4.2000000000000003E-2</v>
      </c>
      <c r="M3494" s="14">
        <f>Tabela2[[#This Row],[nacionalFederal]]/100</f>
        <v>9.7100000000000006E-2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17523</v>
      </c>
      <c r="G3495">
        <v>4.2</v>
      </c>
      <c r="H3495">
        <v>9.7100000000000009</v>
      </c>
      <c r="I3495">
        <v>0</v>
      </c>
      <c r="J3495">
        <v>0</v>
      </c>
      <c r="K3495" s="32">
        <f>SUM(Tabela2[[#This Row],[Tributação federal para nacionais]:[Tributação municipal]])</f>
        <v>0.1391</v>
      </c>
      <c r="L3495" s="14">
        <f>Tabela2[[#This Row],[importadosFederal]]/100</f>
        <v>4.2000000000000003E-2</v>
      </c>
      <c r="M3495" s="14">
        <f>Tabela2[[#This Row],[nacionalFederal]]/100</f>
        <v>9.7100000000000006E-2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5.58</v>
      </c>
      <c r="I3496">
        <v>0</v>
      </c>
      <c r="J3496">
        <v>0</v>
      </c>
      <c r="K3496" s="32">
        <f>SUM(Tabela2[[#This Row],[Tributação federal para nacionais]:[Tributação municipal]])</f>
        <v>9.7799999999999998E-2</v>
      </c>
      <c r="L3496" s="14">
        <f>Tabela2[[#This Row],[importadosFederal]]/100</f>
        <v>4.2000000000000003E-2</v>
      </c>
      <c r="M3496" s="14">
        <f>Tabela2[[#This Row],[nacionalFederal]]/100</f>
        <v>5.5800000000000002E-2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9.09</v>
      </c>
      <c r="I3497">
        <v>0</v>
      </c>
      <c r="J3497">
        <v>0</v>
      </c>
      <c r="K3497" s="32">
        <f>SUM(Tabela2[[#This Row],[Tributação federal para nacionais]:[Tributação municipal]])</f>
        <v>0.13289999999999999</v>
      </c>
      <c r="L3497" s="14">
        <f>Tabela2[[#This Row],[importadosFederal]]/100</f>
        <v>4.2000000000000003E-2</v>
      </c>
      <c r="M3497" s="14">
        <f>Tabela2[[#This Row],[nacionalFederal]]/100</f>
        <v>9.0899999999999995E-2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5.58</v>
      </c>
      <c r="I3498">
        <v>0</v>
      </c>
      <c r="J3498">
        <v>0</v>
      </c>
      <c r="K3498" s="32">
        <f>SUM(Tabela2[[#This Row],[Tributação federal para nacionais]:[Tributação municipal]])</f>
        <v>9.7799999999999998E-2</v>
      </c>
      <c r="L3498" s="14">
        <f>Tabela2[[#This Row],[importadosFederal]]/100</f>
        <v>4.2000000000000003E-2</v>
      </c>
      <c r="M3498" s="14">
        <f>Tabela2[[#This Row],[nacionalFederal]]/100</f>
        <v>5.5800000000000002E-2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9.09</v>
      </c>
      <c r="I3499">
        <v>0</v>
      </c>
      <c r="J3499">
        <v>0</v>
      </c>
      <c r="K3499" s="32">
        <f>SUM(Tabela2[[#This Row],[Tributação federal para nacionais]:[Tributação municipal]])</f>
        <v>0.13289999999999999</v>
      </c>
      <c r="L3499" s="14">
        <f>Tabela2[[#This Row],[importadosFederal]]/100</f>
        <v>4.2000000000000003E-2</v>
      </c>
      <c r="M3499" s="14">
        <f>Tabela2[[#This Row],[nacionalFederal]]/100</f>
        <v>9.0899999999999995E-2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9.09</v>
      </c>
      <c r="I3500">
        <v>0</v>
      </c>
      <c r="J3500">
        <v>0</v>
      </c>
      <c r="K3500" s="32">
        <f>SUM(Tabela2[[#This Row],[Tributação federal para nacionais]:[Tributação municipal]])</f>
        <v>0.13289999999999999</v>
      </c>
      <c r="L3500" s="14">
        <f>Tabela2[[#This Row],[importadosFederal]]/100</f>
        <v>4.2000000000000003E-2</v>
      </c>
      <c r="M3500" s="14">
        <f>Tabela2[[#This Row],[nacionalFederal]]/100</f>
        <v>9.0899999999999995E-2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5.58</v>
      </c>
      <c r="I3501">
        <v>0</v>
      </c>
      <c r="J3501">
        <v>0</v>
      </c>
      <c r="K3501" s="32">
        <f>SUM(Tabela2[[#This Row],[Tributação federal para nacionais]:[Tributação municipal]])</f>
        <v>9.7799999999999998E-2</v>
      </c>
      <c r="L3501" s="14">
        <f>Tabela2[[#This Row],[importadosFederal]]/100</f>
        <v>4.2000000000000003E-2</v>
      </c>
      <c r="M3501" s="14">
        <f>Tabela2[[#This Row],[nacionalFederal]]/100</f>
        <v>5.5800000000000002E-2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9.7100000000000009</v>
      </c>
      <c r="I3502">
        <v>0</v>
      </c>
      <c r="J3502">
        <v>0</v>
      </c>
      <c r="K3502" s="32">
        <f>SUM(Tabela2[[#This Row],[Tributação federal para nacionais]:[Tributação municipal]])</f>
        <v>0.1391</v>
      </c>
      <c r="L3502" s="14">
        <f>Tabela2[[#This Row],[importadosFederal]]/100</f>
        <v>4.2000000000000003E-2</v>
      </c>
      <c r="M3502" s="14">
        <f>Tabela2[[#This Row],[nacionalFederal]]/100</f>
        <v>9.7100000000000006E-2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5.58</v>
      </c>
      <c r="I3503">
        <v>0</v>
      </c>
      <c r="J3503">
        <v>0</v>
      </c>
      <c r="K3503" s="32">
        <f>SUM(Tabela2[[#This Row],[Tributação federal para nacionais]:[Tributação municipal]])</f>
        <v>9.7799999999999998E-2</v>
      </c>
      <c r="L3503" s="14">
        <f>Tabela2[[#This Row],[importadosFederal]]/100</f>
        <v>4.2000000000000003E-2</v>
      </c>
      <c r="M3503" s="14">
        <f>Tabela2[[#This Row],[nacionalFederal]]/100</f>
        <v>5.5800000000000002E-2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5.58</v>
      </c>
      <c r="I3504">
        <v>0</v>
      </c>
      <c r="J3504">
        <v>0</v>
      </c>
      <c r="K3504" s="32">
        <f>SUM(Tabela2[[#This Row],[Tributação federal para nacionais]:[Tributação municipal]])</f>
        <v>9.7799999999999998E-2</v>
      </c>
      <c r="L3504" s="14">
        <f>Tabela2[[#This Row],[importadosFederal]]/100</f>
        <v>4.2000000000000003E-2</v>
      </c>
      <c r="M3504" s="14">
        <f>Tabela2[[#This Row],[nacionalFederal]]/100</f>
        <v>5.5800000000000002E-2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5.58</v>
      </c>
      <c r="I3505">
        <v>0</v>
      </c>
      <c r="J3505">
        <v>0</v>
      </c>
      <c r="K3505" s="32">
        <f>SUM(Tabela2[[#This Row],[Tributação federal para nacionais]:[Tributação municipal]])</f>
        <v>9.7799999999999998E-2</v>
      </c>
      <c r="L3505" s="14">
        <f>Tabela2[[#This Row],[importadosFederal]]/100</f>
        <v>4.2000000000000003E-2</v>
      </c>
      <c r="M3505" s="14">
        <f>Tabela2[[#This Row],[nacionalFederal]]/100</f>
        <v>5.5800000000000002E-2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5.58</v>
      </c>
      <c r="I3506">
        <v>0</v>
      </c>
      <c r="J3506">
        <v>0</v>
      </c>
      <c r="K3506" s="32">
        <f>SUM(Tabela2[[#This Row],[Tributação federal para nacionais]:[Tributação municipal]])</f>
        <v>9.7799999999999998E-2</v>
      </c>
      <c r="L3506" s="14">
        <f>Tabela2[[#This Row],[importadosFederal]]/100</f>
        <v>4.2000000000000003E-2</v>
      </c>
      <c r="M3506" s="14">
        <f>Tabela2[[#This Row],[nacionalFederal]]/100</f>
        <v>5.5800000000000002E-2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5.58</v>
      </c>
      <c r="I3507">
        <v>0</v>
      </c>
      <c r="J3507">
        <v>0</v>
      </c>
      <c r="K3507" s="32">
        <f>SUM(Tabela2[[#This Row],[Tributação federal para nacionais]:[Tributação municipal]])</f>
        <v>9.7799999999999998E-2</v>
      </c>
      <c r="L3507" s="14">
        <f>Tabela2[[#This Row],[importadosFederal]]/100</f>
        <v>4.2000000000000003E-2</v>
      </c>
      <c r="M3507" s="14">
        <f>Tabela2[[#This Row],[nacionalFederal]]/100</f>
        <v>5.5800000000000002E-2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5.58</v>
      </c>
      <c r="I3508">
        <v>0</v>
      </c>
      <c r="J3508">
        <v>0</v>
      </c>
      <c r="K3508" s="32">
        <f>SUM(Tabela2[[#This Row],[Tributação federal para nacionais]:[Tributação municipal]])</f>
        <v>9.7799999999999998E-2</v>
      </c>
      <c r="L3508" s="14">
        <f>Tabela2[[#This Row],[importadosFederal]]/100</f>
        <v>4.2000000000000003E-2</v>
      </c>
      <c r="M3508" s="14">
        <f>Tabela2[[#This Row],[nacionalFederal]]/100</f>
        <v>5.5800000000000002E-2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9.7100000000000009</v>
      </c>
      <c r="I3509">
        <v>0</v>
      </c>
      <c r="J3509">
        <v>0</v>
      </c>
      <c r="K3509" s="32">
        <f>SUM(Tabela2[[#This Row],[Tributação federal para nacionais]:[Tributação municipal]])</f>
        <v>0.1391</v>
      </c>
      <c r="L3509" s="14">
        <f>Tabela2[[#This Row],[importadosFederal]]/100</f>
        <v>4.2000000000000003E-2</v>
      </c>
      <c r="M3509" s="14">
        <f>Tabela2[[#This Row],[nacionalFederal]]/100</f>
        <v>9.7100000000000006E-2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5.58</v>
      </c>
      <c r="I3510">
        <v>0</v>
      </c>
      <c r="J3510">
        <v>0</v>
      </c>
      <c r="K3510" s="32">
        <f>SUM(Tabela2[[#This Row],[Tributação federal para nacionais]:[Tributação municipal]])</f>
        <v>9.7799999999999998E-2</v>
      </c>
      <c r="L3510" s="14">
        <f>Tabela2[[#This Row],[importadosFederal]]/100</f>
        <v>4.2000000000000003E-2</v>
      </c>
      <c r="M3510" s="14">
        <f>Tabela2[[#This Row],[nacionalFederal]]/100</f>
        <v>5.5800000000000002E-2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5.58</v>
      </c>
      <c r="I3511">
        <v>0</v>
      </c>
      <c r="J3511">
        <v>0</v>
      </c>
      <c r="K3511" s="32">
        <f>SUM(Tabela2[[#This Row],[Tributação federal para nacionais]:[Tributação municipal]])</f>
        <v>9.7799999999999998E-2</v>
      </c>
      <c r="L3511" s="14">
        <f>Tabela2[[#This Row],[importadosFederal]]/100</f>
        <v>4.2000000000000003E-2</v>
      </c>
      <c r="M3511" s="14">
        <f>Tabela2[[#This Row],[nacionalFederal]]/100</f>
        <v>5.5800000000000002E-2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5.58</v>
      </c>
      <c r="I3512">
        <v>0</v>
      </c>
      <c r="J3512">
        <v>0</v>
      </c>
      <c r="K3512" s="32">
        <f>SUM(Tabela2[[#This Row],[Tributação federal para nacionais]:[Tributação municipal]])</f>
        <v>9.7799999999999998E-2</v>
      </c>
      <c r="L3512" s="14">
        <f>Tabela2[[#This Row],[importadosFederal]]/100</f>
        <v>4.2000000000000003E-2</v>
      </c>
      <c r="M3512" s="14">
        <f>Tabela2[[#This Row],[nacionalFederal]]/100</f>
        <v>5.5800000000000002E-2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17524</v>
      </c>
      <c r="G3513">
        <v>4.2</v>
      </c>
      <c r="H3513">
        <v>9.7100000000000009</v>
      </c>
      <c r="I3513">
        <v>0</v>
      </c>
      <c r="J3513">
        <v>0</v>
      </c>
      <c r="K3513" s="32">
        <f>SUM(Tabela2[[#This Row],[Tributação federal para nacionais]:[Tributação municipal]])</f>
        <v>0.1391</v>
      </c>
      <c r="L3513" s="14">
        <f>Tabela2[[#This Row],[importadosFederal]]/100</f>
        <v>4.2000000000000003E-2</v>
      </c>
      <c r="M3513" s="14">
        <f>Tabela2[[#This Row],[nacionalFederal]]/100</f>
        <v>9.7100000000000006E-2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9.09</v>
      </c>
      <c r="I3514">
        <v>0</v>
      </c>
      <c r="J3514">
        <v>0</v>
      </c>
      <c r="K3514" s="32">
        <f>SUM(Tabela2[[#This Row],[Tributação federal para nacionais]:[Tributação municipal]])</f>
        <v>0.13289999999999999</v>
      </c>
      <c r="L3514" s="14">
        <f>Tabela2[[#This Row],[importadosFederal]]/100</f>
        <v>4.2000000000000003E-2</v>
      </c>
      <c r="M3514" s="14">
        <f>Tabela2[[#This Row],[nacionalFederal]]/100</f>
        <v>9.0899999999999995E-2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9.09</v>
      </c>
      <c r="I3515">
        <v>0</v>
      </c>
      <c r="J3515">
        <v>0</v>
      </c>
      <c r="K3515" s="32">
        <f>SUM(Tabela2[[#This Row],[Tributação federal para nacionais]:[Tributação municipal]])</f>
        <v>0.13289999999999999</v>
      </c>
      <c r="L3515" s="14">
        <f>Tabela2[[#This Row],[importadosFederal]]/100</f>
        <v>4.2000000000000003E-2</v>
      </c>
      <c r="M3515" s="14">
        <f>Tabela2[[#This Row],[nacionalFederal]]/100</f>
        <v>9.0899999999999995E-2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5.58</v>
      </c>
      <c r="I3516">
        <v>0</v>
      </c>
      <c r="J3516">
        <v>0</v>
      </c>
      <c r="K3516" s="32">
        <f>SUM(Tabela2[[#This Row],[Tributação federal para nacionais]:[Tributação municipal]])</f>
        <v>9.7799999999999998E-2</v>
      </c>
      <c r="L3516" s="14">
        <f>Tabela2[[#This Row],[importadosFederal]]/100</f>
        <v>4.2000000000000003E-2</v>
      </c>
      <c r="M3516" s="14">
        <f>Tabela2[[#This Row],[nacionalFederal]]/100</f>
        <v>5.5800000000000002E-2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17525</v>
      </c>
      <c r="G3517">
        <v>4.2</v>
      </c>
      <c r="H3517">
        <v>9.09</v>
      </c>
      <c r="I3517">
        <v>0</v>
      </c>
      <c r="J3517">
        <v>0</v>
      </c>
      <c r="K3517" s="32">
        <f>SUM(Tabela2[[#This Row],[Tributação federal para nacionais]:[Tributação municipal]])</f>
        <v>0.13289999999999999</v>
      </c>
      <c r="L3517" s="14">
        <f>Tabela2[[#This Row],[importadosFederal]]/100</f>
        <v>4.2000000000000003E-2</v>
      </c>
      <c r="M3517" s="14">
        <f>Tabela2[[#This Row],[nacionalFederal]]/100</f>
        <v>9.0899999999999995E-2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5.58</v>
      </c>
      <c r="I3518">
        <v>0</v>
      </c>
      <c r="J3518">
        <v>0</v>
      </c>
      <c r="K3518" s="32">
        <f>SUM(Tabela2[[#This Row],[Tributação federal para nacionais]:[Tributação municipal]])</f>
        <v>9.7799999999999998E-2</v>
      </c>
      <c r="L3518" s="14">
        <f>Tabela2[[#This Row],[importadosFederal]]/100</f>
        <v>4.2000000000000003E-2</v>
      </c>
      <c r="M3518" s="14">
        <f>Tabela2[[#This Row],[nacionalFederal]]/100</f>
        <v>5.5800000000000002E-2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9.7100000000000009</v>
      </c>
      <c r="I3519">
        <v>0</v>
      </c>
      <c r="J3519">
        <v>0</v>
      </c>
      <c r="K3519" s="32">
        <f>SUM(Tabela2[[#This Row],[Tributação federal para nacionais]:[Tributação municipal]])</f>
        <v>0.1391</v>
      </c>
      <c r="L3519" s="14">
        <f>Tabela2[[#This Row],[importadosFederal]]/100</f>
        <v>4.2000000000000003E-2</v>
      </c>
      <c r="M3519" s="14">
        <f>Tabela2[[#This Row],[nacionalFederal]]/100</f>
        <v>9.7100000000000006E-2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5.58</v>
      </c>
      <c r="I3520">
        <v>0</v>
      </c>
      <c r="J3520">
        <v>0</v>
      </c>
      <c r="K3520" s="32">
        <f>SUM(Tabela2[[#This Row],[Tributação federal para nacionais]:[Tributação municipal]])</f>
        <v>9.7799999999999998E-2</v>
      </c>
      <c r="L3520" s="14">
        <f>Tabela2[[#This Row],[importadosFederal]]/100</f>
        <v>4.2000000000000003E-2</v>
      </c>
      <c r="M3520" s="14">
        <f>Tabela2[[#This Row],[nacionalFederal]]/100</f>
        <v>5.5800000000000002E-2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5.58</v>
      </c>
      <c r="I3521">
        <v>0</v>
      </c>
      <c r="J3521">
        <v>0</v>
      </c>
      <c r="K3521" s="32">
        <f>SUM(Tabela2[[#This Row],[Tributação federal para nacionais]:[Tributação municipal]])</f>
        <v>9.7799999999999998E-2</v>
      </c>
      <c r="L3521" s="14">
        <f>Tabela2[[#This Row],[importadosFederal]]/100</f>
        <v>4.2000000000000003E-2</v>
      </c>
      <c r="M3521" s="14">
        <f>Tabela2[[#This Row],[nacionalFederal]]/100</f>
        <v>5.5800000000000002E-2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5.58</v>
      </c>
      <c r="I3522">
        <v>0</v>
      </c>
      <c r="J3522">
        <v>0</v>
      </c>
      <c r="K3522" s="32">
        <f>SUM(Tabela2[[#This Row],[Tributação federal para nacionais]:[Tributação municipal]])</f>
        <v>9.7799999999999998E-2</v>
      </c>
      <c r="L3522" s="14">
        <f>Tabela2[[#This Row],[importadosFederal]]/100</f>
        <v>4.2000000000000003E-2</v>
      </c>
      <c r="M3522" s="14">
        <f>Tabela2[[#This Row],[nacionalFederal]]/100</f>
        <v>5.5800000000000002E-2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9.09</v>
      </c>
      <c r="I3523">
        <v>0</v>
      </c>
      <c r="J3523">
        <v>0</v>
      </c>
      <c r="K3523" s="32">
        <f>SUM(Tabela2[[#This Row],[Tributação federal para nacionais]:[Tributação municipal]])</f>
        <v>0.13289999999999999</v>
      </c>
      <c r="L3523" s="14">
        <f>Tabela2[[#This Row],[importadosFederal]]/100</f>
        <v>4.2000000000000003E-2</v>
      </c>
      <c r="M3523" s="14">
        <f>Tabela2[[#This Row],[nacionalFederal]]/100</f>
        <v>9.0899999999999995E-2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5.58</v>
      </c>
      <c r="I3524">
        <v>0</v>
      </c>
      <c r="J3524">
        <v>0</v>
      </c>
      <c r="K3524" s="32">
        <f>SUM(Tabela2[[#This Row],[Tributação federal para nacionais]:[Tributação municipal]])</f>
        <v>9.7799999999999998E-2</v>
      </c>
      <c r="L3524" s="14">
        <f>Tabela2[[#This Row],[importadosFederal]]/100</f>
        <v>4.2000000000000003E-2</v>
      </c>
      <c r="M3524" s="14">
        <f>Tabela2[[#This Row],[nacionalFederal]]/100</f>
        <v>5.5800000000000002E-2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5.58</v>
      </c>
      <c r="I3525">
        <v>0</v>
      </c>
      <c r="J3525">
        <v>0</v>
      </c>
      <c r="K3525" s="32">
        <f>SUM(Tabela2[[#This Row],[Tributação federal para nacionais]:[Tributação municipal]])</f>
        <v>9.7799999999999998E-2</v>
      </c>
      <c r="L3525" s="14">
        <f>Tabela2[[#This Row],[importadosFederal]]/100</f>
        <v>4.2000000000000003E-2</v>
      </c>
      <c r="M3525" s="14">
        <f>Tabela2[[#This Row],[nacionalFederal]]/100</f>
        <v>5.5800000000000002E-2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5.58</v>
      </c>
      <c r="I3526">
        <v>0</v>
      </c>
      <c r="J3526">
        <v>0</v>
      </c>
      <c r="K3526" s="32">
        <f>SUM(Tabela2[[#This Row],[Tributação federal para nacionais]:[Tributação municipal]])</f>
        <v>9.7799999999999998E-2</v>
      </c>
      <c r="L3526" s="14">
        <f>Tabela2[[#This Row],[importadosFederal]]/100</f>
        <v>4.2000000000000003E-2</v>
      </c>
      <c r="M3526" s="14">
        <f>Tabela2[[#This Row],[nacionalFederal]]/100</f>
        <v>5.5800000000000002E-2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5.58</v>
      </c>
      <c r="I3527">
        <v>0</v>
      </c>
      <c r="J3527">
        <v>0</v>
      </c>
      <c r="K3527" s="32">
        <f>SUM(Tabela2[[#This Row],[Tributação federal para nacionais]:[Tributação municipal]])</f>
        <v>9.7799999999999998E-2</v>
      </c>
      <c r="L3527" s="14">
        <f>Tabela2[[#This Row],[importadosFederal]]/100</f>
        <v>4.2000000000000003E-2</v>
      </c>
      <c r="M3527" s="14">
        <f>Tabela2[[#This Row],[nacionalFederal]]/100</f>
        <v>5.5800000000000002E-2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5.58</v>
      </c>
      <c r="I3528">
        <v>0</v>
      </c>
      <c r="J3528">
        <v>0</v>
      </c>
      <c r="K3528" s="32">
        <f>SUM(Tabela2[[#This Row],[Tributação federal para nacionais]:[Tributação municipal]])</f>
        <v>9.7799999999999998E-2</v>
      </c>
      <c r="L3528" s="14">
        <f>Tabela2[[#This Row],[importadosFederal]]/100</f>
        <v>4.2000000000000003E-2</v>
      </c>
      <c r="M3528" s="14">
        <f>Tabela2[[#This Row],[nacionalFederal]]/100</f>
        <v>5.5800000000000002E-2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5.58</v>
      </c>
      <c r="I3529">
        <v>0</v>
      </c>
      <c r="J3529">
        <v>0</v>
      </c>
      <c r="K3529" s="32">
        <f>SUM(Tabela2[[#This Row],[Tributação federal para nacionais]:[Tributação municipal]])</f>
        <v>9.7799999999999998E-2</v>
      </c>
      <c r="L3529" s="14">
        <f>Tabela2[[#This Row],[importadosFederal]]/100</f>
        <v>4.2000000000000003E-2</v>
      </c>
      <c r="M3529" s="14">
        <f>Tabela2[[#This Row],[nacionalFederal]]/100</f>
        <v>5.5800000000000002E-2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5.58</v>
      </c>
      <c r="I3530">
        <v>0</v>
      </c>
      <c r="J3530">
        <v>0</v>
      </c>
      <c r="K3530" s="32">
        <f>SUM(Tabela2[[#This Row],[Tributação federal para nacionais]:[Tributação municipal]])</f>
        <v>9.7799999999999998E-2</v>
      </c>
      <c r="L3530" s="14">
        <f>Tabela2[[#This Row],[importadosFederal]]/100</f>
        <v>4.2000000000000003E-2</v>
      </c>
      <c r="M3530" s="14">
        <f>Tabela2[[#This Row],[nacionalFederal]]/100</f>
        <v>5.5800000000000002E-2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5.58</v>
      </c>
      <c r="I3531">
        <v>0</v>
      </c>
      <c r="J3531">
        <v>0</v>
      </c>
      <c r="K3531" s="32">
        <f>SUM(Tabela2[[#This Row],[Tributação federal para nacionais]:[Tributação municipal]])</f>
        <v>9.7799999999999998E-2</v>
      </c>
      <c r="L3531" s="14">
        <f>Tabela2[[#This Row],[importadosFederal]]/100</f>
        <v>4.2000000000000003E-2</v>
      </c>
      <c r="M3531" s="14">
        <f>Tabela2[[#This Row],[nacionalFederal]]/100</f>
        <v>5.5800000000000002E-2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5.58</v>
      </c>
      <c r="I3532">
        <v>0</v>
      </c>
      <c r="J3532">
        <v>0</v>
      </c>
      <c r="K3532" s="32">
        <f>SUM(Tabela2[[#This Row],[Tributação federal para nacionais]:[Tributação municipal]])</f>
        <v>9.7799999999999998E-2</v>
      </c>
      <c r="L3532" s="14">
        <f>Tabela2[[#This Row],[importadosFederal]]/100</f>
        <v>4.2000000000000003E-2</v>
      </c>
      <c r="M3532" s="14">
        <f>Tabela2[[#This Row],[nacionalFederal]]/100</f>
        <v>5.5800000000000002E-2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5.58</v>
      </c>
      <c r="I3533">
        <v>0</v>
      </c>
      <c r="J3533">
        <v>0</v>
      </c>
      <c r="K3533" s="32">
        <f>SUM(Tabela2[[#This Row],[Tributação federal para nacionais]:[Tributação municipal]])</f>
        <v>9.7799999999999998E-2</v>
      </c>
      <c r="L3533" s="14">
        <f>Tabela2[[#This Row],[importadosFederal]]/100</f>
        <v>4.2000000000000003E-2</v>
      </c>
      <c r="M3533" s="14">
        <f>Tabela2[[#This Row],[nacionalFederal]]/100</f>
        <v>5.5800000000000002E-2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5.58</v>
      </c>
      <c r="I3534">
        <v>0</v>
      </c>
      <c r="J3534">
        <v>0</v>
      </c>
      <c r="K3534" s="32">
        <f>SUM(Tabela2[[#This Row],[Tributação federal para nacionais]:[Tributação municipal]])</f>
        <v>9.7799999999999998E-2</v>
      </c>
      <c r="L3534" s="14">
        <f>Tabela2[[#This Row],[importadosFederal]]/100</f>
        <v>4.2000000000000003E-2</v>
      </c>
      <c r="M3534" s="14">
        <f>Tabela2[[#This Row],[nacionalFederal]]/100</f>
        <v>5.5800000000000002E-2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5.58</v>
      </c>
      <c r="I3535">
        <v>0</v>
      </c>
      <c r="J3535">
        <v>0</v>
      </c>
      <c r="K3535" s="32">
        <f>SUM(Tabela2[[#This Row],[Tributação federal para nacionais]:[Tributação municipal]])</f>
        <v>9.7799999999999998E-2</v>
      </c>
      <c r="L3535" s="14">
        <f>Tabela2[[#This Row],[importadosFederal]]/100</f>
        <v>4.2000000000000003E-2</v>
      </c>
      <c r="M3535" s="14">
        <f>Tabela2[[#This Row],[nacionalFederal]]/100</f>
        <v>5.5800000000000002E-2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5.58</v>
      </c>
      <c r="I3536">
        <v>0</v>
      </c>
      <c r="J3536">
        <v>0</v>
      </c>
      <c r="K3536" s="32">
        <f>SUM(Tabela2[[#This Row],[Tributação federal para nacionais]:[Tributação municipal]])</f>
        <v>9.7799999999999998E-2</v>
      </c>
      <c r="L3536" s="14">
        <f>Tabela2[[#This Row],[importadosFederal]]/100</f>
        <v>4.2000000000000003E-2</v>
      </c>
      <c r="M3536" s="14">
        <f>Tabela2[[#This Row],[nacionalFederal]]/100</f>
        <v>5.5800000000000002E-2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5.58</v>
      </c>
      <c r="I3537">
        <v>0</v>
      </c>
      <c r="J3537">
        <v>0</v>
      </c>
      <c r="K3537" s="32">
        <f>SUM(Tabela2[[#This Row],[Tributação federal para nacionais]:[Tributação municipal]])</f>
        <v>9.7799999999999998E-2</v>
      </c>
      <c r="L3537" s="14">
        <f>Tabela2[[#This Row],[importadosFederal]]/100</f>
        <v>4.2000000000000003E-2</v>
      </c>
      <c r="M3537" s="14">
        <f>Tabela2[[#This Row],[nacionalFederal]]/100</f>
        <v>5.5800000000000002E-2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5.58</v>
      </c>
      <c r="I3538">
        <v>0</v>
      </c>
      <c r="J3538">
        <v>0</v>
      </c>
      <c r="K3538" s="32">
        <f>SUM(Tabela2[[#This Row],[Tributação federal para nacionais]:[Tributação municipal]])</f>
        <v>9.7799999999999998E-2</v>
      </c>
      <c r="L3538" s="14">
        <f>Tabela2[[#This Row],[importadosFederal]]/100</f>
        <v>4.2000000000000003E-2</v>
      </c>
      <c r="M3538" s="14">
        <f>Tabela2[[#This Row],[nacionalFederal]]/100</f>
        <v>5.5800000000000002E-2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5.58</v>
      </c>
      <c r="I3539">
        <v>0</v>
      </c>
      <c r="J3539">
        <v>0</v>
      </c>
      <c r="K3539" s="32">
        <f>SUM(Tabela2[[#This Row],[Tributação federal para nacionais]:[Tributação municipal]])</f>
        <v>9.7799999999999998E-2</v>
      </c>
      <c r="L3539" s="14">
        <f>Tabela2[[#This Row],[importadosFederal]]/100</f>
        <v>4.2000000000000003E-2</v>
      </c>
      <c r="M3539" s="14">
        <f>Tabela2[[#This Row],[nacionalFederal]]/100</f>
        <v>5.5800000000000002E-2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17526</v>
      </c>
      <c r="G3540">
        <v>4.2</v>
      </c>
      <c r="H3540">
        <v>5.58</v>
      </c>
      <c r="I3540">
        <v>0</v>
      </c>
      <c r="J3540">
        <v>0</v>
      </c>
      <c r="K3540" s="32">
        <f>SUM(Tabela2[[#This Row],[Tributação federal para nacionais]:[Tributação municipal]])</f>
        <v>9.7799999999999998E-2</v>
      </c>
      <c r="L3540" s="14">
        <f>Tabela2[[#This Row],[importadosFederal]]/100</f>
        <v>4.2000000000000003E-2</v>
      </c>
      <c r="M3540" s="14">
        <f>Tabela2[[#This Row],[nacionalFederal]]/100</f>
        <v>5.5800000000000002E-2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5.58</v>
      </c>
      <c r="I3541">
        <v>0</v>
      </c>
      <c r="J3541">
        <v>0</v>
      </c>
      <c r="K3541" s="32">
        <f>SUM(Tabela2[[#This Row],[Tributação federal para nacionais]:[Tributação municipal]])</f>
        <v>9.7799999999999998E-2</v>
      </c>
      <c r="L3541" s="14">
        <f>Tabela2[[#This Row],[importadosFederal]]/100</f>
        <v>4.2000000000000003E-2</v>
      </c>
      <c r="M3541" s="14">
        <f>Tabela2[[#This Row],[nacionalFederal]]/100</f>
        <v>5.5800000000000002E-2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5.58</v>
      </c>
      <c r="I3542">
        <v>0</v>
      </c>
      <c r="J3542">
        <v>0</v>
      </c>
      <c r="K3542" s="32">
        <f>SUM(Tabela2[[#This Row],[Tributação federal para nacionais]:[Tributação municipal]])</f>
        <v>9.7799999999999998E-2</v>
      </c>
      <c r="L3542" s="14">
        <f>Tabela2[[#This Row],[importadosFederal]]/100</f>
        <v>4.2000000000000003E-2</v>
      </c>
      <c r="M3542" s="14">
        <f>Tabela2[[#This Row],[nacionalFederal]]/100</f>
        <v>5.5800000000000002E-2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5.58</v>
      </c>
      <c r="I3543">
        <v>0</v>
      </c>
      <c r="J3543">
        <v>0</v>
      </c>
      <c r="K3543" s="32">
        <f>SUM(Tabela2[[#This Row],[Tributação federal para nacionais]:[Tributação municipal]])</f>
        <v>9.7799999999999998E-2</v>
      </c>
      <c r="L3543" s="14">
        <f>Tabela2[[#This Row],[importadosFederal]]/100</f>
        <v>4.2000000000000003E-2</v>
      </c>
      <c r="M3543" s="14">
        <f>Tabela2[[#This Row],[nacionalFederal]]/100</f>
        <v>5.5800000000000002E-2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17527</v>
      </c>
      <c r="G3544">
        <v>4.2</v>
      </c>
      <c r="H3544">
        <v>5.58</v>
      </c>
      <c r="I3544">
        <v>0</v>
      </c>
      <c r="J3544">
        <v>0</v>
      </c>
      <c r="K3544" s="32">
        <f>SUM(Tabela2[[#This Row],[Tributação federal para nacionais]:[Tributação municipal]])</f>
        <v>9.7799999999999998E-2</v>
      </c>
      <c r="L3544" s="14">
        <f>Tabela2[[#This Row],[importadosFederal]]/100</f>
        <v>4.2000000000000003E-2</v>
      </c>
      <c r="M3544" s="14">
        <f>Tabela2[[#This Row],[nacionalFederal]]/100</f>
        <v>5.5800000000000002E-2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17528</v>
      </c>
      <c r="G3545">
        <v>4.2</v>
      </c>
      <c r="H3545">
        <v>5.58</v>
      </c>
      <c r="I3545">
        <v>0</v>
      </c>
      <c r="J3545">
        <v>0</v>
      </c>
      <c r="K3545" s="32">
        <f>SUM(Tabela2[[#This Row],[Tributação federal para nacionais]:[Tributação municipal]])</f>
        <v>9.7799999999999998E-2</v>
      </c>
      <c r="L3545" s="14">
        <f>Tabela2[[#This Row],[importadosFederal]]/100</f>
        <v>4.2000000000000003E-2</v>
      </c>
      <c r="M3545" s="14">
        <f>Tabela2[[#This Row],[nacionalFederal]]/100</f>
        <v>5.5800000000000002E-2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5.58</v>
      </c>
      <c r="I3546">
        <v>0</v>
      </c>
      <c r="J3546">
        <v>0</v>
      </c>
      <c r="K3546" s="32">
        <f>SUM(Tabela2[[#This Row],[Tributação federal para nacionais]:[Tributação municipal]])</f>
        <v>9.7799999999999998E-2</v>
      </c>
      <c r="L3546" s="14">
        <f>Tabela2[[#This Row],[importadosFederal]]/100</f>
        <v>4.2000000000000003E-2</v>
      </c>
      <c r="M3546" s="14">
        <f>Tabela2[[#This Row],[nacionalFederal]]/100</f>
        <v>5.5800000000000002E-2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5.58</v>
      </c>
      <c r="I3547">
        <v>0</v>
      </c>
      <c r="J3547">
        <v>0</v>
      </c>
      <c r="K3547" s="32">
        <f>SUM(Tabela2[[#This Row],[Tributação federal para nacionais]:[Tributação municipal]])</f>
        <v>9.7799999999999998E-2</v>
      </c>
      <c r="L3547" s="14">
        <f>Tabela2[[#This Row],[importadosFederal]]/100</f>
        <v>4.2000000000000003E-2</v>
      </c>
      <c r="M3547" s="14">
        <f>Tabela2[[#This Row],[nacionalFederal]]/100</f>
        <v>5.5800000000000002E-2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17529</v>
      </c>
      <c r="G3548">
        <v>4.2</v>
      </c>
      <c r="H3548">
        <v>5.58</v>
      </c>
      <c r="I3548">
        <v>0</v>
      </c>
      <c r="J3548">
        <v>0</v>
      </c>
      <c r="K3548" s="32">
        <f>SUM(Tabela2[[#This Row],[Tributação federal para nacionais]:[Tributação municipal]])</f>
        <v>9.7799999999999998E-2</v>
      </c>
      <c r="L3548" s="14">
        <f>Tabela2[[#This Row],[importadosFederal]]/100</f>
        <v>4.2000000000000003E-2</v>
      </c>
      <c r="M3548" s="14">
        <f>Tabela2[[#This Row],[nacionalFederal]]/100</f>
        <v>5.5800000000000002E-2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5.58</v>
      </c>
      <c r="I3549">
        <v>0</v>
      </c>
      <c r="J3549">
        <v>0</v>
      </c>
      <c r="K3549" s="32">
        <f>SUM(Tabela2[[#This Row],[Tributação federal para nacionais]:[Tributação municipal]])</f>
        <v>9.7799999999999998E-2</v>
      </c>
      <c r="L3549" s="14">
        <f>Tabela2[[#This Row],[importadosFederal]]/100</f>
        <v>4.2000000000000003E-2</v>
      </c>
      <c r="M3549" s="14">
        <f>Tabela2[[#This Row],[nacionalFederal]]/100</f>
        <v>5.5800000000000002E-2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5.58</v>
      </c>
      <c r="I3550">
        <v>0</v>
      </c>
      <c r="J3550">
        <v>0</v>
      </c>
      <c r="K3550" s="32">
        <f>SUM(Tabela2[[#This Row],[Tributação federal para nacionais]:[Tributação municipal]])</f>
        <v>9.7799999999999998E-2</v>
      </c>
      <c r="L3550" s="14">
        <f>Tabela2[[#This Row],[importadosFederal]]/100</f>
        <v>4.2000000000000003E-2</v>
      </c>
      <c r="M3550" s="14">
        <f>Tabela2[[#This Row],[nacionalFederal]]/100</f>
        <v>5.5800000000000002E-2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5.58</v>
      </c>
      <c r="I3551">
        <v>0</v>
      </c>
      <c r="J3551">
        <v>0</v>
      </c>
      <c r="K3551" s="32">
        <f>SUM(Tabela2[[#This Row],[Tributação federal para nacionais]:[Tributação municipal]])</f>
        <v>9.7799999999999998E-2</v>
      </c>
      <c r="L3551" s="14">
        <f>Tabela2[[#This Row],[importadosFederal]]/100</f>
        <v>4.2000000000000003E-2</v>
      </c>
      <c r="M3551" s="14">
        <f>Tabela2[[#This Row],[nacionalFederal]]/100</f>
        <v>5.5800000000000002E-2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17530</v>
      </c>
      <c r="G3552">
        <v>4.2</v>
      </c>
      <c r="H3552">
        <v>5.58</v>
      </c>
      <c r="I3552">
        <v>0</v>
      </c>
      <c r="J3552">
        <v>0</v>
      </c>
      <c r="K3552" s="32">
        <f>SUM(Tabela2[[#This Row],[Tributação federal para nacionais]:[Tributação municipal]])</f>
        <v>9.7799999999999998E-2</v>
      </c>
      <c r="L3552" s="14">
        <f>Tabela2[[#This Row],[importadosFederal]]/100</f>
        <v>4.2000000000000003E-2</v>
      </c>
      <c r="M3552" s="14">
        <f>Tabela2[[#This Row],[nacionalFederal]]/100</f>
        <v>5.5800000000000002E-2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17531</v>
      </c>
      <c r="G3553">
        <v>4.2</v>
      </c>
      <c r="H3553">
        <v>5.58</v>
      </c>
      <c r="I3553">
        <v>0</v>
      </c>
      <c r="J3553">
        <v>0</v>
      </c>
      <c r="K3553" s="32">
        <f>SUM(Tabela2[[#This Row],[Tributação federal para nacionais]:[Tributação municipal]])</f>
        <v>9.7799999999999998E-2</v>
      </c>
      <c r="L3553" s="14">
        <f>Tabela2[[#This Row],[importadosFederal]]/100</f>
        <v>4.2000000000000003E-2</v>
      </c>
      <c r="M3553" s="14">
        <f>Tabela2[[#This Row],[nacionalFederal]]/100</f>
        <v>5.5800000000000002E-2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5.58</v>
      </c>
      <c r="I3554">
        <v>0</v>
      </c>
      <c r="J3554">
        <v>0</v>
      </c>
      <c r="K3554" s="32">
        <f>SUM(Tabela2[[#This Row],[Tributação federal para nacionais]:[Tributação municipal]])</f>
        <v>9.7799999999999998E-2</v>
      </c>
      <c r="L3554" s="14">
        <f>Tabela2[[#This Row],[importadosFederal]]/100</f>
        <v>4.2000000000000003E-2</v>
      </c>
      <c r="M3554" s="14">
        <f>Tabela2[[#This Row],[nacionalFederal]]/100</f>
        <v>5.5800000000000002E-2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5.58</v>
      </c>
      <c r="I3555">
        <v>0</v>
      </c>
      <c r="J3555">
        <v>0</v>
      </c>
      <c r="K3555" s="32">
        <f>SUM(Tabela2[[#This Row],[Tributação federal para nacionais]:[Tributação municipal]])</f>
        <v>9.7799999999999998E-2</v>
      </c>
      <c r="L3555" s="14">
        <f>Tabela2[[#This Row],[importadosFederal]]/100</f>
        <v>4.2000000000000003E-2</v>
      </c>
      <c r="M3555" s="14">
        <f>Tabela2[[#This Row],[nacionalFederal]]/100</f>
        <v>5.5800000000000002E-2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5.58</v>
      </c>
      <c r="I3556">
        <v>0</v>
      </c>
      <c r="J3556">
        <v>0</v>
      </c>
      <c r="K3556" s="32">
        <f>SUM(Tabela2[[#This Row],[Tributação federal para nacionais]:[Tributação municipal]])</f>
        <v>9.7799999999999998E-2</v>
      </c>
      <c r="L3556" s="14">
        <f>Tabela2[[#This Row],[importadosFederal]]/100</f>
        <v>4.2000000000000003E-2</v>
      </c>
      <c r="M3556" s="14">
        <f>Tabela2[[#This Row],[nacionalFederal]]/100</f>
        <v>5.5800000000000002E-2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5.58</v>
      </c>
      <c r="I3557">
        <v>0</v>
      </c>
      <c r="J3557">
        <v>0</v>
      </c>
      <c r="K3557" s="32">
        <f>SUM(Tabela2[[#This Row],[Tributação federal para nacionais]:[Tributação municipal]])</f>
        <v>9.7799999999999998E-2</v>
      </c>
      <c r="L3557" s="14">
        <f>Tabela2[[#This Row],[importadosFederal]]/100</f>
        <v>4.2000000000000003E-2</v>
      </c>
      <c r="M3557" s="14">
        <f>Tabela2[[#This Row],[nacionalFederal]]/100</f>
        <v>5.5800000000000002E-2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5.58</v>
      </c>
      <c r="I3558">
        <v>0</v>
      </c>
      <c r="J3558">
        <v>0</v>
      </c>
      <c r="K3558" s="32">
        <f>SUM(Tabela2[[#This Row],[Tributação federal para nacionais]:[Tributação municipal]])</f>
        <v>9.7799999999999998E-2</v>
      </c>
      <c r="L3558" s="14">
        <f>Tabela2[[#This Row],[importadosFederal]]/100</f>
        <v>4.2000000000000003E-2</v>
      </c>
      <c r="M3558" s="14">
        <f>Tabela2[[#This Row],[nacionalFederal]]/100</f>
        <v>5.5800000000000002E-2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5.58</v>
      </c>
      <c r="I3559">
        <v>0</v>
      </c>
      <c r="J3559">
        <v>0</v>
      </c>
      <c r="K3559" s="32">
        <f>SUM(Tabela2[[#This Row],[Tributação federal para nacionais]:[Tributação municipal]])</f>
        <v>9.7799999999999998E-2</v>
      </c>
      <c r="L3559" s="14">
        <f>Tabela2[[#This Row],[importadosFederal]]/100</f>
        <v>4.2000000000000003E-2</v>
      </c>
      <c r="M3559" s="14">
        <f>Tabela2[[#This Row],[nacionalFederal]]/100</f>
        <v>5.5800000000000002E-2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5.58</v>
      </c>
      <c r="I3560">
        <v>0</v>
      </c>
      <c r="J3560">
        <v>0</v>
      </c>
      <c r="K3560" s="32">
        <f>SUM(Tabela2[[#This Row],[Tributação federal para nacionais]:[Tributação municipal]])</f>
        <v>9.7799999999999998E-2</v>
      </c>
      <c r="L3560" s="14">
        <f>Tabela2[[#This Row],[importadosFederal]]/100</f>
        <v>4.2000000000000003E-2</v>
      </c>
      <c r="M3560" s="14">
        <f>Tabela2[[#This Row],[nacionalFederal]]/100</f>
        <v>5.5800000000000002E-2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5.58</v>
      </c>
      <c r="I3561">
        <v>0</v>
      </c>
      <c r="J3561">
        <v>0</v>
      </c>
      <c r="K3561" s="32">
        <f>SUM(Tabela2[[#This Row],[Tributação federal para nacionais]:[Tributação municipal]])</f>
        <v>9.7799999999999998E-2</v>
      </c>
      <c r="L3561" s="14">
        <f>Tabela2[[#This Row],[importadosFederal]]/100</f>
        <v>4.2000000000000003E-2</v>
      </c>
      <c r="M3561" s="14">
        <f>Tabela2[[#This Row],[nacionalFederal]]/100</f>
        <v>5.5800000000000002E-2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5.58</v>
      </c>
      <c r="I3562">
        <v>0</v>
      </c>
      <c r="J3562">
        <v>0</v>
      </c>
      <c r="K3562" s="32">
        <f>SUM(Tabela2[[#This Row],[Tributação federal para nacionais]:[Tributação municipal]])</f>
        <v>9.7799999999999998E-2</v>
      </c>
      <c r="L3562" s="14">
        <f>Tabela2[[#This Row],[importadosFederal]]/100</f>
        <v>4.2000000000000003E-2</v>
      </c>
      <c r="M3562" s="14">
        <f>Tabela2[[#This Row],[nacionalFederal]]/100</f>
        <v>5.5800000000000002E-2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5.58</v>
      </c>
      <c r="I3563">
        <v>0</v>
      </c>
      <c r="J3563">
        <v>0</v>
      </c>
      <c r="K3563" s="32">
        <f>SUM(Tabela2[[#This Row],[Tributação federal para nacionais]:[Tributação municipal]])</f>
        <v>9.7799999999999998E-2</v>
      </c>
      <c r="L3563" s="14">
        <f>Tabela2[[#This Row],[importadosFederal]]/100</f>
        <v>4.2000000000000003E-2</v>
      </c>
      <c r="M3563" s="14">
        <f>Tabela2[[#This Row],[nacionalFederal]]/100</f>
        <v>5.5800000000000002E-2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5.58</v>
      </c>
      <c r="I3564">
        <v>0</v>
      </c>
      <c r="J3564">
        <v>0</v>
      </c>
      <c r="K3564" s="32">
        <f>SUM(Tabela2[[#This Row],[Tributação federal para nacionais]:[Tributação municipal]])</f>
        <v>9.7799999999999998E-2</v>
      </c>
      <c r="L3564" s="14">
        <f>Tabela2[[#This Row],[importadosFederal]]/100</f>
        <v>4.2000000000000003E-2</v>
      </c>
      <c r="M3564" s="14">
        <f>Tabela2[[#This Row],[nacionalFederal]]/100</f>
        <v>5.5800000000000002E-2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5.58</v>
      </c>
      <c r="I3565">
        <v>0</v>
      </c>
      <c r="J3565">
        <v>0</v>
      </c>
      <c r="K3565" s="32">
        <f>SUM(Tabela2[[#This Row],[Tributação federal para nacionais]:[Tributação municipal]])</f>
        <v>9.7799999999999998E-2</v>
      </c>
      <c r="L3565" s="14">
        <f>Tabela2[[#This Row],[importadosFederal]]/100</f>
        <v>4.2000000000000003E-2</v>
      </c>
      <c r="M3565" s="14">
        <f>Tabela2[[#This Row],[nacionalFederal]]/100</f>
        <v>5.5800000000000002E-2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5.58</v>
      </c>
      <c r="I3566">
        <v>0</v>
      </c>
      <c r="J3566">
        <v>0</v>
      </c>
      <c r="K3566" s="32">
        <f>SUM(Tabela2[[#This Row],[Tributação federal para nacionais]:[Tributação municipal]])</f>
        <v>9.7799999999999998E-2</v>
      </c>
      <c r="L3566" s="14">
        <f>Tabela2[[#This Row],[importadosFederal]]/100</f>
        <v>4.2000000000000003E-2</v>
      </c>
      <c r="M3566" s="14">
        <f>Tabela2[[#This Row],[nacionalFederal]]/100</f>
        <v>5.5800000000000002E-2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5.58</v>
      </c>
      <c r="I3567">
        <v>0</v>
      </c>
      <c r="J3567">
        <v>0</v>
      </c>
      <c r="K3567" s="32">
        <f>SUM(Tabela2[[#This Row],[Tributação federal para nacionais]:[Tributação municipal]])</f>
        <v>9.7799999999999998E-2</v>
      </c>
      <c r="L3567" s="14">
        <f>Tabela2[[#This Row],[importadosFederal]]/100</f>
        <v>4.2000000000000003E-2</v>
      </c>
      <c r="M3567" s="14">
        <f>Tabela2[[#This Row],[nacionalFederal]]/100</f>
        <v>5.5800000000000002E-2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5.58</v>
      </c>
      <c r="I3568">
        <v>0</v>
      </c>
      <c r="J3568">
        <v>0</v>
      </c>
      <c r="K3568" s="32">
        <f>SUM(Tabela2[[#This Row],[Tributação federal para nacionais]:[Tributação municipal]])</f>
        <v>9.7799999999999998E-2</v>
      </c>
      <c r="L3568" s="14">
        <f>Tabela2[[#This Row],[importadosFederal]]/100</f>
        <v>4.2000000000000003E-2</v>
      </c>
      <c r="M3568" s="14">
        <f>Tabela2[[#This Row],[nacionalFederal]]/100</f>
        <v>5.5800000000000002E-2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5.58</v>
      </c>
      <c r="I3569">
        <v>0</v>
      </c>
      <c r="J3569">
        <v>0</v>
      </c>
      <c r="K3569" s="32">
        <f>SUM(Tabela2[[#This Row],[Tributação federal para nacionais]:[Tributação municipal]])</f>
        <v>9.7799999999999998E-2</v>
      </c>
      <c r="L3569" s="14">
        <f>Tabela2[[#This Row],[importadosFederal]]/100</f>
        <v>4.2000000000000003E-2</v>
      </c>
      <c r="M3569" s="14">
        <f>Tabela2[[#This Row],[nacionalFederal]]/100</f>
        <v>5.5800000000000002E-2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5.58</v>
      </c>
      <c r="I3570">
        <v>0</v>
      </c>
      <c r="J3570">
        <v>0</v>
      </c>
      <c r="K3570" s="32">
        <f>SUM(Tabela2[[#This Row],[Tributação federal para nacionais]:[Tributação municipal]])</f>
        <v>9.7799999999999998E-2</v>
      </c>
      <c r="L3570" s="14">
        <f>Tabela2[[#This Row],[importadosFederal]]/100</f>
        <v>4.2000000000000003E-2</v>
      </c>
      <c r="M3570" s="14">
        <f>Tabela2[[#This Row],[nacionalFederal]]/100</f>
        <v>5.5800000000000002E-2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5.58</v>
      </c>
      <c r="I3571">
        <v>0</v>
      </c>
      <c r="J3571">
        <v>0</v>
      </c>
      <c r="K3571" s="32">
        <f>SUM(Tabela2[[#This Row],[Tributação federal para nacionais]:[Tributação municipal]])</f>
        <v>9.7799999999999998E-2</v>
      </c>
      <c r="L3571" s="14">
        <f>Tabela2[[#This Row],[importadosFederal]]/100</f>
        <v>4.2000000000000003E-2</v>
      </c>
      <c r="M3571" s="14">
        <f>Tabela2[[#This Row],[nacionalFederal]]/100</f>
        <v>5.5800000000000002E-2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5.58</v>
      </c>
      <c r="I3572">
        <v>0</v>
      </c>
      <c r="J3572">
        <v>0</v>
      </c>
      <c r="K3572" s="32">
        <f>SUM(Tabela2[[#This Row],[Tributação federal para nacionais]:[Tributação municipal]])</f>
        <v>9.7799999999999998E-2</v>
      </c>
      <c r="L3572" s="14">
        <f>Tabela2[[#This Row],[importadosFederal]]/100</f>
        <v>4.2000000000000003E-2</v>
      </c>
      <c r="M3572" s="14">
        <f>Tabela2[[#This Row],[nacionalFederal]]/100</f>
        <v>5.5800000000000002E-2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5.58</v>
      </c>
      <c r="I3573">
        <v>0</v>
      </c>
      <c r="J3573">
        <v>0</v>
      </c>
      <c r="K3573" s="32">
        <f>SUM(Tabela2[[#This Row],[Tributação federal para nacionais]:[Tributação municipal]])</f>
        <v>9.7799999999999998E-2</v>
      </c>
      <c r="L3573" s="14">
        <f>Tabela2[[#This Row],[importadosFederal]]/100</f>
        <v>4.2000000000000003E-2</v>
      </c>
      <c r="M3573" s="14">
        <f>Tabela2[[#This Row],[nacionalFederal]]/100</f>
        <v>5.5800000000000002E-2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5.58</v>
      </c>
      <c r="I3574">
        <v>0</v>
      </c>
      <c r="J3574">
        <v>0</v>
      </c>
      <c r="K3574" s="32">
        <f>SUM(Tabela2[[#This Row],[Tributação federal para nacionais]:[Tributação municipal]])</f>
        <v>9.7799999999999998E-2</v>
      </c>
      <c r="L3574" s="14">
        <f>Tabela2[[#This Row],[importadosFederal]]/100</f>
        <v>4.2000000000000003E-2</v>
      </c>
      <c r="M3574" s="14">
        <f>Tabela2[[#This Row],[nacionalFederal]]/100</f>
        <v>5.5800000000000002E-2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5.58</v>
      </c>
      <c r="I3575">
        <v>0</v>
      </c>
      <c r="J3575">
        <v>0</v>
      </c>
      <c r="K3575" s="32">
        <f>SUM(Tabela2[[#This Row],[Tributação federal para nacionais]:[Tributação municipal]])</f>
        <v>9.7799999999999998E-2</v>
      </c>
      <c r="L3575" s="14">
        <f>Tabela2[[#This Row],[importadosFederal]]/100</f>
        <v>4.2000000000000003E-2</v>
      </c>
      <c r="M3575" s="14">
        <f>Tabela2[[#This Row],[nacionalFederal]]/100</f>
        <v>5.5800000000000002E-2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17532</v>
      </c>
      <c r="G3576">
        <v>4.2</v>
      </c>
      <c r="H3576">
        <v>5.58</v>
      </c>
      <c r="I3576">
        <v>0</v>
      </c>
      <c r="J3576">
        <v>0</v>
      </c>
      <c r="K3576" s="32">
        <f>SUM(Tabela2[[#This Row],[Tributação federal para nacionais]:[Tributação municipal]])</f>
        <v>9.7799999999999998E-2</v>
      </c>
      <c r="L3576" s="14">
        <f>Tabela2[[#This Row],[importadosFederal]]/100</f>
        <v>4.2000000000000003E-2</v>
      </c>
      <c r="M3576" s="14">
        <f>Tabela2[[#This Row],[nacionalFederal]]/100</f>
        <v>5.5800000000000002E-2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9.7100000000000009</v>
      </c>
      <c r="I3577">
        <v>0</v>
      </c>
      <c r="J3577">
        <v>0</v>
      </c>
      <c r="K3577" s="32">
        <f>SUM(Tabela2[[#This Row],[Tributação federal para nacionais]:[Tributação municipal]])</f>
        <v>0.1391</v>
      </c>
      <c r="L3577" s="14">
        <f>Tabela2[[#This Row],[importadosFederal]]/100</f>
        <v>4.2000000000000003E-2</v>
      </c>
      <c r="M3577" s="14">
        <f>Tabela2[[#This Row],[nacionalFederal]]/100</f>
        <v>9.7100000000000006E-2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5.58</v>
      </c>
      <c r="I3578">
        <v>0</v>
      </c>
      <c r="J3578">
        <v>0</v>
      </c>
      <c r="K3578" s="32">
        <f>SUM(Tabela2[[#This Row],[Tributação federal para nacionais]:[Tributação municipal]])</f>
        <v>9.7799999999999998E-2</v>
      </c>
      <c r="L3578" s="14">
        <f>Tabela2[[#This Row],[importadosFederal]]/100</f>
        <v>4.2000000000000003E-2</v>
      </c>
      <c r="M3578" s="14">
        <f>Tabela2[[#This Row],[nacionalFederal]]/100</f>
        <v>5.5800000000000002E-2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9.7100000000000009</v>
      </c>
      <c r="I3579">
        <v>0</v>
      </c>
      <c r="J3579">
        <v>0</v>
      </c>
      <c r="K3579" s="32">
        <f>SUM(Tabela2[[#This Row],[Tributação federal para nacionais]:[Tributação municipal]])</f>
        <v>0.1391</v>
      </c>
      <c r="L3579" s="14">
        <f>Tabela2[[#This Row],[importadosFederal]]/100</f>
        <v>4.2000000000000003E-2</v>
      </c>
      <c r="M3579" s="14">
        <f>Tabela2[[#This Row],[nacionalFederal]]/100</f>
        <v>9.7100000000000006E-2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5.58</v>
      </c>
      <c r="I3580">
        <v>0</v>
      </c>
      <c r="J3580">
        <v>0</v>
      </c>
      <c r="K3580" s="32">
        <f>SUM(Tabela2[[#This Row],[Tributação federal para nacionais]:[Tributação municipal]])</f>
        <v>9.7799999999999998E-2</v>
      </c>
      <c r="L3580" s="14">
        <f>Tabela2[[#This Row],[importadosFederal]]/100</f>
        <v>4.2000000000000003E-2</v>
      </c>
      <c r="M3580" s="14">
        <f>Tabela2[[#This Row],[nacionalFederal]]/100</f>
        <v>5.5800000000000002E-2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5.58</v>
      </c>
      <c r="I3581">
        <v>0</v>
      </c>
      <c r="J3581">
        <v>0</v>
      </c>
      <c r="K3581" s="32">
        <f>SUM(Tabela2[[#This Row],[Tributação federal para nacionais]:[Tributação municipal]])</f>
        <v>9.7799999999999998E-2</v>
      </c>
      <c r="L3581" s="14">
        <f>Tabela2[[#This Row],[importadosFederal]]/100</f>
        <v>4.2000000000000003E-2</v>
      </c>
      <c r="M3581" s="14">
        <f>Tabela2[[#This Row],[nacionalFederal]]/100</f>
        <v>5.5800000000000002E-2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9.7100000000000009</v>
      </c>
      <c r="I3582">
        <v>0</v>
      </c>
      <c r="J3582">
        <v>0</v>
      </c>
      <c r="K3582" s="32">
        <f>SUM(Tabela2[[#This Row],[Tributação federal para nacionais]:[Tributação municipal]])</f>
        <v>0.1391</v>
      </c>
      <c r="L3582" s="14">
        <f>Tabela2[[#This Row],[importadosFederal]]/100</f>
        <v>4.2000000000000003E-2</v>
      </c>
      <c r="M3582" s="14">
        <f>Tabela2[[#This Row],[nacionalFederal]]/100</f>
        <v>9.7100000000000006E-2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9.7100000000000009</v>
      </c>
      <c r="I3583">
        <v>0</v>
      </c>
      <c r="J3583">
        <v>0</v>
      </c>
      <c r="K3583" s="32">
        <f>SUM(Tabela2[[#This Row],[Tributação federal para nacionais]:[Tributação municipal]])</f>
        <v>0.1391</v>
      </c>
      <c r="L3583" s="14">
        <f>Tabela2[[#This Row],[importadosFederal]]/100</f>
        <v>4.2000000000000003E-2</v>
      </c>
      <c r="M3583" s="14">
        <f>Tabela2[[#This Row],[nacionalFederal]]/100</f>
        <v>9.7100000000000006E-2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5.58</v>
      </c>
      <c r="I3584">
        <v>0</v>
      </c>
      <c r="J3584">
        <v>0</v>
      </c>
      <c r="K3584" s="32">
        <f>SUM(Tabela2[[#This Row],[Tributação federal para nacionais]:[Tributação municipal]])</f>
        <v>9.7799999999999998E-2</v>
      </c>
      <c r="L3584" s="14">
        <f>Tabela2[[#This Row],[importadosFederal]]/100</f>
        <v>4.2000000000000003E-2</v>
      </c>
      <c r="M3584" s="14">
        <f>Tabela2[[#This Row],[nacionalFederal]]/100</f>
        <v>5.5800000000000002E-2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9.09</v>
      </c>
      <c r="I3585">
        <v>0</v>
      </c>
      <c r="J3585">
        <v>0</v>
      </c>
      <c r="K3585" s="32">
        <f>SUM(Tabela2[[#This Row],[Tributação federal para nacionais]:[Tributação municipal]])</f>
        <v>0.13289999999999999</v>
      </c>
      <c r="L3585" s="14">
        <f>Tabela2[[#This Row],[importadosFederal]]/100</f>
        <v>4.2000000000000003E-2</v>
      </c>
      <c r="M3585" s="14">
        <f>Tabela2[[#This Row],[nacionalFederal]]/100</f>
        <v>9.0899999999999995E-2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9.09</v>
      </c>
      <c r="I3586">
        <v>0</v>
      </c>
      <c r="J3586">
        <v>0</v>
      </c>
      <c r="K3586" s="32">
        <f>SUM(Tabela2[[#This Row],[Tributação federal para nacionais]:[Tributação municipal]])</f>
        <v>0.13289999999999999</v>
      </c>
      <c r="L3586" s="14">
        <f>Tabela2[[#This Row],[importadosFederal]]/100</f>
        <v>4.2000000000000003E-2</v>
      </c>
      <c r="M3586" s="14">
        <f>Tabela2[[#This Row],[nacionalFederal]]/100</f>
        <v>9.0899999999999995E-2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5.58</v>
      </c>
      <c r="I3587">
        <v>0</v>
      </c>
      <c r="J3587">
        <v>0</v>
      </c>
      <c r="K3587" s="32">
        <f>SUM(Tabela2[[#This Row],[Tributação federal para nacionais]:[Tributação municipal]])</f>
        <v>9.7799999999999998E-2</v>
      </c>
      <c r="L3587" s="14">
        <f>Tabela2[[#This Row],[importadosFederal]]/100</f>
        <v>4.2000000000000003E-2</v>
      </c>
      <c r="M3587" s="14">
        <f>Tabela2[[#This Row],[nacionalFederal]]/100</f>
        <v>5.5800000000000002E-2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5.58</v>
      </c>
      <c r="I3588">
        <v>0</v>
      </c>
      <c r="J3588">
        <v>0</v>
      </c>
      <c r="K3588" s="32">
        <f>SUM(Tabela2[[#This Row],[Tributação federal para nacionais]:[Tributação municipal]])</f>
        <v>9.7799999999999998E-2</v>
      </c>
      <c r="L3588" s="14">
        <f>Tabela2[[#This Row],[importadosFederal]]/100</f>
        <v>4.2000000000000003E-2</v>
      </c>
      <c r="M3588" s="14">
        <f>Tabela2[[#This Row],[nacionalFederal]]/100</f>
        <v>5.5800000000000002E-2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5.58</v>
      </c>
      <c r="I3589">
        <v>0</v>
      </c>
      <c r="J3589">
        <v>0</v>
      </c>
      <c r="K3589" s="32">
        <f>SUM(Tabela2[[#This Row],[Tributação federal para nacionais]:[Tributação municipal]])</f>
        <v>9.7799999999999998E-2</v>
      </c>
      <c r="L3589" s="14">
        <f>Tabela2[[#This Row],[importadosFederal]]/100</f>
        <v>4.2000000000000003E-2</v>
      </c>
      <c r="M3589" s="14">
        <f>Tabela2[[#This Row],[nacionalFederal]]/100</f>
        <v>5.5800000000000002E-2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11.92</v>
      </c>
      <c r="I3590">
        <v>0</v>
      </c>
      <c r="J3590">
        <v>0</v>
      </c>
      <c r="K3590" s="32">
        <f>SUM(Tabela2[[#This Row],[Tributação federal para nacionais]:[Tributação municipal]])</f>
        <v>0.16120000000000001</v>
      </c>
      <c r="L3590" s="14">
        <f>Tabela2[[#This Row],[importadosFederal]]/100</f>
        <v>4.2000000000000003E-2</v>
      </c>
      <c r="M3590" s="14">
        <f>Tabela2[[#This Row],[nacionalFederal]]/100</f>
        <v>0.1192</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5.58</v>
      </c>
      <c r="I3591">
        <v>0</v>
      </c>
      <c r="J3591">
        <v>0</v>
      </c>
      <c r="K3591" s="32">
        <f>SUM(Tabela2[[#This Row],[Tributação federal para nacionais]:[Tributação municipal]])</f>
        <v>9.7799999999999998E-2</v>
      </c>
      <c r="L3591" s="14">
        <f>Tabela2[[#This Row],[importadosFederal]]/100</f>
        <v>4.2000000000000003E-2</v>
      </c>
      <c r="M3591" s="14">
        <f>Tabela2[[#This Row],[nacionalFederal]]/100</f>
        <v>5.5800000000000002E-2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5.58</v>
      </c>
      <c r="I3592">
        <v>0</v>
      </c>
      <c r="J3592">
        <v>0</v>
      </c>
      <c r="K3592" s="32">
        <f>SUM(Tabela2[[#This Row],[Tributação federal para nacionais]:[Tributação municipal]])</f>
        <v>9.7799999999999998E-2</v>
      </c>
      <c r="L3592" s="14">
        <f>Tabela2[[#This Row],[importadosFederal]]/100</f>
        <v>4.2000000000000003E-2</v>
      </c>
      <c r="M3592" s="14">
        <f>Tabela2[[#This Row],[nacionalFederal]]/100</f>
        <v>5.5800000000000002E-2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5.58</v>
      </c>
      <c r="I3593">
        <v>0</v>
      </c>
      <c r="J3593">
        <v>0</v>
      </c>
      <c r="K3593" s="32">
        <f>SUM(Tabela2[[#This Row],[Tributação federal para nacionais]:[Tributação municipal]])</f>
        <v>9.7799999999999998E-2</v>
      </c>
      <c r="L3593" s="14">
        <f>Tabela2[[#This Row],[importadosFederal]]/100</f>
        <v>4.2000000000000003E-2</v>
      </c>
      <c r="M3593" s="14">
        <f>Tabela2[[#This Row],[nacionalFederal]]/100</f>
        <v>5.5800000000000002E-2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5.58</v>
      </c>
      <c r="I3594">
        <v>0</v>
      </c>
      <c r="J3594">
        <v>0</v>
      </c>
      <c r="K3594" s="32">
        <f>SUM(Tabela2[[#This Row],[Tributação federal para nacionais]:[Tributação municipal]])</f>
        <v>9.7799999999999998E-2</v>
      </c>
      <c r="L3594" s="14">
        <f>Tabela2[[#This Row],[importadosFederal]]/100</f>
        <v>4.2000000000000003E-2</v>
      </c>
      <c r="M3594" s="14">
        <f>Tabela2[[#This Row],[nacionalFederal]]/100</f>
        <v>5.5800000000000002E-2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5.58</v>
      </c>
      <c r="I3595">
        <v>0</v>
      </c>
      <c r="J3595">
        <v>0</v>
      </c>
      <c r="K3595" s="32">
        <f>SUM(Tabela2[[#This Row],[Tributação federal para nacionais]:[Tributação municipal]])</f>
        <v>9.7799999999999998E-2</v>
      </c>
      <c r="L3595" s="14">
        <f>Tabela2[[#This Row],[importadosFederal]]/100</f>
        <v>4.2000000000000003E-2</v>
      </c>
      <c r="M3595" s="14">
        <f>Tabela2[[#This Row],[nacionalFederal]]/100</f>
        <v>5.5800000000000002E-2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5.58</v>
      </c>
      <c r="I3596">
        <v>0</v>
      </c>
      <c r="J3596">
        <v>0</v>
      </c>
      <c r="K3596" s="32">
        <f>SUM(Tabela2[[#This Row],[Tributação federal para nacionais]:[Tributação municipal]])</f>
        <v>9.7799999999999998E-2</v>
      </c>
      <c r="L3596" s="14">
        <f>Tabela2[[#This Row],[importadosFederal]]/100</f>
        <v>4.2000000000000003E-2</v>
      </c>
      <c r="M3596" s="14">
        <f>Tabela2[[#This Row],[nacionalFederal]]/100</f>
        <v>5.5800000000000002E-2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9.7100000000000009</v>
      </c>
      <c r="I3597">
        <v>0</v>
      </c>
      <c r="J3597">
        <v>0</v>
      </c>
      <c r="K3597" s="32">
        <f>SUM(Tabela2[[#This Row],[Tributação federal para nacionais]:[Tributação municipal]])</f>
        <v>0.1391</v>
      </c>
      <c r="L3597" s="14">
        <f>Tabela2[[#This Row],[importadosFederal]]/100</f>
        <v>4.2000000000000003E-2</v>
      </c>
      <c r="M3597" s="14">
        <f>Tabela2[[#This Row],[nacionalFederal]]/100</f>
        <v>9.7100000000000006E-2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9.7100000000000009</v>
      </c>
      <c r="I3598">
        <v>0</v>
      </c>
      <c r="J3598">
        <v>0</v>
      </c>
      <c r="K3598" s="32">
        <f>SUM(Tabela2[[#This Row],[Tributação federal para nacionais]:[Tributação municipal]])</f>
        <v>0.1391</v>
      </c>
      <c r="L3598" s="14">
        <f>Tabela2[[#This Row],[importadosFederal]]/100</f>
        <v>4.2000000000000003E-2</v>
      </c>
      <c r="M3598" s="14">
        <f>Tabela2[[#This Row],[nacionalFederal]]/100</f>
        <v>9.7100000000000006E-2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9.7100000000000009</v>
      </c>
      <c r="I3599">
        <v>0</v>
      </c>
      <c r="J3599">
        <v>0</v>
      </c>
      <c r="K3599" s="32">
        <f>SUM(Tabela2[[#This Row],[Tributação federal para nacionais]:[Tributação municipal]])</f>
        <v>0.1391</v>
      </c>
      <c r="L3599" s="14">
        <f>Tabela2[[#This Row],[importadosFederal]]/100</f>
        <v>4.2000000000000003E-2</v>
      </c>
      <c r="M3599" s="14">
        <f>Tabela2[[#This Row],[nacionalFederal]]/100</f>
        <v>9.7100000000000006E-2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5.58</v>
      </c>
      <c r="I3600">
        <v>0</v>
      </c>
      <c r="J3600">
        <v>0</v>
      </c>
      <c r="K3600" s="32">
        <f>SUM(Tabela2[[#This Row],[Tributação federal para nacionais]:[Tributação municipal]])</f>
        <v>9.7799999999999998E-2</v>
      </c>
      <c r="L3600" s="14">
        <f>Tabela2[[#This Row],[importadosFederal]]/100</f>
        <v>4.2000000000000003E-2</v>
      </c>
      <c r="M3600" s="14">
        <f>Tabela2[[#This Row],[nacionalFederal]]/100</f>
        <v>5.5800000000000002E-2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5.58</v>
      </c>
      <c r="I3601">
        <v>0</v>
      </c>
      <c r="J3601">
        <v>0</v>
      </c>
      <c r="K3601" s="32">
        <f>SUM(Tabela2[[#This Row],[Tributação federal para nacionais]:[Tributação municipal]])</f>
        <v>9.7799999999999998E-2</v>
      </c>
      <c r="L3601" s="14">
        <f>Tabela2[[#This Row],[importadosFederal]]/100</f>
        <v>4.2000000000000003E-2</v>
      </c>
      <c r="M3601" s="14">
        <f>Tabela2[[#This Row],[nacionalFederal]]/100</f>
        <v>5.5800000000000002E-2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5.58</v>
      </c>
      <c r="I3602">
        <v>0</v>
      </c>
      <c r="J3602">
        <v>0</v>
      </c>
      <c r="K3602" s="32">
        <f>SUM(Tabela2[[#This Row],[Tributação federal para nacionais]:[Tributação municipal]])</f>
        <v>9.7799999999999998E-2</v>
      </c>
      <c r="L3602" s="14">
        <f>Tabela2[[#This Row],[importadosFederal]]/100</f>
        <v>4.2000000000000003E-2</v>
      </c>
      <c r="M3602" s="14">
        <f>Tabela2[[#This Row],[nacionalFederal]]/100</f>
        <v>5.5800000000000002E-2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5.58</v>
      </c>
      <c r="I3603">
        <v>0</v>
      </c>
      <c r="J3603">
        <v>0</v>
      </c>
      <c r="K3603" s="32">
        <f>SUM(Tabela2[[#This Row],[Tributação federal para nacionais]:[Tributação municipal]])</f>
        <v>9.7799999999999998E-2</v>
      </c>
      <c r="L3603" s="14">
        <f>Tabela2[[#This Row],[importadosFederal]]/100</f>
        <v>4.2000000000000003E-2</v>
      </c>
      <c r="M3603" s="14">
        <f>Tabela2[[#This Row],[nacionalFederal]]/100</f>
        <v>5.5800000000000002E-2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5.58</v>
      </c>
      <c r="I3604">
        <v>0</v>
      </c>
      <c r="J3604">
        <v>0</v>
      </c>
      <c r="K3604" s="32">
        <f>SUM(Tabela2[[#This Row],[Tributação federal para nacionais]:[Tributação municipal]])</f>
        <v>9.7799999999999998E-2</v>
      </c>
      <c r="L3604" s="14">
        <f>Tabela2[[#This Row],[importadosFederal]]/100</f>
        <v>4.2000000000000003E-2</v>
      </c>
      <c r="M3604" s="14">
        <f>Tabela2[[#This Row],[nacionalFederal]]/100</f>
        <v>5.5800000000000002E-2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5.58</v>
      </c>
      <c r="I3605">
        <v>0</v>
      </c>
      <c r="J3605">
        <v>0</v>
      </c>
      <c r="K3605" s="32">
        <f>SUM(Tabela2[[#This Row],[Tributação federal para nacionais]:[Tributação municipal]])</f>
        <v>9.7799999999999998E-2</v>
      </c>
      <c r="L3605" s="14">
        <f>Tabela2[[#This Row],[importadosFederal]]/100</f>
        <v>4.2000000000000003E-2</v>
      </c>
      <c r="M3605" s="14">
        <f>Tabela2[[#This Row],[nacionalFederal]]/100</f>
        <v>5.5800000000000002E-2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5.58</v>
      </c>
      <c r="I3606">
        <v>0</v>
      </c>
      <c r="J3606">
        <v>0</v>
      </c>
      <c r="K3606" s="32">
        <f>SUM(Tabela2[[#This Row],[Tributação federal para nacionais]:[Tributação municipal]])</f>
        <v>9.7799999999999998E-2</v>
      </c>
      <c r="L3606" s="14">
        <f>Tabela2[[#This Row],[importadosFederal]]/100</f>
        <v>4.2000000000000003E-2</v>
      </c>
      <c r="M3606" s="14">
        <f>Tabela2[[#This Row],[nacionalFederal]]/100</f>
        <v>5.5800000000000002E-2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5.58</v>
      </c>
      <c r="I3607">
        <v>0</v>
      </c>
      <c r="J3607">
        <v>0</v>
      </c>
      <c r="K3607" s="32">
        <f>SUM(Tabela2[[#This Row],[Tributação federal para nacionais]:[Tributação municipal]])</f>
        <v>9.7799999999999998E-2</v>
      </c>
      <c r="L3607" s="14">
        <f>Tabela2[[#This Row],[importadosFederal]]/100</f>
        <v>4.2000000000000003E-2</v>
      </c>
      <c r="M3607" s="14">
        <f>Tabela2[[#This Row],[nacionalFederal]]/100</f>
        <v>5.5800000000000002E-2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5.58</v>
      </c>
      <c r="I3608">
        <v>0</v>
      </c>
      <c r="J3608">
        <v>0</v>
      </c>
      <c r="K3608" s="32">
        <f>SUM(Tabela2[[#This Row],[Tributação federal para nacionais]:[Tributação municipal]])</f>
        <v>9.7799999999999998E-2</v>
      </c>
      <c r="L3608" s="14">
        <f>Tabela2[[#This Row],[importadosFederal]]/100</f>
        <v>4.2000000000000003E-2</v>
      </c>
      <c r="M3608" s="14">
        <f>Tabela2[[#This Row],[nacionalFederal]]/100</f>
        <v>5.5800000000000002E-2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5.58</v>
      </c>
      <c r="I3609">
        <v>0</v>
      </c>
      <c r="J3609">
        <v>0</v>
      </c>
      <c r="K3609" s="32">
        <f>SUM(Tabela2[[#This Row],[Tributação federal para nacionais]:[Tributação municipal]])</f>
        <v>9.7799999999999998E-2</v>
      </c>
      <c r="L3609" s="14">
        <f>Tabela2[[#This Row],[importadosFederal]]/100</f>
        <v>4.2000000000000003E-2</v>
      </c>
      <c r="M3609" s="14">
        <f>Tabela2[[#This Row],[nacionalFederal]]/100</f>
        <v>5.5800000000000002E-2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5.58</v>
      </c>
      <c r="I3610">
        <v>0</v>
      </c>
      <c r="J3610">
        <v>0</v>
      </c>
      <c r="K3610" s="32">
        <f>SUM(Tabela2[[#This Row],[Tributação federal para nacionais]:[Tributação municipal]])</f>
        <v>9.7799999999999998E-2</v>
      </c>
      <c r="L3610" s="14">
        <f>Tabela2[[#This Row],[importadosFederal]]/100</f>
        <v>4.2000000000000003E-2</v>
      </c>
      <c r="M3610" s="14">
        <f>Tabela2[[#This Row],[nacionalFederal]]/100</f>
        <v>5.5800000000000002E-2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5.58</v>
      </c>
      <c r="I3611">
        <v>0</v>
      </c>
      <c r="J3611">
        <v>0</v>
      </c>
      <c r="K3611" s="32">
        <f>SUM(Tabela2[[#This Row],[Tributação federal para nacionais]:[Tributação municipal]])</f>
        <v>9.7799999999999998E-2</v>
      </c>
      <c r="L3611" s="14">
        <f>Tabela2[[#This Row],[importadosFederal]]/100</f>
        <v>4.2000000000000003E-2</v>
      </c>
      <c r="M3611" s="14">
        <f>Tabela2[[#This Row],[nacionalFederal]]/100</f>
        <v>5.5800000000000002E-2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5.58</v>
      </c>
      <c r="I3612">
        <v>0</v>
      </c>
      <c r="J3612">
        <v>0</v>
      </c>
      <c r="K3612" s="32">
        <f>SUM(Tabela2[[#This Row],[Tributação federal para nacionais]:[Tributação municipal]])</f>
        <v>9.7799999999999998E-2</v>
      </c>
      <c r="L3612" s="14">
        <f>Tabela2[[#This Row],[importadosFederal]]/100</f>
        <v>4.2000000000000003E-2</v>
      </c>
      <c r="M3612" s="14">
        <f>Tabela2[[#This Row],[nacionalFederal]]/100</f>
        <v>5.5800000000000002E-2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5.58</v>
      </c>
      <c r="I3613">
        <v>0</v>
      </c>
      <c r="J3613">
        <v>0</v>
      </c>
      <c r="K3613" s="32">
        <f>SUM(Tabela2[[#This Row],[Tributação federal para nacionais]:[Tributação municipal]])</f>
        <v>9.7799999999999998E-2</v>
      </c>
      <c r="L3613" s="14">
        <f>Tabela2[[#This Row],[importadosFederal]]/100</f>
        <v>4.2000000000000003E-2</v>
      </c>
      <c r="M3613" s="14">
        <f>Tabela2[[#This Row],[nacionalFederal]]/100</f>
        <v>5.5800000000000002E-2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9.7100000000000009</v>
      </c>
      <c r="I3614">
        <v>0</v>
      </c>
      <c r="J3614">
        <v>0</v>
      </c>
      <c r="K3614" s="32">
        <f>SUM(Tabela2[[#This Row],[Tributação federal para nacionais]:[Tributação municipal]])</f>
        <v>0.1391</v>
      </c>
      <c r="L3614" s="14">
        <f>Tabela2[[#This Row],[importadosFederal]]/100</f>
        <v>4.2000000000000003E-2</v>
      </c>
      <c r="M3614" s="14">
        <f>Tabela2[[#This Row],[nacionalFederal]]/100</f>
        <v>9.7100000000000006E-2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5.58</v>
      </c>
      <c r="I3615">
        <v>0</v>
      </c>
      <c r="J3615">
        <v>0</v>
      </c>
      <c r="K3615" s="32">
        <f>SUM(Tabela2[[#This Row],[Tributação federal para nacionais]:[Tributação municipal]])</f>
        <v>9.7799999999999998E-2</v>
      </c>
      <c r="L3615" s="14">
        <f>Tabela2[[#This Row],[importadosFederal]]/100</f>
        <v>4.2000000000000003E-2</v>
      </c>
      <c r="M3615" s="14">
        <f>Tabela2[[#This Row],[nacionalFederal]]/100</f>
        <v>5.5800000000000002E-2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5.58</v>
      </c>
      <c r="I3616">
        <v>0</v>
      </c>
      <c r="J3616">
        <v>0</v>
      </c>
      <c r="K3616" s="32">
        <f>SUM(Tabela2[[#This Row],[Tributação federal para nacionais]:[Tributação municipal]])</f>
        <v>9.7799999999999998E-2</v>
      </c>
      <c r="L3616" s="14">
        <f>Tabela2[[#This Row],[importadosFederal]]/100</f>
        <v>4.2000000000000003E-2</v>
      </c>
      <c r="M3616" s="14">
        <f>Tabela2[[#This Row],[nacionalFederal]]/100</f>
        <v>5.5800000000000002E-2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17533</v>
      </c>
      <c r="G3617">
        <v>4.2</v>
      </c>
      <c r="H3617">
        <v>5.58</v>
      </c>
      <c r="I3617">
        <v>0</v>
      </c>
      <c r="J3617">
        <v>0</v>
      </c>
      <c r="K3617" s="32">
        <f>SUM(Tabela2[[#This Row],[Tributação federal para nacionais]:[Tributação municipal]])</f>
        <v>9.7799999999999998E-2</v>
      </c>
      <c r="L3617" s="14">
        <f>Tabela2[[#This Row],[importadosFederal]]/100</f>
        <v>4.2000000000000003E-2</v>
      </c>
      <c r="M3617" s="14">
        <f>Tabela2[[#This Row],[nacionalFederal]]/100</f>
        <v>5.5800000000000002E-2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5.58</v>
      </c>
      <c r="I3618">
        <v>0</v>
      </c>
      <c r="J3618">
        <v>0</v>
      </c>
      <c r="K3618" s="32">
        <f>SUM(Tabela2[[#This Row],[Tributação federal para nacionais]:[Tributação municipal]])</f>
        <v>9.7799999999999998E-2</v>
      </c>
      <c r="L3618" s="14">
        <f>Tabela2[[#This Row],[importadosFederal]]/100</f>
        <v>4.2000000000000003E-2</v>
      </c>
      <c r="M3618" s="14">
        <f>Tabela2[[#This Row],[nacionalFederal]]/100</f>
        <v>5.5800000000000002E-2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5.58</v>
      </c>
      <c r="I3619">
        <v>0</v>
      </c>
      <c r="J3619">
        <v>0</v>
      </c>
      <c r="K3619" s="32">
        <f>SUM(Tabela2[[#This Row],[Tributação federal para nacionais]:[Tributação municipal]])</f>
        <v>9.7799999999999998E-2</v>
      </c>
      <c r="L3619" s="14">
        <f>Tabela2[[#This Row],[importadosFederal]]/100</f>
        <v>4.2000000000000003E-2</v>
      </c>
      <c r="M3619" s="14">
        <f>Tabela2[[#This Row],[nacionalFederal]]/100</f>
        <v>5.5800000000000002E-2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5.58</v>
      </c>
      <c r="I3620">
        <v>0</v>
      </c>
      <c r="J3620">
        <v>0</v>
      </c>
      <c r="K3620" s="32">
        <f>SUM(Tabela2[[#This Row],[Tributação federal para nacionais]:[Tributação municipal]])</f>
        <v>9.7799999999999998E-2</v>
      </c>
      <c r="L3620" s="14">
        <f>Tabela2[[#This Row],[importadosFederal]]/100</f>
        <v>4.2000000000000003E-2</v>
      </c>
      <c r="M3620" s="14">
        <f>Tabela2[[#This Row],[nacionalFederal]]/100</f>
        <v>5.5800000000000002E-2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5.58</v>
      </c>
      <c r="I3621">
        <v>0</v>
      </c>
      <c r="J3621">
        <v>0</v>
      </c>
      <c r="K3621" s="32">
        <f>SUM(Tabela2[[#This Row],[Tributação federal para nacionais]:[Tributação municipal]])</f>
        <v>9.7799999999999998E-2</v>
      </c>
      <c r="L3621" s="14">
        <f>Tabela2[[#This Row],[importadosFederal]]/100</f>
        <v>4.2000000000000003E-2</v>
      </c>
      <c r="M3621" s="14">
        <f>Tabela2[[#This Row],[nacionalFederal]]/100</f>
        <v>5.5800000000000002E-2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5.58</v>
      </c>
      <c r="I3622">
        <v>0</v>
      </c>
      <c r="J3622">
        <v>0</v>
      </c>
      <c r="K3622" s="32">
        <f>SUM(Tabela2[[#This Row],[Tributação federal para nacionais]:[Tributação municipal]])</f>
        <v>9.7799999999999998E-2</v>
      </c>
      <c r="L3622" s="14">
        <f>Tabela2[[#This Row],[importadosFederal]]/100</f>
        <v>4.2000000000000003E-2</v>
      </c>
      <c r="M3622" s="14">
        <f>Tabela2[[#This Row],[nacionalFederal]]/100</f>
        <v>5.5800000000000002E-2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5.58</v>
      </c>
      <c r="I3623">
        <v>0</v>
      </c>
      <c r="J3623">
        <v>0</v>
      </c>
      <c r="K3623" s="32">
        <f>SUM(Tabela2[[#This Row],[Tributação federal para nacionais]:[Tributação municipal]])</f>
        <v>9.7799999999999998E-2</v>
      </c>
      <c r="L3623" s="14">
        <f>Tabela2[[#This Row],[importadosFederal]]/100</f>
        <v>4.2000000000000003E-2</v>
      </c>
      <c r="M3623" s="14">
        <f>Tabela2[[#This Row],[nacionalFederal]]/100</f>
        <v>5.5800000000000002E-2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5.58</v>
      </c>
      <c r="I3624">
        <v>0</v>
      </c>
      <c r="J3624">
        <v>0</v>
      </c>
      <c r="K3624" s="32">
        <f>SUM(Tabela2[[#This Row],[Tributação federal para nacionais]:[Tributação municipal]])</f>
        <v>9.7799999999999998E-2</v>
      </c>
      <c r="L3624" s="14">
        <f>Tabela2[[#This Row],[importadosFederal]]/100</f>
        <v>4.2000000000000003E-2</v>
      </c>
      <c r="M3624" s="14">
        <f>Tabela2[[#This Row],[nacionalFederal]]/100</f>
        <v>5.5800000000000002E-2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9.7100000000000009</v>
      </c>
      <c r="I3625">
        <v>0</v>
      </c>
      <c r="J3625">
        <v>0</v>
      </c>
      <c r="K3625" s="32">
        <f>SUM(Tabela2[[#This Row],[Tributação federal para nacionais]:[Tributação municipal]])</f>
        <v>0.1391</v>
      </c>
      <c r="L3625" s="14">
        <f>Tabela2[[#This Row],[importadosFederal]]/100</f>
        <v>4.2000000000000003E-2</v>
      </c>
      <c r="M3625" s="14">
        <f>Tabela2[[#This Row],[nacionalFederal]]/100</f>
        <v>9.7100000000000006E-2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5.58</v>
      </c>
      <c r="I3626">
        <v>0</v>
      </c>
      <c r="J3626">
        <v>0</v>
      </c>
      <c r="K3626" s="32">
        <f>SUM(Tabela2[[#This Row],[Tributação federal para nacionais]:[Tributação municipal]])</f>
        <v>9.7799999999999998E-2</v>
      </c>
      <c r="L3626" s="14">
        <f>Tabela2[[#This Row],[importadosFederal]]/100</f>
        <v>4.2000000000000003E-2</v>
      </c>
      <c r="M3626" s="14">
        <f>Tabela2[[#This Row],[nacionalFederal]]/100</f>
        <v>5.5800000000000002E-2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5.58</v>
      </c>
      <c r="I3627">
        <v>0</v>
      </c>
      <c r="J3627">
        <v>0</v>
      </c>
      <c r="K3627" s="32">
        <f>SUM(Tabela2[[#This Row],[Tributação federal para nacionais]:[Tributação municipal]])</f>
        <v>9.7799999999999998E-2</v>
      </c>
      <c r="L3627" s="14">
        <f>Tabela2[[#This Row],[importadosFederal]]/100</f>
        <v>4.2000000000000003E-2</v>
      </c>
      <c r="M3627" s="14">
        <f>Tabela2[[#This Row],[nacionalFederal]]/100</f>
        <v>5.5800000000000002E-2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5.58</v>
      </c>
      <c r="I3628">
        <v>0</v>
      </c>
      <c r="J3628">
        <v>0</v>
      </c>
      <c r="K3628" s="32">
        <f>SUM(Tabela2[[#This Row],[Tributação federal para nacionais]:[Tributação municipal]])</f>
        <v>9.7799999999999998E-2</v>
      </c>
      <c r="L3628" s="14">
        <f>Tabela2[[#This Row],[importadosFederal]]/100</f>
        <v>4.2000000000000003E-2</v>
      </c>
      <c r="M3628" s="14">
        <f>Tabela2[[#This Row],[nacionalFederal]]/100</f>
        <v>5.5800000000000002E-2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5.58</v>
      </c>
      <c r="I3629">
        <v>0</v>
      </c>
      <c r="J3629">
        <v>0</v>
      </c>
      <c r="K3629" s="32">
        <f>SUM(Tabela2[[#This Row],[Tributação federal para nacionais]:[Tributação municipal]])</f>
        <v>9.7799999999999998E-2</v>
      </c>
      <c r="L3629" s="14">
        <f>Tabela2[[#This Row],[importadosFederal]]/100</f>
        <v>4.2000000000000003E-2</v>
      </c>
      <c r="M3629" s="14">
        <f>Tabela2[[#This Row],[nacionalFederal]]/100</f>
        <v>5.5800000000000002E-2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5.58</v>
      </c>
      <c r="I3630">
        <v>0</v>
      </c>
      <c r="J3630">
        <v>0</v>
      </c>
      <c r="K3630" s="32">
        <f>SUM(Tabela2[[#This Row],[Tributação federal para nacionais]:[Tributação municipal]])</f>
        <v>9.7799999999999998E-2</v>
      </c>
      <c r="L3630" s="14">
        <f>Tabela2[[#This Row],[importadosFederal]]/100</f>
        <v>4.2000000000000003E-2</v>
      </c>
      <c r="M3630" s="14">
        <f>Tabela2[[#This Row],[nacionalFederal]]/100</f>
        <v>5.5800000000000002E-2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5.58</v>
      </c>
      <c r="I3631">
        <v>0</v>
      </c>
      <c r="J3631">
        <v>0</v>
      </c>
      <c r="K3631" s="32">
        <f>SUM(Tabela2[[#This Row],[Tributação federal para nacionais]:[Tributação municipal]])</f>
        <v>9.7799999999999998E-2</v>
      </c>
      <c r="L3631" s="14">
        <f>Tabela2[[#This Row],[importadosFederal]]/100</f>
        <v>4.2000000000000003E-2</v>
      </c>
      <c r="M3631" s="14">
        <f>Tabela2[[#This Row],[nacionalFederal]]/100</f>
        <v>5.5800000000000002E-2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17534</v>
      </c>
      <c r="G3632">
        <v>4.2</v>
      </c>
      <c r="H3632">
        <v>5.58</v>
      </c>
      <c r="I3632">
        <v>0</v>
      </c>
      <c r="J3632">
        <v>0</v>
      </c>
      <c r="K3632" s="32">
        <f>SUM(Tabela2[[#This Row],[Tributação federal para nacionais]:[Tributação municipal]])</f>
        <v>9.7799999999999998E-2</v>
      </c>
      <c r="L3632" s="14">
        <f>Tabela2[[#This Row],[importadosFederal]]/100</f>
        <v>4.2000000000000003E-2</v>
      </c>
      <c r="M3632" s="14">
        <f>Tabela2[[#This Row],[nacionalFederal]]/100</f>
        <v>5.5800000000000002E-2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9.7100000000000009</v>
      </c>
      <c r="I3633">
        <v>0</v>
      </c>
      <c r="J3633">
        <v>0</v>
      </c>
      <c r="K3633" s="32">
        <f>SUM(Tabela2[[#This Row],[Tributação federal para nacionais]:[Tributação municipal]])</f>
        <v>0.1391</v>
      </c>
      <c r="L3633" s="14">
        <f>Tabela2[[#This Row],[importadosFederal]]/100</f>
        <v>4.2000000000000003E-2</v>
      </c>
      <c r="M3633" s="14">
        <f>Tabela2[[#This Row],[nacionalFederal]]/100</f>
        <v>9.7100000000000006E-2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5.58</v>
      </c>
      <c r="I3634">
        <v>0</v>
      </c>
      <c r="J3634">
        <v>0</v>
      </c>
      <c r="K3634" s="32">
        <f>SUM(Tabela2[[#This Row],[Tributação federal para nacionais]:[Tributação municipal]])</f>
        <v>9.7799999999999998E-2</v>
      </c>
      <c r="L3634" s="14">
        <f>Tabela2[[#This Row],[importadosFederal]]/100</f>
        <v>4.2000000000000003E-2</v>
      </c>
      <c r="M3634" s="14">
        <f>Tabela2[[#This Row],[nacionalFederal]]/100</f>
        <v>5.5800000000000002E-2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17535</v>
      </c>
      <c r="G3635">
        <v>4.2</v>
      </c>
      <c r="H3635">
        <v>5.58</v>
      </c>
      <c r="I3635">
        <v>0</v>
      </c>
      <c r="J3635">
        <v>0</v>
      </c>
      <c r="K3635" s="32">
        <f>SUM(Tabela2[[#This Row],[Tributação federal para nacionais]:[Tributação municipal]])</f>
        <v>9.7799999999999998E-2</v>
      </c>
      <c r="L3635" s="14">
        <f>Tabela2[[#This Row],[importadosFederal]]/100</f>
        <v>4.2000000000000003E-2</v>
      </c>
      <c r="M3635" s="14">
        <f>Tabela2[[#This Row],[nacionalFederal]]/100</f>
        <v>5.5800000000000002E-2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5.58</v>
      </c>
      <c r="I3636">
        <v>0</v>
      </c>
      <c r="J3636">
        <v>0</v>
      </c>
      <c r="K3636" s="32">
        <f>SUM(Tabela2[[#This Row],[Tributação federal para nacionais]:[Tributação municipal]])</f>
        <v>9.7799999999999998E-2</v>
      </c>
      <c r="L3636" s="14">
        <f>Tabela2[[#This Row],[importadosFederal]]/100</f>
        <v>4.2000000000000003E-2</v>
      </c>
      <c r="M3636" s="14">
        <f>Tabela2[[#This Row],[nacionalFederal]]/100</f>
        <v>5.5800000000000002E-2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5.58</v>
      </c>
      <c r="I3637">
        <v>0</v>
      </c>
      <c r="J3637">
        <v>0</v>
      </c>
      <c r="K3637" s="32">
        <f>SUM(Tabela2[[#This Row],[Tributação federal para nacionais]:[Tributação municipal]])</f>
        <v>9.7799999999999998E-2</v>
      </c>
      <c r="L3637" s="14">
        <f>Tabela2[[#This Row],[importadosFederal]]/100</f>
        <v>4.2000000000000003E-2</v>
      </c>
      <c r="M3637" s="14">
        <f>Tabela2[[#This Row],[nacionalFederal]]/100</f>
        <v>5.5800000000000002E-2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5.58</v>
      </c>
      <c r="I3638">
        <v>0</v>
      </c>
      <c r="J3638">
        <v>0</v>
      </c>
      <c r="K3638" s="32">
        <f>SUM(Tabela2[[#This Row],[Tributação federal para nacionais]:[Tributação municipal]])</f>
        <v>9.7799999999999998E-2</v>
      </c>
      <c r="L3638" s="14">
        <f>Tabela2[[#This Row],[importadosFederal]]/100</f>
        <v>4.2000000000000003E-2</v>
      </c>
      <c r="M3638" s="14">
        <f>Tabela2[[#This Row],[nacionalFederal]]/100</f>
        <v>5.5800000000000002E-2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5.58</v>
      </c>
      <c r="I3639">
        <v>0</v>
      </c>
      <c r="J3639">
        <v>0</v>
      </c>
      <c r="K3639" s="32">
        <f>SUM(Tabela2[[#This Row],[Tributação federal para nacionais]:[Tributação municipal]])</f>
        <v>9.7799999999999998E-2</v>
      </c>
      <c r="L3639" s="14">
        <f>Tabela2[[#This Row],[importadosFederal]]/100</f>
        <v>4.2000000000000003E-2</v>
      </c>
      <c r="M3639" s="14">
        <f>Tabela2[[#This Row],[nacionalFederal]]/100</f>
        <v>5.5800000000000002E-2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5.58</v>
      </c>
      <c r="I3640">
        <v>0</v>
      </c>
      <c r="J3640">
        <v>0</v>
      </c>
      <c r="K3640" s="32">
        <f>SUM(Tabela2[[#This Row],[Tributação federal para nacionais]:[Tributação municipal]])</f>
        <v>9.7799999999999998E-2</v>
      </c>
      <c r="L3640" s="14">
        <f>Tabela2[[#This Row],[importadosFederal]]/100</f>
        <v>4.2000000000000003E-2</v>
      </c>
      <c r="M3640" s="14">
        <f>Tabela2[[#This Row],[nacionalFederal]]/100</f>
        <v>5.5800000000000002E-2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5.58</v>
      </c>
      <c r="I3641">
        <v>0</v>
      </c>
      <c r="J3641">
        <v>0</v>
      </c>
      <c r="K3641" s="32">
        <f>SUM(Tabela2[[#This Row],[Tributação federal para nacionais]:[Tributação municipal]])</f>
        <v>9.7799999999999998E-2</v>
      </c>
      <c r="L3641" s="14">
        <f>Tabela2[[#This Row],[importadosFederal]]/100</f>
        <v>4.2000000000000003E-2</v>
      </c>
      <c r="M3641" s="14">
        <f>Tabela2[[#This Row],[nacionalFederal]]/100</f>
        <v>5.5800000000000002E-2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5.58</v>
      </c>
      <c r="I3642">
        <v>0</v>
      </c>
      <c r="J3642">
        <v>0</v>
      </c>
      <c r="K3642" s="32">
        <f>SUM(Tabela2[[#This Row],[Tributação federal para nacionais]:[Tributação municipal]])</f>
        <v>9.7799999999999998E-2</v>
      </c>
      <c r="L3642" s="14">
        <f>Tabela2[[#This Row],[importadosFederal]]/100</f>
        <v>4.2000000000000003E-2</v>
      </c>
      <c r="M3642" s="14">
        <f>Tabela2[[#This Row],[nacionalFederal]]/100</f>
        <v>5.5800000000000002E-2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5.58</v>
      </c>
      <c r="I3643">
        <v>0</v>
      </c>
      <c r="J3643">
        <v>0</v>
      </c>
      <c r="K3643" s="32">
        <f>SUM(Tabela2[[#This Row],[Tributação federal para nacionais]:[Tributação municipal]])</f>
        <v>9.7799999999999998E-2</v>
      </c>
      <c r="L3643" s="14">
        <f>Tabela2[[#This Row],[importadosFederal]]/100</f>
        <v>4.2000000000000003E-2</v>
      </c>
      <c r="M3643" s="14">
        <f>Tabela2[[#This Row],[nacionalFederal]]/100</f>
        <v>5.5800000000000002E-2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5.58</v>
      </c>
      <c r="I3644">
        <v>0</v>
      </c>
      <c r="J3644">
        <v>0</v>
      </c>
      <c r="K3644" s="32">
        <f>SUM(Tabela2[[#This Row],[Tributação federal para nacionais]:[Tributação municipal]])</f>
        <v>9.7799999999999998E-2</v>
      </c>
      <c r="L3644" s="14">
        <f>Tabela2[[#This Row],[importadosFederal]]/100</f>
        <v>4.2000000000000003E-2</v>
      </c>
      <c r="M3644" s="14">
        <f>Tabela2[[#This Row],[nacionalFederal]]/100</f>
        <v>5.5800000000000002E-2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5.58</v>
      </c>
      <c r="I3645">
        <v>0</v>
      </c>
      <c r="J3645">
        <v>0</v>
      </c>
      <c r="K3645" s="32">
        <f>SUM(Tabela2[[#This Row],[Tributação federal para nacionais]:[Tributação municipal]])</f>
        <v>9.7799999999999998E-2</v>
      </c>
      <c r="L3645" s="14">
        <f>Tabela2[[#This Row],[importadosFederal]]/100</f>
        <v>4.2000000000000003E-2</v>
      </c>
      <c r="M3645" s="14">
        <f>Tabela2[[#This Row],[nacionalFederal]]/100</f>
        <v>5.5800000000000002E-2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5.58</v>
      </c>
      <c r="I3646">
        <v>0</v>
      </c>
      <c r="J3646">
        <v>0</v>
      </c>
      <c r="K3646" s="32">
        <f>SUM(Tabela2[[#This Row],[Tributação federal para nacionais]:[Tributação municipal]])</f>
        <v>9.7799999999999998E-2</v>
      </c>
      <c r="L3646" s="14">
        <f>Tabela2[[#This Row],[importadosFederal]]/100</f>
        <v>4.2000000000000003E-2</v>
      </c>
      <c r="M3646" s="14">
        <f>Tabela2[[#This Row],[nacionalFederal]]/100</f>
        <v>5.5800000000000002E-2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5.58</v>
      </c>
      <c r="I3647">
        <v>0</v>
      </c>
      <c r="J3647">
        <v>0</v>
      </c>
      <c r="K3647" s="32">
        <f>SUM(Tabela2[[#This Row],[Tributação federal para nacionais]:[Tributação municipal]])</f>
        <v>9.7799999999999998E-2</v>
      </c>
      <c r="L3647" s="14">
        <f>Tabela2[[#This Row],[importadosFederal]]/100</f>
        <v>4.2000000000000003E-2</v>
      </c>
      <c r="M3647" s="14">
        <f>Tabela2[[#This Row],[nacionalFederal]]/100</f>
        <v>5.5800000000000002E-2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5.58</v>
      </c>
      <c r="I3648">
        <v>0</v>
      </c>
      <c r="J3648">
        <v>0</v>
      </c>
      <c r="K3648" s="32">
        <f>SUM(Tabela2[[#This Row],[Tributação federal para nacionais]:[Tributação municipal]])</f>
        <v>9.7799999999999998E-2</v>
      </c>
      <c r="L3648" s="14">
        <f>Tabela2[[#This Row],[importadosFederal]]/100</f>
        <v>4.2000000000000003E-2</v>
      </c>
      <c r="M3648" s="14">
        <f>Tabela2[[#This Row],[nacionalFederal]]/100</f>
        <v>5.5800000000000002E-2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9.09</v>
      </c>
      <c r="I3649">
        <v>0</v>
      </c>
      <c r="J3649">
        <v>0</v>
      </c>
      <c r="K3649" s="32">
        <f>SUM(Tabela2[[#This Row],[Tributação federal para nacionais]:[Tributação municipal]])</f>
        <v>0.13289999999999999</v>
      </c>
      <c r="L3649" s="14">
        <f>Tabela2[[#This Row],[importadosFederal]]/100</f>
        <v>4.2000000000000003E-2</v>
      </c>
      <c r="M3649" s="14">
        <f>Tabela2[[#This Row],[nacionalFederal]]/100</f>
        <v>9.0899999999999995E-2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5.58</v>
      </c>
      <c r="I3650">
        <v>0</v>
      </c>
      <c r="J3650">
        <v>0</v>
      </c>
      <c r="K3650" s="32">
        <f>SUM(Tabela2[[#This Row],[Tributação federal para nacionais]:[Tributação municipal]])</f>
        <v>9.7799999999999998E-2</v>
      </c>
      <c r="L3650" s="14">
        <f>Tabela2[[#This Row],[importadosFederal]]/100</f>
        <v>4.2000000000000003E-2</v>
      </c>
      <c r="M3650" s="14">
        <f>Tabela2[[#This Row],[nacionalFederal]]/100</f>
        <v>5.5800000000000002E-2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5.58</v>
      </c>
      <c r="I3651">
        <v>0</v>
      </c>
      <c r="J3651">
        <v>0</v>
      </c>
      <c r="K3651" s="32">
        <f>SUM(Tabela2[[#This Row],[Tributação federal para nacionais]:[Tributação municipal]])</f>
        <v>9.7799999999999998E-2</v>
      </c>
      <c r="L3651" s="14">
        <f>Tabela2[[#This Row],[importadosFederal]]/100</f>
        <v>4.2000000000000003E-2</v>
      </c>
      <c r="M3651" s="14">
        <f>Tabela2[[#This Row],[nacionalFederal]]/100</f>
        <v>5.5800000000000002E-2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16.82</v>
      </c>
      <c r="I3652">
        <v>17</v>
      </c>
      <c r="J3652">
        <v>0</v>
      </c>
      <c r="K3652" s="32">
        <f>SUM(Tabela2[[#This Row],[Tributação federal para nacionais]:[Tributação municipal]])</f>
        <v>0.47270000000000001</v>
      </c>
      <c r="L3652" s="14">
        <f>Tabela2[[#This Row],[importadosFederal]]/100</f>
        <v>0.13449999999999998</v>
      </c>
      <c r="M3652" s="14">
        <f>Tabela2[[#This Row],[nacionalFederal]]/100</f>
        <v>0.16820000000000002</v>
      </c>
      <c r="N3652" s="14">
        <f>Tabela2[[#This Row],[estadual]]/100</f>
        <v>0.17</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16.82</v>
      </c>
      <c r="I3653">
        <v>17</v>
      </c>
      <c r="J3653">
        <v>0</v>
      </c>
      <c r="K3653" s="32">
        <f>SUM(Tabela2[[#This Row],[Tributação federal para nacionais]:[Tributação municipal]])</f>
        <v>0.47270000000000001</v>
      </c>
      <c r="L3653" s="14">
        <f>Tabela2[[#This Row],[importadosFederal]]/100</f>
        <v>0.13449999999999998</v>
      </c>
      <c r="M3653" s="14">
        <f>Tabela2[[#This Row],[nacionalFederal]]/100</f>
        <v>0.16820000000000002</v>
      </c>
      <c r="N3653" s="14">
        <f>Tabela2[[#This Row],[estadual]]/100</f>
        <v>0.17</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17.68</v>
      </c>
      <c r="I3654">
        <v>17</v>
      </c>
      <c r="J3654">
        <v>0</v>
      </c>
      <c r="K3654" s="32">
        <f>SUM(Tabela2[[#This Row],[Tributação federal para nacionais]:[Tributação municipal]])</f>
        <v>0.48129999999999995</v>
      </c>
      <c r="L3654" s="14">
        <f>Tabela2[[#This Row],[importadosFederal]]/100</f>
        <v>0.13449999999999998</v>
      </c>
      <c r="M3654" s="14">
        <f>Tabela2[[#This Row],[nacionalFederal]]/100</f>
        <v>0.17679999999999998</v>
      </c>
      <c r="N3654" s="14">
        <f>Tabela2[[#This Row],[estadual]]/100</f>
        <v>0.17</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15.01</v>
      </c>
      <c r="I3655">
        <v>17</v>
      </c>
      <c r="J3655">
        <v>0</v>
      </c>
      <c r="K3655" s="32">
        <f>SUM(Tabela2[[#This Row],[Tributação federal para nacionais]:[Tributação municipal]])</f>
        <v>0.4546</v>
      </c>
      <c r="L3655" s="14">
        <f>Tabela2[[#This Row],[importadosFederal]]/100</f>
        <v>0.13449999999999998</v>
      </c>
      <c r="M3655" s="14">
        <f>Tabela2[[#This Row],[nacionalFederal]]/100</f>
        <v>0.15010000000000001</v>
      </c>
      <c r="N3655" s="14">
        <f>Tabela2[[#This Row],[estadual]]/100</f>
        <v>0.17</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15.93</v>
      </c>
      <c r="I3656">
        <v>17</v>
      </c>
      <c r="J3656">
        <v>0</v>
      </c>
      <c r="K3656" s="32">
        <f>SUM(Tabela2[[#This Row],[Tributação federal para nacionais]:[Tributação municipal]])</f>
        <v>0.46379999999999999</v>
      </c>
      <c r="L3656" s="14">
        <f>Tabela2[[#This Row],[importadosFederal]]/100</f>
        <v>0.13449999999999998</v>
      </c>
      <c r="M3656" s="14">
        <f>Tabela2[[#This Row],[nacionalFederal]]/100</f>
        <v>0.1593</v>
      </c>
      <c r="N3656" s="14">
        <f>Tabela2[[#This Row],[estadual]]/100</f>
        <v>0.17</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15.93</v>
      </c>
      <c r="I3657">
        <v>17</v>
      </c>
      <c r="J3657">
        <v>0</v>
      </c>
      <c r="K3657" s="32">
        <f>SUM(Tabela2[[#This Row],[Tributação federal para nacionais]:[Tributação municipal]])</f>
        <v>0.46379999999999999</v>
      </c>
      <c r="L3657" s="14">
        <f>Tabela2[[#This Row],[importadosFederal]]/100</f>
        <v>0.13449999999999998</v>
      </c>
      <c r="M3657" s="14">
        <f>Tabela2[[#This Row],[nacionalFederal]]/100</f>
        <v>0.1593</v>
      </c>
      <c r="N3657" s="14">
        <f>Tabela2[[#This Row],[estadual]]/100</f>
        <v>0.17</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15.01</v>
      </c>
      <c r="I3658">
        <v>17</v>
      </c>
      <c r="J3658">
        <v>0</v>
      </c>
      <c r="K3658" s="32">
        <f>SUM(Tabela2[[#This Row],[Tributação federal para nacionais]:[Tributação municipal]])</f>
        <v>0.4546</v>
      </c>
      <c r="L3658" s="14">
        <f>Tabela2[[#This Row],[importadosFederal]]/100</f>
        <v>0.13449999999999998</v>
      </c>
      <c r="M3658" s="14">
        <f>Tabela2[[#This Row],[nacionalFederal]]/100</f>
        <v>0.15010000000000001</v>
      </c>
      <c r="N3658" s="14">
        <f>Tabela2[[#This Row],[estadual]]/100</f>
        <v>0.17</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19.77</v>
      </c>
      <c r="I3659">
        <v>17</v>
      </c>
      <c r="J3659">
        <v>0</v>
      </c>
      <c r="K3659" s="32">
        <f>SUM(Tabela2[[#This Row],[Tributação federal para nacionais]:[Tributação municipal]])</f>
        <v>0.50219999999999998</v>
      </c>
      <c r="L3659" s="14">
        <f>Tabela2[[#This Row],[importadosFederal]]/100</f>
        <v>0.13449999999999998</v>
      </c>
      <c r="M3659" s="14">
        <f>Tabela2[[#This Row],[nacionalFederal]]/100</f>
        <v>0.19769999999999999</v>
      </c>
      <c r="N3659" s="14">
        <f>Tabela2[[#This Row],[estadual]]/100</f>
        <v>0.17</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17.02</v>
      </c>
      <c r="I3660">
        <v>17</v>
      </c>
      <c r="J3660">
        <v>0</v>
      </c>
      <c r="K3660" s="32">
        <f>SUM(Tabela2[[#This Row],[Tributação federal para nacionais]:[Tributação municipal]])</f>
        <v>0.47470000000000001</v>
      </c>
      <c r="L3660" s="14">
        <f>Tabela2[[#This Row],[importadosFederal]]/100</f>
        <v>0.13449999999999998</v>
      </c>
      <c r="M3660" s="14">
        <f>Tabela2[[#This Row],[nacionalFederal]]/100</f>
        <v>0.17019999999999999</v>
      </c>
      <c r="N3660" s="14">
        <f>Tabela2[[#This Row],[estadual]]/100</f>
        <v>0.17</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17.02</v>
      </c>
      <c r="I3661">
        <v>17</v>
      </c>
      <c r="J3661">
        <v>0</v>
      </c>
      <c r="K3661" s="32">
        <f>SUM(Tabela2[[#This Row],[Tributação federal para nacionais]:[Tributação municipal]])</f>
        <v>0.47470000000000001</v>
      </c>
      <c r="L3661" s="14">
        <f>Tabela2[[#This Row],[importadosFederal]]/100</f>
        <v>0.13449999999999998</v>
      </c>
      <c r="M3661" s="14">
        <f>Tabela2[[#This Row],[nacionalFederal]]/100</f>
        <v>0.17019999999999999</v>
      </c>
      <c r="N3661" s="14">
        <f>Tabela2[[#This Row],[estadual]]/100</f>
        <v>0.17</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17.02</v>
      </c>
      <c r="I3662">
        <v>17</v>
      </c>
      <c r="J3662">
        <v>0</v>
      </c>
      <c r="K3662" s="32">
        <f>SUM(Tabela2[[#This Row],[Tributação federal para nacionais]:[Tributação municipal]])</f>
        <v>0.47470000000000001</v>
      </c>
      <c r="L3662" s="14">
        <f>Tabela2[[#This Row],[importadosFederal]]/100</f>
        <v>0.13449999999999998</v>
      </c>
      <c r="M3662" s="14">
        <f>Tabela2[[#This Row],[nacionalFederal]]/100</f>
        <v>0.17019999999999999</v>
      </c>
      <c r="N3662" s="14">
        <f>Tabela2[[#This Row],[estadual]]/100</f>
        <v>0.17</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17.02</v>
      </c>
      <c r="I3663">
        <v>17</v>
      </c>
      <c r="J3663">
        <v>0</v>
      </c>
      <c r="K3663" s="32">
        <f>SUM(Tabela2[[#This Row],[Tributação federal para nacionais]:[Tributação municipal]])</f>
        <v>0.47470000000000001</v>
      </c>
      <c r="L3663" s="14">
        <f>Tabela2[[#This Row],[importadosFederal]]/100</f>
        <v>0.13449999999999998</v>
      </c>
      <c r="M3663" s="14">
        <f>Tabela2[[#This Row],[nacionalFederal]]/100</f>
        <v>0.17019999999999999</v>
      </c>
      <c r="N3663" s="14">
        <f>Tabela2[[#This Row],[estadual]]/100</f>
        <v>0.17</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17.02</v>
      </c>
      <c r="I3664">
        <v>17</v>
      </c>
      <c r="J3664">
        <v>0</v>
      </c>
      <c r="K3664" s="32">
        <f>SUM(Tabela2[[#This Row],[Tributação federal para nacionais]:[Tributação municipal]])</f>
        <v>0.47470000000000001</v>
      </c>
      <c r="L3664" s="14">
        <f>Tabela2[[#This Row],[importadosFederal]]/100</f>
        <v>0.13449999999999998</v>
      </c>
      <c r="M3664" s="14">
        <f>Tabela2[[#This Row],[nacionalFederal]]/100</f>
        <v>0.17019999999999999</v>
      </c>
      <c r="N3664" s="14">
        <f>Tabela2[[#This Row],[estadual]]/100</f>
        <v>0.17</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15.56</v>
      </c>
      <c r="I3665">
        <v>17</v>
      </c>
      <c r="J3665">
        <v>0</v>
      </c>
      <c r="K3665" s="32">
        <f>SUM(Tabela2[[#This Row],[Tributação federal para nacionais]:[Tributação municipal]])</f>
        <v>0.46010000000000006</v>
      </c>
      <c r="L3665" s="14">
        <f>Tabela2[[#This Row],[importadosFederal]]/100</f>
        <v>0.13449999999999998</v>
      </c>
      <c r="M3665" s="14">
        <f>Tabela2[[#This Row],[nacionalFederal]]/100</f>
        <v>0.15560000000000002</v>
      </c>
      <c r="N3665" s="14">
        <f>Tabela2[[#This Row],[estadual]]/100</f>
        <v>0.17</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15.56</v>
      </c>
      <c r="I3666">
        <v>17</v>
      </c>
      <c r="J3666">
        <v>0</v>
      </c>
      <c r="K3666" s="32">
        <f>SUM(Tabela2[[#This Row],[Tributação federal para nacionais]:[Tributação municipal]])</f>
        <v>0.46010000000000006</v>
      </c>
      <c r="L3666" s="14">
        <f>Tabela2[[#This Row],[importadosFederal]]/100</f>
        <v>0.13449999999999998</v>
      </c>
      <c r="M3666" s="14">
        <f>Tabela2[[#This Row],[nacionalFederal]]/100</f>
        <v>0.15560000000000002</v>
      </c>
      <c r="N3666" s="14">
        <f>Tabela2[[#This Row],[estadual]]/100</f>
        <v>0.17</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15.56</v>
      </c>
      <c r="I3667">
        <v>17</v>
      </c>
      <c r="J3667">
        <v>0</v>
      </c>
      <c r="K3667" s="32">
        <f>SUM(Tabela2[[#This Row],[Tributação federal para nacionais]:[Tributação municipal]])</f>
        <v>0.46010000000000006</v>
      </c>
      <c r="L3667" s="14">
        <f>Tabela2[[#This Row],[importadosFederal]]/100</f>
        <v>0.13449999999999998</v>
      </c>
      <c r="M3667" s="14">
        <f>Tabela2[[#This Row],[nacionalFederal]]/100</f>
        <v>0.15560000000000002</v>
      </c>
      <c r="N3667" s="14">
        <f>Tabela2[[#This Row],[estadual]]/100</f>
        <v>0.17</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15.56</v>
      </c>
      <c r="I3668">
        <v>17</v>
      </c>
      <c r="J3668">
        <v>0</v>
      </c>
      <c r="K3668" s="32">
        <f>SUM(Tabela2[[#This Row],[Tributação federal para nacionais]:[Tributação municipal]])</f>
        <v>0.46010000000000006</v>
      </c>
      <c r="L3668" s="14">
        <f>Tabela2[[#This Row],[importadosFederal]]/100</f>
        <v>0.13449999999999998</v>
      </c>
      <c r="M3668" s="14">
        <f>Tabela2[[#This Row],[nacionalFederal]]/100</f>
        <v>0.15560000000000002</v>
      </c>
      <c r="N3668" s="14">
        <f>Tabela2[[#This Row],[estadual]]/100</f>
        <v>0.17</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15.56</v>
      </c>
      <c r="I3669">
        <v>17</v>
      </c>
      <c r="J3669">
        <v>0</v>
      </c>
      <c r="K3669" s="32">
        <f>SUM(Tabela2[[#This Row],[Tributação federal para nacionais]:[Tributação municipal]])</f>
        <v>0.46010000000000006</v>
      </c>
      <c r="L3669" s="14">
        <f>Tabela2[[#This Row],[importadosFederal]]/100</f>
        <v>0.13449999999999998</v>
      </c>
      <c r="M3669" s="14">
        <f>Tabela2[[#This Row],[nacionalFederal]]/100</f>
        <v>0.15560000000000002</v>
      </c>
      <c r="N3669" s="14">
        <f>Tabela2[[#This Row],[estadual]]/100</f>
        <v>0.17</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15.56</v>
      </c>
      <c r="I3670">
        <v>17</v>
      </c>
      <c r="J3670">
        <v>0</v>
      </c>
      <c r="K3670" s="32">
        <f>SUM(Tabela2[[#This Row],[Tributação federal para nacionais]:[Tributação municipal]])</f>
        <v>0.46010000000000006</v>
      </c>
      <c r="L3670" s="14">
        <f>Tabela2[[#This Row],[importadosFederal]]/100</f>
        <v>0.13449999999999998</v>
      </c>
      <c r="M3670" s="14">
        <f>Tabela2[[#This Row],[nacionalFederal]]/100</f>
        <v>0.15560000000000002</v>
      </c>
      <c r="N3670" s="14">
        <f>Tabela2[[#This Row],[estadual]]/100</f>
        <v>0.17</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15.56</v>
      </c>
      <c r="I3671">
        <v>17</v>
      </c>
      <c r="J3671">
        <v>0</v>
      </c>
      <c r="K3671" s="32">
        <f>SUM(Tabela2[[#This Row],[Tributação federal para nacionais]:[Tributação municipal]])</f>
        <v>0.46010000000000006</v>
      </c>
      <c r="L3671" s="14">
        <f>Tabela2[[#This Row],[importadosFederal]]/100</f>
        <v>0.13449999999999998</v>
      </c>
      <c r="M3671" s="14">
        <f>Tabela2[[#This Row],[nacionalFederal]]/100</f>
        <v>0.15560000000000002</v>
      </c>
      <c r="N3671" s="14">
        <f>Tabela2[[#This Row],[estadual]]/100</f>
        <v>0.17</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15.56</v>
      </c>
      <c r="I3672">
        <v>17</v>
      </c>
      <c r="J3672">
        <v>0</v>
      </c>
      <c r="K3672" s="32">
        <f>SUM(Tabela2[[#This Row],[Tributação federal para nacionais]:[Tributação municipal]])</f>
        <v>0.46010000000000006</v>
      </c>
      <c r="L3672" s="14">
        <f>Tabela2[[#This Row],[importadosFederal]]/100</f>
        <v>0.13449999999999998</v>
      </c>
      <c r="M3672" s="14">
        <f>Tabela2[[#This Row],[nacionalFederal]]/100</f>
        <v>0.15560000000000002</v>
      </c>
      <c r="N3672" s="14">
        <f>Tabela2[[#This Row],[estadual]]/100</f>
        <v>0.17</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17536</v>
      </c>
      <c r="G3673">
        <v>13.45</v>
      </c>
      <c r="H3673">
        <v>14.05</v>
      </c>
      <c r="I3673">
        <v>17</v>
      </c>
      <c r="J3673">
        <v>0</v>
      </c>
      <c r="K3673" s="32">
        <f>SUM(Tabela2[[#This Row],[Tributação federal para nacionais]:[Tributação municipal]])</f>
        <v>0.44500000000000006</v>
      </c>
      <c r="L3673" s="14">
        <f>Tabela2[[#This Row],[importadosFederal]]/100</f>
        <v>0.13449999999999998</v>
      </c>
      <c r="M3673" s="14">
        <f>Tabela2[[#This Row],[nacionalFederal]]/100</f>
        <v>0.14050000000000001</v>
      </c>
      <c r="N3673" s="14">
        <f>Tabela2[[#This Row],[estadual]]/100</f>
        <v>0.17</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17</v>
      </c>
      <c r="J3674">
        <v>0</v>
      </c>
      <c r="K3674" s="32">
        <f>SUM(Tabela2[[#This Row],[Tributação federal para nacionais]:[Tributação municipal]])</f>
        <v>0.44500000000000006</v>
      </c>
      <c r="L3674" s="14">
        <f>Tabela2[[#This Row],[importadosFederal]]/100</f>
        <v>0.13449999999999998</v>
      </c>
      <c r="M3674" s="14">
        <f>Tabela2[[#This Row],[nacionalFederal]]/100</f>
        <v>0.14050000000000001</v>
      </c>
      <c r="N3674" s="14">
        <f>Tabela2[[#This Row],[estadual]]/100</f>
        <v>0.17</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19.77</v>
      </c>
      <c r="I3675">
        <v>17</v>
      </c>
      <c r="J3675">
        <v>0</v>
      </c>
      <c r="K3675" s="32">
        <f>SUM(Tabela2[[#This Row],[Tributação federal para nacionais]:[Tributação municipal]])</f>
        <v>0.50219999999999998</v>
      </c>
      <c r="L3675" s="14">
        <f>Tabela2[[#This Row],[importadosFederal]]/100</f>
        <v>0.13449999999999998</v>
      </c>
      <c r="M3675" s="14">
        <f>Tabela2[[#This Row],[nacionalFederal]]/100</f>
        <v>0.19769999999999999</v>
      </c>
      <c r="N3675" s="14">
        <f>Tabela2[[#This Row],[estadual]]/100</f>
        <v>0.17</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19.77</v>
      </c>
      <c r="I3676">
        <v>17</v>
      </c>
      <c r="J3676">
        <v>0</v>
      </c>
      <c r="K3676" s="32">
        <f>SUM(Tabela2[[#This Row],[Tributação federal para nacionais]:[Tributação municipal]])</f>
        <v>0.50219999999999998</v>
      </c>
      <c r="L3676" s="14">
        <f>Tabela2[[#This Row],[importadosFederal]]/100</f>
        <v>0.13449999999999998</v>
      </c>
      <c r="M3676" s="14">
        <f>Tabela2[[#This Row],[nacionalFederal]]/100</f>
        <v>0.19769999999999999</v>
      </c>
      <c r="N3676" s="14">
        <f>Tabela2[[#This Row],[estadual]]/100</f>
        <v>0.17</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17537</v>
      </c>
      <c r="G3677">
        <v>13.45</v>
      </c>
      <c r="H3677">
        <v>14.05</v>
      </c>
      <c r="I3677">
        <v>17</v>
      </c>
      <c r="J3677">
        <v>0</v>
      </c>
      <c r="K3677" s="32">
        <f>SUM(Tabela2[[#This Row],[Tributação federal para nacionais]:[Tributação municipal]])</f>
        <v>0.44500000000000006</v>
      </c>
      <c r="L3677" s="14">
        <f>Tabela2[[#This Row],[importadosFederal]]/100</f>
        <v>0.13449999999999998</v>
      </c>
      <c r="M3677" s="14">
        <f>Tabela2[[#This Row],[nacionalFederal]]/100</f>
        <v>0.14050000000000001</v>
      </c>
      <c r="N3677" s="14">
        <f>Tabela2[[#This Row],[estadual]]/100</f>
        <v>0.17</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17538</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15.56</v>
      </c>
      <c r="I3680">
        <v>0</v>
      </c>
      <c r="J3680">
        <v>0</v>
      </c>
      <c r="K3680" s="32">
        <f>SUM(Tabela2[[#This Row],[Tributação federal para nacionais]:[Tributação municipal]])</f>
        <v>0.29010000000000002</v>
      </c>
      <c r="L3680" s="14">
        <f>Tabela2[[#This Row],[importadosFederal]]/100</f>
        <v>0.13449999999999998</v>
      </c>
      <c r="M3680" s="14">
        <f>Tabela2[[#This Row],[nacionalFederal]]/100</f>
        <v>0.15560000000000002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15.56</v>
      </c>
      <c r="I3681">
        <v>17</v>
      </c>
      <c r="J3681">
        <v>0</v>
      </c>
      <c r="K3681" s="32">
        <f>SUM(Tabela2[[#This Row],[Tributação federal para nacionais]:[Tributação municipal]])</f>
        <v>0.46010000000000006</v>
      </c>
      <c r="L3681" s="14">
        <f>Tabela2[[#This Row],[importadosFederal]]/100</f>
        <v>0.13449999999999998</v>
      </c>
      <c r="M3681" s="14">
        <f>Tabela2[[#This Row],[nacionalFederal]]/100</f>
        <v>0.15560000000000002</v>
      </c>
      <c r="N3681" s="14">
        <f>Tabela2[[#This Row],[estadual]]/100</f>
        <v>0.17</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15.56</v>
      </c>
      <c r="I3682">
        <v>17</v>
      </c>
      <c r="J3682">
        <v>0</v>
      </c>
      <c r="K3682" s="32">
        <f>SUM(Tabela2[[#This Row],[Tributação federal para nacionais]:[Tributação municipal]])</f>
        <v>0.46010000000000006</v>
      </c>
      <c r="L3682" s="14">
        <f>Tabela2[[#This Row],[importadosFederal]]/100</f>
        <v>0.13449999999999998</v>
      </c>
      <c r="M3682" s="14">
        <f>Tabela2[[#This Row],[nacionalFederal]]/100</f>
        <v>0.15560000000000002</v>
      </c>
      <c r="N3682" s="14">
        <f>Tabela2[[#This Row],[estadual]]/100</f>
        <v>0.17</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15.56</v>
      </c>
      <c r="I3683">
        <v>17</v>
      </c>
      <c r="J3683">
        <v>0</v>
      </c>
      <c r="K3683" s="32">
        <f>SUM(Tabela2[[#This Row],[Tributação federal para nacionais]:[Tributação municipal]])</f>
        <v>0.46010000000000006</v>
      </c>
      <c r="L3683" s="14">
        <f>Tabela2[[#This Row],[importadosFederal]]/100</f>
        <v>0.13449999999999998</v>
      </c>
      <c r="M3683" s="14">
        <f>Tabela2[[#This Row],[nacionalFederal]]/100</f>
        <v>0.15560000000000002</v>
      </c>
      <c r="N3683" s="14">
        <f>Tabela2[[#This Row],[estadual]]/100</f>
        <v>0.17</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15.56</v>
      </c>
      <c r="I3684">
        <v>17</v>
      </c>
      <c r="J3684">
        <v>0</v>
      </c>
      <c r="K3684" s="32">
        <f>SUM(Tabela2[[#This Row],[Tributação federal para nacionais]:[Tributação municipal]])</f>
        <v>0.46010000000000006</v>
      </c>
      <c r="L3684" s="14">
        <f>Tabela2[[#This Row],[importadosFederal]]/100</f>
        <v>0.13449999999999998</v>
      </c>
      <c r="M3684" s="14">
        <f>Tabela2[[#This Row],[nacionalFederal]]/100</f>
        <v>0.15560000000000002</v>
      </c>
      <c r="N3684" s="14">
        <f>Tabela2[[#This Row],[estadual]]/100</f>
        <v>0.17</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15.56</v>
      </c>
      <c r="I3685">
        <v>17</v>
      </c>
      <c r="J3685">
        <v>0</v>
      </c>
      <c r="K3685" s="32">
        <f>SUM(Tabela2[[#This Row],[Tributação federal para nacionais]:[Tributação municipal]])</f>
        <v>0.46010000000000006</v>
      </c>
      <c r="L3685" s="14">
        <f>Tabela2[[#This Row],[importadosFederal]]/100</f>
        <v>0.13449999999999998</v>
      </c>
      <c r="M3685" s="14">
        <f>Tabela2[[#This Row],[nacionalFederal]]/100</f>
        <v>0.15560000000000002</v>
      </c>
      <c r="N3685" s="14">
        <f>Tabela2[[#This Row],[estadual]]/100</f>
        <v>0.17</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17539</v>
      </c>
      <c r="G3686">
        <v>13.45</v>
      </c>
      <c r="H3686">
        <v>15.56</v>
      </c>
      <c r="I3686">
        <v>17</v>
      </c>
      <c r="J3686">
        <v>0</v>
      </c>
      <c r="K3686" s="32">
        <f>SUM(Tabela2[[#This Row],[Tributação federal para nacionais]:[Tributação municipal]])</f>
        <v>0.46010000000000006</v>
      </c>
      <c r="L3686" s="14">
        <f>Tabela2[[#This Row],[importadosFederal]]/100</f>
        <v>0.13449999999999998</v>
      </c>
      <c r="M3686" s="14">
        <f>Tabela2[[#This Row],[nacionalFederal]]/100</f>
        <v>0.15560000000000002</v>
      </c>
      <c r="N3686" s="14">
        <f>Tabela2[[#This Row],[estadual]]/100</f>
        <v>0.17</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17.02</v>
      </c>
      <c r="I3687">
        <v>17</v>
      </c>
      <c r="J3687">
        <v>0</v>
      </c>
      <c r="K3687" s="32">
        <f>SUM(Tabela2[[#This Row],[Tributação federal para nacionais]:[Tributação municipal]])</f>
        <v>0.47470000000000001</v>
      </c>
      <c r="L3687" s="14">
        <f>Tabela2[[#This Row],[importadosFederal]]/100</f>
        <v>0.13449999999999998</v>
      </c>
      <c r="M3687" s="14">
        <f>Tabela2[[#This Row],[nacionalFederal]]/100</f>
        <v>0.17019999999999999</v>
      </c>
      <c r="N3687" s="14">
        <f>Tabela2[[#This Row],[estadual]]/100</f>
        <v>0.17</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15.56</v>
      </c>
      <c r="I3688">
        <v>17</v>
      </c>
      <c r="J3688">
        <v>0</v>
      </c>
      <c r="K3688" s="32">
        <f>SUM(Tabela2[[#This Row],[Tributação federal para nacionais]:[Tributação municipal]])</f>
        <v>0.46010000000000006</v>
      </c>
      <c r="L3688" s="14">
        <f>Tabela2[[#This Row],[importadosFederal]]/100</f>
        <v>0.13449999999999998</v>
      </c>
      <c r="M3688" s="14">
        <f>Tabela2[[#This Row],[nacionalFederal]]/100</f>
        <v>0.15560000000000002</v>
      </c>
      <c r="N3688" s="14">
        <f>Tabela2[[#This Row],[estadual]]/100</f>
        <v>0.17</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15.56</v>
      </c>
      <c r="I3689">
        <v>17</v>
      </c>
      <c r="J3689">
        <v>0</v>
      </c>
      <c r="K3689" s="32">
        <f>SUM(Tabela2[[#This Row],[Tributação federal para nacionais]:[Tributação municipal]])</f>
        <v>0.46010000000000006</v>
      </c>
      <c r="L3689" s="14">
        <f>Tabela2[[#This Row],[importadosFederal]]/100</f>
        <v>0.13449999999999998</v>
      </c>
      <c r="M3689" s="14">
        <f>Tabela2[[#This Row],[nacionalFederal]]/100</f>
        <v>0.15560000000000002</v>
      </c>
      <c r="N3689" s="14">
        <f>Tabela2[[#This Row],[estadual]]/100</f>
        <v>0.17</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15.56</v>
      </c>
      <c r="I3690">
        <v>17</v>
      </c>
      <c r="J3690">
        <v>0</v>
      </c>
      <c r="K3690" s="32">
        <f>SUM(Tabela2[[#This Row],[Tributação federal para nacionais]:[Tributação municipal]])</f>
        <v>0.46010000000000006</v>
      </c>
      <c r="L3690" s="14">
        <f>Tabela2[[#This Row],[importadosFederal]]/100</f>
        <v>0.13449999999999998</v>
      </c>
      <c r="M3690" s="14">
        <f>Tabela2[[#This Row],[nacionalFederal]]/100</f>
        <v>0.15560000000000002</v>
      </c>
      <c r="N3690" s="14">
        <f>Tabela2[[#This Row],[estadual]]/100</f>
        <v>0.17</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15.56</v>
      </c>
      <c r="I3691">
        <v>17</v>
      </c>
      <c r="J3691">
        <v>0</v>
      </c>
      <c r="K3691" s="32">
        <f>SUM(Tabela2[[#This Row],[Tributação federal para nacionais]:[Tributação municipal]])</f>
        <v>0.46010000000000006</v>
      </c>
      <c r="L3691" s="14">
        <f>Tabela2[[#This Row],[importadosFederal]]/100</f>
        <v>0.13449999999999998</v>
      </c>
      <c r="M3691" s="14">
        <f>Tabela2[[#This Row],[nacionalFederal]]/100</f>
        <v>0.15560000000000002</v>
      </c>
      <c r="N3691" s="14">
        <f>Tabela2[[#This Row],[estadual]]/100</f>
        <v>0.17</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15.56</v>
      </c>
      <c r="I3692">
        <v>17</v>
      </c>
      <c r="J3692">
        <v>0</v>
      </c>
      <c r="K3692" s="32">
        <f>SUM(Tabela2[[#This Row],[Tributação federal para nacionais]:[Tributação municipal]])</f>
        <v>0.46010000000000006</v>
      </c>
      <c r="L3692" s="14">
        <f>Tabela2[[#This Row],[importadosFederal]]/100</f>
        <v>0.13449999999999998</v>
      </c>
      <c r="M3692" s="14">
        <f>Tabela2[[#This Row],[nacionalFederal]]/100</f>
        <v>0.15560000000000002</v>
      </c>
      <c r="N3692" s="14">
        <f>Tabela2[[#This Row],[estadual]]/100</f>
        <v>0.17</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15.56</v>
      </c>
      <c r="I3693">
        <v>17</v>
      </c>
      <c r="J3693">
        <v>0</v>
      </c>
      <c r="K3693" s="32">
        <f>SUM(Tabela2[[#This Row],[Tributação federal para nacionais]:[Tributação municipal]])</f>
        <v>0.46010000000000006</v>
      </c>
      <c r="L3693" s="14">
        <f>Tabela2[[#This Row],[importadosFederal]]/100</f>
        <v>0.13449999999999998</v>
      </c>
      <c r="M3693" s="14">
        <f>Tabela2[[#This Row],[nacionalFederal]]/100</f>
        <v>0.15560000000000002</v>
      </c>
      <c r="N3693" s="14">
        <f>Tabela2[[#This Row],[estadual]]/100</f>
        <v>0.17</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15.56</v>
      </c>
      <c r="I3694">
        <v>17</v>
      </c>
      <c r="J3694">
        <v>0</v>
      </c>
      <c r="K3694" s="32">
        <f>SUM(Tabela2[[#This Row],[Tributação federal para nacionais]:[Tributação municipal]])</f>
        <v>0.46010000000000006</v>
      </c>
      <c r="L3694" s="14">
        <f>Tabela2[[#This Row],[importadosFederal]]/100</f>
        <v>0.13449999999999998</v>
      </c>
      <c r="M3694" s="14">
        <f>Tabela2[[#This Row],[nacionalFederal]]/100</f>
        <v>0.15560000000000002</v>
      </c>
      <c r="N3694" s="14">
        <f>Tabela2[[#This Row],[estadual]]/100</f>
        <v>0.17</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17539</v>
      </c>
      <c r="G3695">
        <v>13.45</v>
      </c>
      <c r="H3695">
        <v>15.56</v>
      </c>
      <c r="I3695">
        <v>17</v>
      </c>
      <c r="J3695">
        <v>0</v>
      </c>
      <c r="K3695" s="32">
        <f>SUM(Tabela2[[#This Row],[Tributação federal para nacionais]:[Tributação municipal]])</f>
        <v>0.46010000000000006</v>
      </c>
      <c r="L3695" s="14">
        <f>Tabela2[[#This Row],[importadosFederal]]/100</f>
        <v>0.13449999999999998</v>
      </c>
      <c r="M3695" s="14">
        <f>Tabela2[[#This Row],[nacionalFederal]]/100</f>
        <v>0.15560000000000002</v>
      </c>
      <c r="N3695" s="14">
        <f>Tabela2[[#This Row],[estadual]]/100</f>
        <v>0.17</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15.56</v>
      </c>
      <c r="I3696">
        <v>17</v>
      </c>
      <c r="J3696">
        <v>0</v>
      </c>
      <c r="K3696" s="32">
        <f>SUM(Tabela2[[#This Row],[Tributação federal para nacionais]:[Tributação municipal]])</f>
        <v>0.46010000000000006</v>
      </c>
      <c r="L3696" s="14">
        <f>Tabela2[[#This Row],[importadosFederal]]/100</f>
        <v>0.13449999999999998</v>
      </c>
      <c r="M3696" s="14">
        <f>Tabela2[[#This Row],[nacionalFederal]]/100</f>
        <v>0.15560000000000002</v>
      </c>
      <c r="N3696" s="14">
        <f>Tabela2[[#This Row],[estadual]]/100</f>
        <v>0.17</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17.02</v>
      </c>
      <c r="I3697">
        <v>17</v>
      </c>
      <c r="J3697">
        <v>0</v>
      </c>
      <c r="K3697" s="32">
        <f>SUM(Tabela2[[#This Row],[Tributação federal para nacionais]:[Tributação municipal]])</f>
        <v>0.47470000000000001</v>
      </c>
      <c r="L3697" s="14">
        <f>Tabela2[[#This Row],[importadosFederal]]/100</f>
        <v>0.13449999999999998</v>
      </c>
      <c r="M3697" s="14">
        <f>Tabela2[[#This Row],[nacionalFederal]]/100</f>
        <v>0.17019999999999999</v>
      </c>
      <c r="N3697" s="14">
        <f>Tabela2[[#This Row],[estadual]]/100</f>
        <v>0.17</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15.56</v>
      </c>
      <c r="I3698">
        <v>17</v>
      </c>
      <c r="J3698">
        <v>0</v>
      </c>
      <c r="K3698" s="32">
        <f>SUM(Tabela2[[#This Row],[Tributação federal para nacionais]:[Tributação municipal]])</f>
        <v>0.46010000000000006</v>
      </c>
      <c r="L3698" s="14">
        <f>Tabela2[[#This Row],[importadosFederal]]/100</f>
        <v>0.13449999999999998</v>
      </c>
      <c r="M3698" s="14">
        <f>Tabela2[[#This Row],[nacionalFederal]]/100</f>
        <v>0.15560000000000002</v>
      </c>
      <c r="N3698" s="14">
        <f>Tabela2[[#This Row],[estadual]]/100</f>
        <v>0.17</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7.77</v>
      </c>
      <c r="I3699">
        <v>17</v>
      </c>
      <c r="J3699">
        <v>0</v>
      </c>
      <c r="K3699" s="32">
        <f>SUM(Tabela2[[#This Row],[Tributação federal para nacionais]:[Tributação municipal]])</f>
        <v>0.28970000000000001</v>
      </c>
      <c r="L3699" s="14">
        <f>Tabela2[[#This Row],[importadosFederal]]/100</f>
        <v>4.2000000000000003E-2</v>
      </c>
      <c r="M3699" s="14">
        <f>Tabela2[[#This Row],[nacionalFederal]]/100</f>
        <v>7.7699999999999991E-2</v>
      </c>
      <c r="N3699" s="14">
        <f>Tabela2[[#This Row],[estadual]]/100</f>
        <v>0.17</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7.77</v>
      </c>
      <c r="I3700">
        <v>17</v>
      </c>
      <c r="J3700">
        <v>0</v>
      </c>
      <c r="K3700" s="32">
        <f>SUM(Tabela2[[#This Row],[Tributação federal para nacionais]:[Tributação municipal]])</f>
        <v>0.28970000000000001</v>
      </c>
      <c r="L3700" s="14">
        <f>Tabela2[[#This Row],[importadosFederal]]/100</f>
        <v>4.2000000000000003E-2</v>
      </c>
      <c r="M3700" s="14">
        <f>Tabela2[[#This Row],[nacionalFederal]]/100</f>
        <v>7.7699999999999991E-2</v>
      </c>
      <c r="N3700" s="14">
        <f>Tabela2[[#This Row],[estadual]]/100</f>
        <v>0.17</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7.77</v>
      </c>
      <c r="I3701">
        <v>17</v>
      </c>
      <c r="J3701">
        <v>0</v>
      </c>
      <c r="K3701" s="32">
        <f>SUM(Tabela2[[#This Row],[Tributação federal para nacionais]:[Tributação municipal]])</f>
        <v>0.28970000000000001</v>
      </c>
      <c r="L3701" s="14">
        <f>Tabela2[[#This Row],[importadosFederal]]/100</f>
        <v>4.2000000000000003E-2</v>
      </c>
      <c r="M3701" s="14">
        <f>Tabela2[[#This Row],[nacionalFederal]]/100</f>
        <v>7.7699999999999991E-2</v>
      </c>
      <c r="N3701" s="14">
        <f>Tabela2[[#This Row],[estadual]]/100</f>
        <v>0.17</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7.77</v>
      </c>
      <c r="I3702">
        <v>17</v>
      </c>
      <c r="J3702">
        <v>0</v>
      </c>
      <c r="K3702" s="32">
        <f>SUM(Tabela2[[#This Row],[Tributação federal para nacionais]:[Tributação municipal]])</f>
        <v>0.28970000000000001</v>
      </c>
      <c r="L3702" s="14">
        <f>Tabela2[[#This Row],[importadosFederal]]/100</f>
        <v>4.2000000000000003E-2</v>
      </c>
      <c r="M3702" s="14">
        <f>Tabela2[[#This Row],[nacionalFederal]]/100</f>
        <v>7.7699999999999991E-2</v>
      </c>
      <c r="N3702" s="14">
        <f>Tabela2[[#This Row],[estadual]]/100</f>
        <v>0.17</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7.77</v>
      </c>
      <c r="I3703">
        <v>17</v>
      </c>
      <c r="J3703">
        <v>0</v>
      </c>
      <c r="K3703" s="32">
        <f>SUM(Tabela2[[#This Row],[Tributação federal para nacionais]:[Tributação municipal]])</f>
        <v>0.28970000000000001</v>
      </c>
      <c r="L3703" s="14">
        <f>Tabela2[[#This Row],[importadosFederal]]/100</f>
        <v>4.2000000000000003E-2</v>
      </c>
      <c r="M3703" s="14">
        <f>Tabela2[[#This Row],[nacionalFederal]]/100</f>
        <v>7.7699999999999991E-2</v>
      </c>
      <c r="N3703" s="14">
        <f>Tabela2[[#This Row],[estadual]]/100</f>
        <v>0.17</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7.77</v>
      </c>
      <c r="I3704">
        <v>17</v>
      </c>
      <c r="J3704">
        <v>0</v>
      </c>
      <c r="K3704" s="32">
        <f>SUM(Tabela2[[#This Row],[Tributação federal para nacionais]:[Tributação municipal]])</f>
        <v>0.28970000000000001</v>
      </c>
      <c r="L3704" s="14">
        <f>Tabela2[[#This Row],[importadosFederal]]/100</f>
        <v>4.2000000000000003E-2</v>
      </c>
      <c r="M3704" s="14">
        <f>Tabela2[[#This Row],[nacionalFederal]]/100</f>
        <v>7.7699999999999991E-2</v>
      </c>
      <c r="N3704" s="14">
        <f>Tabela2[[#This Row],[estadual]]/100</f>
        <v>0.17</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17540</v>
      </c>
      <c r="G3705">
        <v>4.2</v>
      </c>
      <c r="H3705">
        <v>7.77</v>
      </c>
      <c r="I3705">
        <v>17</v>
      </c>
      <c r="J3705">
        <v>0</v>
      </c>
      <c r="K3705" s="32">
        <f>SUM(Tabela2[[#This Row],[Tributação federal para nacionais]:[Tributação municipal]])</f>
        <v>0.28970000000000001</v>
      </c>
      <c r="L3705" s="14">
        <f>Tabela2[[#This Row],[importadosFederal]]/100</f>
        <v>4.2000000000000003E-2</v>
      </c>
      <c r="M3705" s="14">
        <f>Tabela2[[#This Row],[nacionalFederal]]/100</f>
        <v>7.7699999999999991E-2</v>
      </c>
      <c r="N3705" s="14">
        <f>Tabela2[[#This Row],[estadual]]/100</f>
        <v>0.17</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7.77</v>
      </c>
      <c r="I3706">
        <v>17</v>
      </c>
      <c r="J3706">
        <v>0</v>
      </c>
      <c r="K3706" s="32">
        <f>SUM(Tabela2[[#This Row],[Tributação federal para nacionais]:[Tributação municipal]])</f>
        <v>0.28970000000000001</v>
      </c>
      <c r="L3706" s="14">
        <f>Tabela2[[#This Row],[importadosFederal]]/100</f>
        <v>4.2000000000000003E-2</v>
      </c>
      <c r="M3706" s="14">
        <f>Tabela2[[#This Row],[nacionalFederal]]/100</f>
        <v>7.7699999999999991E-2</v>
      </c>
      <c r="N3706" s="14">
        <f>Tabela2[[#This Row],[estadual]]/100</f>
        <v>0.17</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6.31</v>
      </c>
      <c r="I3707">
        <v>17</v>
      </c>
      <c r="J3707">
        <v>0</v>
      </c>
      <c r="K3707" s="32">
        <f>SUM(Tabela2[[#This Row],[Tributação federal para nacionais]:[Tributação municipal]])</f>
        <v>0.27510000000000001</v>
      </c>
      <c r="L3707" s="14">
        <f>Tabela2[[#This Row],[importadosFederal]]/100</f>
        <v>4.2000000000000003E-2</v>
      </c>
      <c r="M3707" s="14">
        <f>Tabela2[[#This Row],[nacionalFederal]]/100</f>
        <v>6.3099999999999989E-2</v>
      </c>
      <c r="N3707" s="14">
        <f>Tabela2[[#This Row],[estadual]]/100</f>
        <v>0.17</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11.82</v>
      </c>
      <c r="I3708">
        <v>17</v>
      </c>
      <c r="J3708">
        <v>0</v>
      </c>
      <c r="K3708" s="32">
        <f>SUM(Tabela2[[#This Row],[Tributação federal para nacionais]:[Tributação municipal]])</f>
        <v>0.33020000000000005</v>
      </c>
      <c r="L3708" s="14">
        <f>Tabela2[[#This Row],[importadosFederal]]/100</f>
        <v>4.2000000000000003E-2</v>
      </c>
      <c r="M3708" s="14">
        <f>Tabela2[[#This Row],[nacionalFederal]]/100</f>
        <v>0.1182</v>
      </c>
      <c r="N3708" s="14">
        <f>Tabela2[[#This Row],[estadual]]/100</f>
        <v>0.17</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17.02</v>
      </c>
      <c r="I3709">
        <v>17</v>
      </c>
      <c r="J3709">
        <v>0</v>
      </c>
      <c r="K3709" s="32">
        <f>SUM(Tabela2[[#This Row],[Tributação federal para nacionais]:[Tributação municipal]])</f>
        <v>0.47470000000000001</v>
      </c>
      <c r="L3709" s="14">
        <f>Tabela2[[#This Row],[importadosFederal]]/100</f>
        <v>0.13449999999999998</v>
      </c>
      <c r="M3709" s="14">
        <f>Tabela2[[#This Row],[nacionalFederal]]/100</f>
        <v>0.17019999999999999</v>
      </c>
      <c r="N3709" s="14">
        <f>Tabela2[[#This Row],[estadual]]/100</f>
        <v>0.17</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17.02</v>
      </c>
      <c r="I3710">
        <v>17</v>
      </c>
      <c r="J3710">
        <v>0</v>
      </c>
      <c r="K3710" s="32">
        <f>SUM(Tabela2[[#This Row],[Tributação federal para nacionais]:[Tributação municipal]])</f>
        <v>0.47470000000000001</v>
      </c>
      <c r="L3710" s="14">
        <f>Tabela2[[#This Row],[importadosFederal]]/100</f>
        <v>0.13449999999999998</v>
      </c>
      <c r="M3710" s="14">
        <f>Tabela2[[#This Row],[nacionalFederal]]/100</f>
        <v>0.17019999999999999</v>
      </c>
      <c r="N3710" s="14">
        <f>Tabela2[[#This Row],[estadual]]/100</f>
        <v>0.17</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17.02</v>
      </c>
      <c r="I3711">
        <v>17</v>
      </c>
      <c r="J3711">
        <v>0</v>
      </c>
      <c r="K3711" s="32">
        <f>SUM(Tabela2[[#This Row],[Tributação federal para nacionais]:[Tributação municipal]])</f>
        <v>0.47470000000000001</v>
      </c>
      <c r="L3711" s="14">
        <f>Tabela2[[#This Row],[importadosFederal]]/100</f>
        <v>0.13449999999999998</v>
      </c>
      <c r="M3711" s="14">
        <f>Tabela2[[#This Row],[nacionalFederal]]/100</f>
        <v>0.17019999999999999</v>
      </c>
      <c r="N3711" s="14">
        <f>Tabela2[[#This Row],[estadual]]/100</f>
        <v>0.17</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17.02</v>
      </c>
      <c r="I3712">
        <v>17</v>
      </c>
      <c r="J3712">
        <v>0</v>
      </c>
      <c r="K3712" s="32">
        <f>SUM(Tabela2[[#This Row],[Tributação federal para nacionais]:[Tributação municipal]])</f>
        <v>0.47470000000000001</v>
      </c>
      <c r="L3712" s="14">
        <f>Tabela2[[#This Row],[importadosFederal]]/100</f>
        <v>0.13449999999999998</v>
      </c>
      <c r="M3712" s="14">
        <f>Tabela2[[#This Row],[nacionalFederal]]/100</f>
        <v>0.17019999999999999</v>
      </c>
      <c r="N3712" s="14">
        <f>Tabela2[[#This Row],[estadual]]/100</f>
        <v>0.17</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19.77</v>
      </c>
      <c r="I3713">
        <v>17</v>
      </c>
      <c r="J3713">
        <v>0</v>
      </c>
      <c r="K3713" s="32">
        <f>SUM(Tabela2[[#This Row],[Tributação federal para nacionais]:[Tributação municipal]])</f>
        <v>0.50219999999999998</v>
      </c>
      <c r="L3713" s="14">
        <f>Tabela2[[#This Row],[importadosFederal]]/100</f>
        <v>0.13449999999999998</v>
      </c>
      <c r="M3713" s="14">
        <f>Tabela2[[#This Row],[nacionalFederal]]/100</f>
        <v>0.19769999999999999</v>
      </c>
      <c r="N3713" s="14">
        <f>Tabela2[[#This Row],[estadual]]/100</f>
        <v>0.17</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19.77</v>
      </c>
      <c r="I3714">
        <v>17</v>
      </c>
      <c r="J3714">
        <v>0</v>
      </c>
      <c r="K3714" s="32">
        <f>SUM(Tabela2[[#This Row],[Tributação federal para nacionais]:[Tributação municipal]])</f>
        <v>0.50219999999999998</v>
      </c>
      <c r="L3714" s="14">
        <f>Tabela2[[#This Row],[importadosFederal]]/100</f>
        <v>0.13449999999999998</v>
      </c>
      <c r="M3714" s="14">
        <f>Tabela2[[#This Row],[nacionalFederal]]/100</f>
        <v>0.19769999999999999</v>
      </c>
      <c r="N3714" s="14">
        <f>Tabela2[[#This Row],[estadual]]/100</f>
        <v>0.17</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19.77</v>
      </c>
      <c r="I3715">
        <v>17</v>
      </c>
      <c r="J3715">
        <v>0</v>
      </c>
      <c r="K3715" s="32">
        <f>SUM(Tabela2[[#This Row],[Tributação federal para nacionais]:[Tributação municipal]])</f>
        <v>0.50219999999999998</v>
      </c>
      <c r="L3715" s="14">
        <f>Tabela2[[#This Row],[importadosFederal]]/100</f>
        <v>0.13449999999999998</v>
      </c>
      <c r="M3715" s="14">
        <f>Tabela2[[#This Row],[nacionalFederal]]/100</f>
        <v>0.19769999999999999</v>
      </c>
      <c r="N3715" s="14">
        <f>Tabela2[[#This Row],[estadual]]/100</f>
        <v>0.17</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23.53</v>
      </c>
      <c r="I3716">
        <v>17</v>
      </c>
      <c r="J3716">
        <v>0</v>
      </c>
      <c r="K3716" s="32">
        <f>SUM(Tabela2[[#This Row],[Tributação federal para nacionais]:[Tributação municipal]])</f>
        <v>0.53980000000000006</v>
      </c>
      <c r="L3716" s="14">
        <f>Tabela2[[#This Row],[importadosFederal]]/100</f>
        <v>0.13449999999999998</v>
      </c>
      <c r="M3716" s="14">
        <f>Tabela2[[#This Row],[nacionalFederal]]/100</f>
        <v>0.23530000000000001</v>
      </c>
      <c r="N3716" s="14">
        <f>Tabela2[[#This Row],[estadual]]/100</f>
        <v>0.17</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19.77</v>
      </c>
      <c r="I3717">
        <v>17</v>
      </c>
      <c r="J3717">
        <v>0</v>
      </c>
      <c r="K3717" s="32">
        <f>SUM(Tabela2[[#This Row],[Tributação federal para nacionais]:[Tributação municipal]])</f>
        <v>0.50219999999999998</v>
      </c>
      <c r="L3717" s="14">
        <f>Tabela2[[#This Row],[importadosFederal]]/100</f>
        <v>0.13449999999999998</v>
      </c>
      <c r="M3717" s="14">
        <f>Tabela2[[#This Row],[nacionalFederal]]/100</f>
        <v>0.19769999999999999</v>
      </c>
      <c r="N3717" s="14">
        <f>Tabela2[[#This Row],[estadual]]/100</f>
        <v>0.17</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23.53</v>
      </c>
      <c r="I3718">
        <v>17</v>
      </c>
      <c r="J3718">
        <v>0</v>
      </c>
      <c r="K3718" s="32">
        <f>SUM(Tabela2[[#This Row],[Tributação federal para nacionais]:[Tributação municipal]])</f>
        <v>0.53980000000000006</v>
      </c>
      <c r="L3718" s="14">
        <f>Tabela2[[#This Row],[importadosFederal]]/100</f>
        <v>0.13449999999999998</v>
      </c>
      <c r="M3718" s="14">
        <f>Tabela2[[#This Row],[nacionalFederal]]/100</f>
        <v>0.23530000000000001</v>
      </c>
      <c r="N3718" s="14">
        <f>Tabela2[[#This Row],[estadual]]/100</f>
        <v>0.17</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23.53</v>
      </c>
      <c r="I3719">
        <v>17</v>
      </c>
      <c r="J3719">
        <v>0</v>
      </c>
      <c r="K3719" s="32">
        <f>SUM(Tabela2[[#This Row],[Tributação federal para nacionais]:[Tributação municipal]])</f>
        <v>0.53980000000000006</v>
      </c>
      <c r="L3719" s="14">
        <f>Tabela2[[#This Row],[importadosFederal]]/100</f>
        <v>0.13449999999999998</v>
      </c>
      <c r="M3719" s="14">
        <f>Tabela2[[#This Row],[nacionalFederal]]/100</f>
        <v>0.23530000000000001</v>
      </c>
      <c r="N3719" s="14">
        <f>Tabela2[[#This Row],[estadual]]/100</f>
        <v>0.17</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23.53</v>
      </c>
      <c r="I3720">
        <v>17</v>
      </c>
      <c r="J3720">
        <v>0</v>
      </c>
      <c r="K3720" s="32">
        <f>SUM(Tabela2[[#This Row],[Tributação federal para nacionais]:[Tributação municipal]])</f>
        <v>0.53980000000000006</v>
      </c>
      <c r="L3720" s="14">
        <f>Tabela2[[#This Row],[importadosFederal]]/100</f>
        <v>0.13449999999999998</v>
      </c>
      <c r="M3720" s="14">
        <f>Tabela2[[#This Row],[nacionalFederal]]/100</f>
        <v>0.23530000000000001</v>
      </c>
      <c r="N3720" s="14">
        <f>Tabela2[[#This Row],[estadual]]/100</f>
        <v>0.17</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19.77</v>
      </c>
      <c r="I3721">
        <v>17</v>
      </c>
      <c r="J3721">
        <v>0</v>
      </c>
      <c r="K3721" s="32">
        <f>SUM(Tabela2[[#This Row],[Tributação federal para nacionais]:[Tributação municipal]])</f>
        <v>0.50219999999999998</v>
      </c>
      <c r="L3721" s="14">
        <f>Tabela2[[#This Row],[importadosFederal]]/100</f>
        <v>0.13449999999999998</v>
      </c>
      <c r="M3721" s="14">
        <f>Tabela2[[#This Row],[nacionalFederal]]/100</f>
        <v>0.19769999999999999</v>
      </c>
      <c r="N3721" s="14">
        <f>Tabela2[[#This Row],[estadual]]/100</f>
        <v>0.17</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19.77</v>
      </c>
      <c r="I3722">
        <v>17</v>
      </c>
      <c r="J3722">
        <v>0</v>
      </c>
      <c r="K3722" s="32">
        <f>SUM(Tabela2[[#This Row],[Tributação federal para nacionais]:[Tributação municipal]])</f>
        <v>0.50219999999999998</v>
      </c>
      <c r="L3722" s="14">
        <f>Tabela2[[#This Row],[importadosFederal]]/100</f>
        <v>0.13449999999999998</v>
      </c>
      <c r="M3722" s="14">
        <f>Tabela2[[#This Row],[nacionalFederal]]/100</f>
        <v>0.19769999999999999</v>
      </c>
      <c r="N3722" s="14">
        <f>Tabela2[[#This Row],[estadual]]/100</f>
        <v>0.17</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19.77</v>
      </c>
      <c r="I3723">
        <v>17</v>
      </c>
      <c r="J3723">
        <v>0</v>
      </c>
      <c r="K3723" s="32">
        <f>SUM(Tabela2[[#This Row],[Tributação federal para nacionais]:[Tributação municipal]])</f>
        <v>0.50219999999999998</v>
      </c>
      <c r="L3723" s="14">
        <f>Tabela2[[#This Row],[importadosFederal]]/100</f>
        <v>0.13449999999999998</v>
      </c>
      <c r="M3723" s="14">
        <f>Tabela2[[#This Row],[nacionalFederal]]/100</f>
        <v>0.19769999999999999</v>
      </c>
      <c r="N3723" s="14">
        <f>Tabela2[[#This Row],[estadual]]/100</f>
        <v>0.17</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19.77</v>
      </c>
      <c r="I3724">
        <v>17</v>
      </c>
      <c r="J3724">
        <v>0</v>
      </c>
      <c r="K3724" s="32">
        <f>SUM(Tabela2[[#This Row],[Tributação federal para nacionais]:[Tributação municipal]])</f>
        <v>0.50219999999999998</v>
      </c>
      <c r="L3724" s="14">
        <f>Tabela2[[#This Row],[importadosFederal]]/100</f>
        <v>0.13449999999999998</v>
      </c>
      <c r="M3724" s="14">
        <f>Tabela2[[#This Row],[nacionalFederal]]/100</f>
        <v>0.19769999999999999</v>
      </c>
      <c r="N3724" s="14">
        <f>Tabela2[[#This Row],[estadual]]/100</f>
        <v>0.17</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23.53</v>
      </c>
      <c r="I3725">
        <v>17</v>
      </c>
      <c r="J3725">
        <v>0</v>
      </c>
      <c r="K3725" s="32">
        <f>SUM(Tabela2[[#This Row],[Tributação federal para nacionais]:[Tributação municipal]])</f>
        <v>0.53980000000000006</v>
      </c>
      <c r="L3725" s="14">
        <f>Tabela2[[#This Row],[importadosFederal]]/100</f>
        <v>0.13449999999999998</v>
      </c>
      <c r="M3725" s="14">
        <f>Tabela2[[#This Row],[nacionalFederal]]/100</f>
        <v>0.23530000000000001</v>
      </c>
      <c r="N3725" s="14">
        <f>Tabela2[[#This Row],[estadual]]/100</f>
        <v>0.17</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19.77</v>
      </c>
      <c r="I3726">
        <v>17</v>
      </c>
      <c r="J3726">
        <v>0</v>
      </c>
      <c r="K3726" s="32">
        <f>SUM(Tabela2[[#This Row],[Tributação federal para nacionais]:[Tributação municipal]])</f>
        <v>0.50219999999999998</v>
      </c>
      <c r="L3726" s="14">
        <f>Tabela2[[#This Row],[importadosFederal]]/100</f>
        <v>0.13449999999999998</v>
      </c>
      <c r="M3726" s="14">
        <f>Tabela2[[#This Row],[nacionalFederal]]/100</f>
        <v>0.19769999999999999</v>
      </c>
      <c r="N3726" s="14">
        <f>Tabela2[[#This Row],[estadual]]/100</f>
        <v>0.17</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19.77</v>
      </c>
      <c r="I3727">
        <v>17</v>
      </c>
      <c r="J3727">
        <v>0</v>
      </c>
      <c r="K3727" s="32">
        <f>SUM(Tabela2[[#This Row],[Tributação federal para nacionais]:[Tributação municipal]])</f>
        <v>0.50219999999999998</v>
      </c>
      <c r="L3727" s="14">
        <f>Tabela2[[#This Row],[importadosFederal]]/100</f>
        <v>0.13449999999999998</v>
      </c>
      <c r="M3727" s="14">
        <f>Tabela2[[#This Row],[nacionalFederal]]/100</f>
        <v>0.19769999999999999</v>
      </c>
      <c r="N3727" s="14">
        <f>Tabela2[[#This Row],[estadual]]/100</f>
        <v>0.17</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19.77</v>
      </c>
      <c r="I3728">
        <v>17</v>
      </c>
      <c r="J3728">
        <v>0</v>
      </c>
      <c r="K3728" s="32">
        <f>SUM(Tabela2[[#This Row],[Tributação federal para nacionais]:[Tributação municipal]])</f>
        <v>0.50219999999999998</v>
      </c>
      <c r="L3728" s="14">
        <f>Tabela2[[#This Row],[importadosFederal]]/100</f>
        <v>0.13449999999999998</v>
      </c>
      <c r="M3728" s="14">
        <f>Tabela2[[#This Row],[nacionalFederal]]/100</f>
        <v>0.19769999999999999</v>
      </c>
      <c r="N3728" s="14">
        <f>Tabela2[[#This Row],[estadual]]/100</f>
        <v>0.17</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19.77</v>
      </c>
      <c r="I3729">
        <v>17</v>
      </c>
      <c r="J3729">
        <v>0</v>
      </c>
      <c r="K3729" s="32">
        <f>SUM(Tabela2[[#This Row],[Tributação federal para nacionais]:[Tributação municipal]])</f>
        <v>0.50219999999999998</v>
      </c>
      <c r="L3729" s="14">
        <f>Tabela2[[#This Row],[importadosFederal]]/100</f>
        <v>0.13449999999999998</v>
      </c>
      <c r="M3729" s="14">
        <f>Tabela2[[#This Row],[nacionalFederal]]/100</f>
        <v>0.19769999999999999</v>
      </c>
      <c r="N3729" s="14">
        <f>Tabela2[[#This Row],[estadual]]/100</f>
        <v>0.17</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23.53</v>
      </c>
      <c r="I3730">
        <v>17</v>
      </c>
      <c r="J3730">
        <v>0</v>
      </c>
      <c r="K3730" s="32">
        <f>SUM(Tabela2[[#This Row],[Tributação federal para nacionais]:[Tributação municipal]])</f>
        <v>0.53980000000000006</v>
      </c>
      <c r="L3730" s="14">
        <f>Tabela2[[#This Row],[importadosFederal]]/100</f>
        <v>0.13449999999999998</v>
      </c>
      <c r="M3730" s="14">
        <f>Tabela2[[#This Row],[nacionalFederal]]/100</f>
        <v>0.23530000000000001</v>
      </c>
      <c r="N3730" s="14">
        <f>Tabela2[[#This Row],[estadual]]/100</f>
        <v>0.17</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19.77</v>
      </c>
      <c r="I3731">
        <v>17</v>
      </c>
      <c r="J3731">
        <v>0</v>
      </c>
      <c r="K3731" s="32">
        <f>SUM(Tabela2[[#This Row],[Tributação federal para nacionais]:[Tributação municipal]])</f>
        <v>0.50219999999999998</v>
      </c>
      <c r="L3731" s="14">
        <f>Tabela2[[#This Row],[importadosFederal]]/100</f>
        <v>0.13449999999999998</v>
      </c>
      <c r="M3731" s="14">
        <f>Tabela2[[#This Row],[nacionalFederal]]/100</f>
        <v>0.19769999999999999</v>
      </c>
      <c r="N3731" s="14">
        <f>Tabela2[[#This Row],[estadual]]/100</f>
        <v>0.17</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23.53</v>
      </c>
      <c r="I3732">
        <v>17</v>
      </c>
      <c r="J3732">
        <v>0</v>
      </c>
      <c r="K3732" s="32">
        <f>SUM(Tabela2[[#This Row],[Tributação federal para nacionais]:[Tributação municipal]])</f>
        <v>0.53980000000000006</v>
      </c>
      <c r="L3732" s="14">
        <f>Tabela2[[#This Row],[importadosFederal]]/100</f>
        <v>0.13449999999999998</v>
      </c>
      <c r="M3732" s="14">
        <f>Tabela2[[#This Row],[nacionalFederal]]/100</f>
        <v>0.23530000000000001</v>
      </c>
      <c r="N3732" s="14">
        <f>Tabela2[[#This Row],[estadual]]/100</f>
        <v>0.17</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23.53</v>
      </c>
      <c r="I3733">
        <v>17</v>
      </c>
      <c r="J3733">
        <v>0</v>
      </c>
      <c r="K3733" s="32">
        <f>SUM(Tabela2[[#This Row],[Tributação federal para nacionais]:[Tributação municipal]])</f>
        <v>0.53980000000000006</v>
      </c>
      <c r="L3733" s="14">
        <f>Tabela2[[#This Row],[importadosFederal]]/100</f>
        <v>0.13449999999999998</v>
      </c>
      <c r="M3733" s="14">
        <f>Tabela2[[#This Row],[nacionalFederal]]/100</f>
        <v>0.23530000000000001</v>
      </c>
      <c r="N3733" s="14">
        <f>Tabela2[[#This Row],[estadual]]/100</f>
        <v>0.17</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19.77</v>
      </c>
      <c r="I3734">
        <v>17</v>
      </c>
      <c r="J3734">
        <v>0</v>
      </c>
      <c r="K3734" s="32">
        <f>SUM(Tabela2[[#This Row],[Tributação federal para nacionais]:[Tributação municipal]])</f>
        <v>0.50219999999999998</v>
      </c>
      <c r="L3734" s="14">
        <f>Tabela2[[#This Row],[importadosFederal]]/100</f>
        <v>0.13449999999999998</v>
      </c>
      <c r="M3734" s="14">
        <f>Tabela2[[#This Row],[nacionalFederal]]/100</f>
        <v>0.19769999999999999</v>
      </c>
      <c r="N3734" s="14">
        <f>Tabela2[[#This Row],[estadual]]/100</f>
        <v>0.17</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23.53</v>
      </c>
      <c r="I3735">
        <v>17</v>
      </c>
      <c r="J3735">
        <v>0</v>
      </c>
      <c r="K3735" s="32">
        <f>SUM(Tabela2[[#This Row],[Tributação federal para nacionais]:[Tributação municipal]])</f>
        <v>0.53980000000000006</v>
      </c>
      <c r="L3735" s="14">
        <f>Tabela2[[#This Row],[importadosFederal]]/100</f>
        <v>0.13449999999999998</v>
      </c>
      <c r="M3735" s="14">
        <f>Tabela2[[#This Row],[nacionalFederal]]/100</f>
        <v>0.23530000000000001</v>
      </c>
      <c r="N3735" s="14">
        <f>Tabela2[[#This Row],[estadual]]/100</f>
        <v>0.17</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17</v>
      </c>
      <c r="J3736">
        <v>0</v>
      </c>
      <c r="K3736" s="32">
        <f>SUM(Tabela2[[#This Row],[Tributação federal para nacionais]:[Tributação municipal]])</f>
        <v>0.44500000000000006</v>
      </c>
      <c r="L3736" s="14">
        <f>Tabela2[[#This Row],[importadosFederal]]/100</f>
        <v>0.13449999999999998</v>
      </c>
      <c r="M3736" s="14">
        <f>Tabela2[[#This Row],[nacionalFederal]]/100</f>
        <v>0.14050000000000001</v>
      </c>
      <c r="N3736" s="14">
        <f>Tabela2[[#This Row],[estadual]]/100</f>
        <v>0.17</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17541</v>
      </c>
      <c r="G3737">
        <v>13.45</v>
      </c>
      <c r="H3737">
        <v>14.05</v>
      </c>
      <c r="I3737">
        <v>17</v>
      </c>
      <c r="J3737">
        <v>0</v>
      </c>
      <c r="K3737" s="32">
        <f>SUM(Tabela2[[#This Row],[Tributação federal para nacionais]:[Tributação municipal]])</f>
        <v>0.44500000000000006</v>
      </c>
      <c r="L3737" s="14">
        <f>Tabela2[[#This Row],[importadosFederal]]/100</f>
        <v>0.13449999999999998</v>
      </c>
      <c r="M3737" s="14">
        <f>Tabela2[[#This Row],[nacionalFederal]]/100</f>
        <v>0.14050000000000001</v>
      </c>
      <c r="N3737" s="14">
        <f>Tabela2[[#This Row],[estadual]]/100</f>
        <v>0.17</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19.77</v>
      </c>
      <c r="I3738">
        <v>17</v>
      </c>
      <c r="J3738">
        <v>0</v>
      </c>
      <c r="K3738" s="32">
        <f>SUM(Tabela2[[#This Row],[Tributação federal para nacionais]:[Tributação municipal]])</f>
        <v>0.50219999999999998</v>
      </c>
      <c r="L3738" s="14">
        <f>Tabela2[[#This Row],[importadosFederal]]/100</f>
        <v>0.13449999999999998</v>
      </c>
      <c r="M3738" s="14">
        <f>Tabela2[[#This Row],[nacionalFederal]]/100</f>
        <v>0.19769999999999999</v>
      </c>
      <c r="N3738" s="14">
        <f>Tabela2[[#This Row],[estadual]]/100</f>
        <v>0.17</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19.77</v>
      </c>
      <c r="I3739">
        <v>17</v>
      </c>
      <c r="J3739">
        <v>0</v>
      </c>
      <c r="K3739" s="32">
        <f>SUM(Tabela2[[#This Row],[Tributação federal para nacionais]:[Tributação municipal]])</f>
        <v>0.50219999999999998</v>
      </c>
      <c r="L3739" s="14">
        <f>Tabela2[[#This Row],[importadosFederal]]/100</f>
        <v>0.13449999999999998</v>
      </c>
      <c r="M3739" s="14">
        <f>Tabela2[[#This Row],[nacionalFederal]]/100</f>
        <v>0.19769999999999999</v>
      </c>
      <c r="N3739" s="14">
        <f>Tabela2[[#This Row],[estadual]]/100</f>
        <v>0.17</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17</v>
      </c>
      <c r="J3740">
        <v>0</v>
      </c>
      <c r="K3740" s="32">
        <f>SUM(Tabela2[[#This Row],[Tributação federal para nacionais]:[Tributação municipal]])</f>
        <v>0.44500000000000006</v>
      </c>
      <c r="L3740" s="14">
        <f>Tabela2[[#This Row],[importadosFederal]]/100</f>
        <v>0.13449999999999998</v>
      </c>
      <c r="M3740" s="14">
        <f>Tabela2[[#This Row],[nacionalFederal]]/100</f>
        <v>0.14050000000000001</v>
      </c>
      <c r="N3740" s="14">
        <f>Tabela2[[#This Row],[estadual]]/100</f>
        <v>0.17</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17</v>
      </c>
      <c r="J3741">
        <v>0</v>
      </c>
      <c r="K3741" s="32">
        <f>SUM(Tabela2[[#This Row],[Tributação federal para nacionais]:[Tributação municipal]])</f>
        <v>0.44500000000000006</v>
      </c>
      <c r="L3741" s="14">
        <f>Tabela2[[#This Row],[importadosFederal]]/100</f>
        <v>0.13449999999999998</v>
      </c>
      <c r="M3741" s="14">
        <f>Tabela2[[#This Row],[nacionalFederal]]/100</f>
        <v>0.14050000000000001</v>
      </c>
      <c r="N3741" s="14">
        <f>Tabela2[[#This Row],[estadual]]/100</f>
        <v>0.17</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19.77</v>
      </c>
      <c r="I3742">
        <v>17</v>
      </c>
      <c r="J3742">
        <v>0</v>
      </c>
      <c r="K3742" s="32">
        <f>SUM(Tabela2[[#This Row],[Tributação federal para nacionais]:[Tributação municipal]])</f>
        <v>0.50219999999999998</v>
      </c>
      <c r="L3742" s="14">
        <f>Tabela2[[#This Row],[importadosFederal]]/100</f>
        <v>0.13449999999999998</v>
      </c>
      <c r="M3742" s="14">
        <f>Tabela2[[#This Row],[nacionalFederal]]/100</f>
        <v>0.19769999999999999</v>
      </c>
      <c r="N3742" s="14">
        <f>Tabela2[[#This Row],[estadual]]/100</f>
        <v>0.17</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17</v>
      </c>
      <c r="J3743">
        <v>0</v>
      </c>
      <c r="K3743" s="32">
        <f>SUM(Tabela2[[#This Row],[Tributação federal para nacionais]:[Tributação municipal]])</f>
        <v>0.44500000000000006</v>
      </c>
      <c r="L3743" s="14">
        <f>Tabela2[[#This Row],[importadosFederal]]/100</f>
        <v>0.13449999999999998</v>
      </c>
      <c r="M3743" s="14">
        <f>Tabela2[[#This Row],[nacionalFederal]]/100</f>
        <v>0.14050000000000001</v>
      </c>
      <c r="N3743" s="14">
        <f>Tabela2[[#This Row],[estadual]]/100</f>
        <v>0.17</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19.77</v>
      </c>
      <c r="I3744">
        <v>17</v>
      </c>
      <c r="J3744">
        <v>0</v>
      </c>
      <c r="K3744" s="32">
        <f>SUM(Tabela2[[#This Row],[Tributação federal para nacionais]:[Tributação municipal]])</f>
        <v>0.50219999999999998</v>
      </c>
      <c r="L3744" s="14">
        <f>Tabela2[[#This Row],[importadosFederal]]/100</f>
        <v>0.13449999999999998</v>
      </c>
      <c r="M3744" s="14">
        <f>Tabela2[[#This Row],[nacionalFederal]]/100</f>
        <v>0.19769999999999999</v>
      </c>
      <c r="N3744" s="14">
        <f>Tabela2[[#This Row],[estadual]]/100</f>
        <v>0.17</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17</v>
      </c>
      <c r="J3746">
        <v>0</v>
      </c>
      <c r="K3746" s="32">
        <f>SUM(Tabela2[[#This Row],[Tributação federal para nacionais]:[Tributação municipal]])</f>
        <v>0.44500000000000006</v>
      </c>
      <c r="L3746" s="14">
        <f>Tabela2[[#This Row],[importadosFederal]]/100</f>
        <v>0.13449999999999998</v>
      </c>
      <c r="M3746" s="14">
        <f>Tabela2[[#This Row],[nacionalFederal]]/100</f>
        <v>0.14050000000000001</v>
      </c>
      <c r="N3746" s="14">
        <f>Tabela2[[#This Row],[estadual]]/100</f>
        <v>0.17</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17</v>
      </c>
      <c r="J3747">
        <v>0</v>
      </c>
      <c r="K3747" s="32">
        <f>SUM(Tabela2[[#This Row],[Tributação federal para nacionais]:[Tributação municipal]])</f>
        <v>0.44500000000000006</v>
      </c>
      <c r="L3747" s="14">
        <f>Tabela2[[#This Row],[importadosFederal]]/100</f>
        <v>0.13449999999999998</v>
      </c>
      <c r="M3747" s="14">
        <f>Tabela2[[#This Row],[nacionalFederal]]/100</f>
        <v>0.14050000000000001</v>
      </c>
      <c r="N3747" s="14">
        <f>Tabela2[[#This Row],[estadual]]/100</f>
        <v>0.17</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19.77</v>
      </c>
      <c r="I3748">
        <v>17</v>
      </c>
      <c r="J3748">
        <v>0</v>
      </c>
      <c r="K3748" s="32">
        <f>SUM(Tabela2[[#This Row],[Tributação federal para nacionais]:[Tributação municipal]])</f>
        <v>0.50219999999999998</v>
      </c>
      <c r="L3748" s="14">
        <f>Tabela2[[#This Row],[importadosFederal]]/100</f>
        <v>0.13449999999999998</v>
      </c>
      <c r="M3748" s="14">
        <f>Tabela2[[#This Row],[nacionalFederal]]/100</f>
        <v>0.19769999999999999</v>
      </c>
      <c r="N3748" s="14">
        <f>Tabela2[[#This Row],[estadual]]/100</f>
        <v>0.17</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23.53</v>
      </c>
      <c r="I3749">
        <v>17</v>
      </c>
      <c r="J3749">
        <v>0</v>
      </c>
      <c r="K3749" s="32">
        <f>SUM(Tabela2[[#This Row],[Tributação federal para nacionais]:[Tributação municipal]])</f>
        <v>0.53980000000000006</v>
      </c>
      <c r="L3749" s="14">
        <f>Tabela2[[#This Row],[importadosFederal]]/100</f>
        <v>0.13449999999999998</v>
      </c>
      <c r="M3749" s="14">
        <f>Tabela2[[#This Row],[nacionalFederal]]/100</f>
        <v>0.23530000000000001</v>
      </c>
      <c r="N3749" s="14">
        <f>Tabela2[[#This Row],[estadual]]/100</f>
        <v>0.17</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17</v>
      </c>
      <c r="J3750">
        <v>0</v>
      </c>
      <c r="K3750" s="32">
        <f>SUM(Tabela2[[#This Row],[Tributação federal para nacionais]:[Tributação municipal]])</f>
        <v>0.44500000000000006</v>
      </c>
      <c r="L3750" s="14">
        <f>Tabela2[[#This Row],[importadosFederal]]/100</f>
        <v>0.13449999999999998</v>
      </c>
      <c r="M3750" s="14">
        <f>Tabela2[[#This Row],[nacionalFederal]]/100</f>
        <v>0.14050000000000001</v>
      </c>
      <c r="N3750" s="14">
        <f>Tabela2[[#This Row],[estadual]]/100</f>
        <v>0.17</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17542</v>
      </c>
      <c r="G3751">
        <v>13.45</v>
      </c>
      <c r="H3751">
        <v>23.53</v>
      </c>
      <c r="I3751">
        <v>17</v>
      </c>
      <c r="J3751">
        <v>0</v>
      </c>
      <c r="K3751" s="32">
        <f>SUM(Tabela2[[#This Row],[Tributação federal para nacionais]:[Tributação municipal]])</f>
        <v>0.53980000000000006</v>
      </c>
      <c r="L3751" s="14">
        <f>Tabela2[[#This Row],[importadosFederal]]/100</f>
        <v>0.13449999999999998</v>
      </c>
      <c r="M3751" s="14">
        <f>Tabela2[[#This Row],[nacionalFederal]]/100</f>
        <v>0.23530000000000001</v>
      </c>
      <c r="N3751" s="14">
        <f>Tabela2[[#This Row],[estadual]]/100</f>
        <v>0.17</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23.53</v>
      </c>
      <c r="I3752">
        <v>17</v>
      </c>
      <c r="J3752">
        <v>0</v>
      </c>
      <c r="K3752" s="32">
        <f>SUM(Tabela2[[#This Row],[Tributação federal para nacionais]:[Tributação municipal]])</f>
        <v>0.53980000000000006</v>
      </c>
      <c r="L3752" s="14">
        <f>Tabela2[[#This Row],[importadosFederal]]/100</f>
        <v>0.13449999999999998</v>
      </c>
      <c r="M3752" s="14">
        <f>Tabela2[[#This Row],[nacionalFederal]]/100</f>
        <v>0.23530000000000001</v>
      </c>
      <c r="N3752" s="14">
        <f>Tabela2[[#This Row],[estadual]]/100</f>
        <v>0.17</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17543</v>
      </c>
      <c r="G3753">
        <v>13.45</v>
      </c>
      <c r="H3753">
        <v>19.77</v>
      </c>
      <c r="I3753">
        <v>17</v>
      </c>
      <c r="J3753">
        <v>0</v>
      </c>
      <c r="K3753" s="32">
        <f>SUM(Tabela2[[#This Row],[Tributação federal para nacionais]:[Tributação municipal]])</f>
        <v>0.50219999999999998</v>
      </c>
      <c r="L3753" s="14">
        <f>Tabela2[[#This Row],[importadosFederal]]/100</f>
        <v>0.13449999999999998</v>
      </c>
      <c r="M3753" s="14">
        <f>Tabela2[[#This Row],[nacionalFederal]]/100</f>
        <v>0.19769999999999999</v>
      </c>
      <c r="N3753" s="14">
        <f>Tabela2[[#This Row],[estadual]]/100</f>
        <v>0.17</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17544</v>
      </c>
      <c r="G3754">
        <v>13.45</v>
      </c>
      <c r="H3754">
        <v>19.77</v>
      </c>
      <c r="I3754">
        <v>17</v>
      </c>
      <c r="J3754">
        <v>0</v>
      </c>
      <c r="K3754" s="32">
        <f>SUM(Tabela2[[#This Row],[Tributação federal para nacionais]:[Tributação municipal]])</f>
        <v>0.50219999999999998</v>
      </c>
      <c r="L3754" s="14">
        <f>Tabela2[[#This Row],[importadosFederal]]/100</f>
        <v>0.13449999999999998</v>
      </c>
      <c r="M3754" s="14">
        <f>Tabela2[[#This Row],[nacionalFederal]]/100</f>
        <v>0.19769999999999999</v>
      </c>
      <c r="N3754" s="14">
        <f>Tabela2[[#This Row],[estadual]]/100</f>
        <v>0.17</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17</v>
      </c>
      <c r="J3755">
        <v>0</v>
      </c>
      <c r="K3755" s="32">
        <f>SUM(Tabela2[[#This Row],[Tributação federal para nacionais]:[Tributação municipal]])</f>
        <v>0.44500000000000006</v>
      </c>
      <c r="L3755" s="14">
        <f>Tabela2[[#This Row],[importadosFederal]]/100</f>
        <v>0.13449999999999998</v>
      </c>
      <c r="M3755" s="14">
        <f>Tabela2[[#This Row],[nacionalFederal]]/100</f>
        <v>0.14050000000000001</v>
      </c>
      <c r="N3755" s="14">
        <f>Tabela2[[#This Row],[estadual]]/100</f>
        <v>0.17</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17</v>
      </c>
      <c r="J3756">
        <v>0</v>
      </c>
      <c r="K3756" s="32">
        <f>SUM(Tabela2[[#This Row],[Tributação federal para nacionais]:[Tributação municipal]])</f>
        <v>0.44500000000000006</v>
      </c>
      <c r="L3756" s="14">
        <f>Tabela2[[#This Row],[importadosFederal]]/100</f>
        <v>0.13449999999999998</v>
      </c>
      <c r="M3756" s="14">
        <f>Tabela2[[#This Row],[nacionalFederal]]/100</f>
        <v>0.14050000000000001</v>
      </c>
      <c r="N3756" s="14">
        <f>Tabela2[[#This Row],[estadual]]/100</f>
        <v>0.17</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17</v>
      </c>
      <c r="J3757">
        <v>0</v>
      </c>
      <c r="K3757" s="32">
        <f>SUM(Tabela2[[#This Row],[Tributação federal para nacionais]:[Tributação municipal]])</f>
        <v>0.44500000000000006</v>
      </c>
      <c r="L3757" s="14">
        <f>Tabela2[[#This Row],[importadosFederal]]/100</f>
        <v>0.13449999999999998</v>
      </c>
      <c r="M3757" s="14">
        <f>Tabela2[[#This Row],[nacionalFederal]]/100</f>
        <v>0.14050000000000001</v>
      </c>
      <c r="N3757" s="14">
        <f>Tabela2[[#This Row],[estadual]]/100</f>
        <v>0.17</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17</v>
      </c>
      <c r="J3758">
        <v>0</v>
      </c>
      <c r="K3758" s="32">
        <f>SUM(Tabela2[[#This Row],[Tributação federal para nacionais]:[Tributação municipal]])</f>
        <v>0.44500000000000006</v>
      </c>
      <c r="L3758" s="14">
        <f>Tabela2[[#This Row],[importadosFederal]]/100</f>
        <v>0.13449999999999998</v>
      </c>
      <c r="M3758" s="14">
        <f>Tabela2[[#This Row],[nacionalFederal]]/100</f>
        <v>0.14050000000000001</v>
      </c>
      <c r="N3758" s="14">
        <f>Tabela2[[#This Row],[estadual]]/100</f>
        <v>0.17</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17545</v>
      </c>
      <c r="G3759">
        <v>13.45</v>
      </c>
      <c r="H3759">
        <v>14.05</v>
      </c>
      <c r="I3759">
        <v>17</v>
      </c>
      <c r="J3759">
        <v>0</v>
      </c>
      <c r="K3759" s="32">
        <f>SUM(Tabela2[[#This Row],[Tributação federal para nacionais]:[Tributação municipal]])</f>
        <v>0.44500000000000006</v>
      </c>
      <c r="L3759" s="14">
        <f>Tabela2[[#This Row],[importadosFederal]]/100</f>
        <v>0.13449999999999998</v>
      </c>
      <c r="M3759" s="14">
        <f>Tabela2[[#This Row],[nacionalFederal]]/100</f>
        <v>0.14050000000000001</v>
      </c>
      <c r="N3759" s="14">
        <f>Tabela2[[#This Row],[estadual]]/100</f>
        <v>0.17</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23.53</v>
      </c>
      <c r="I3760">
        <v>17</v>
      </c>
      <c r="J3760">
        <v>0</v>
      </c>
      <c r="K3760" s="32">
        <f>SUM(Tabela2[[#This Row],[Tributação federal para nacionais]:[Tributação municipal]])</f>
        <v>0.53980000000000006</v>
      </c>
      <c r="L3760" s="14">
        <f>Tabela2[[#This Row],[importadosFederal]]/100</f>
        <v>0.13449999999999998</v>
      </c>
      <c r="M3760" s="14">
        <f>Tabela2[[#This Row],[nacionalFederal]]/100</f>
        <v>0.23530000000000001</v>
      </c>
      <c r="N3760" s="14">
        <f>Tabela2[[#This Row],[estadual]]/100</f>
        <v>0.17</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23.53</v>
      </c>
      <c r="I3761">
        <v>17</v>
      </c>
      <c r="J3761">
        <v>0</v>
      </c>
      <c r="K3761" s="32">
        <f>SUM(Tabela2[[#This Row],[Tributação federal para nacionais]:[Tributação municipal]])</f>
        <v>0.53980000000000006</v>
      </c>
      <c r="L3761" s="14">
        <f>Tabela2[[#This Row],[importadosFederal]]/100</f>
        <v>0.13449999999999998</v>
      </c>
      <c r="M3761" s="14">
        <f>Tabela2[[#This Row],[nacionalFederal]]/100</f>
        <v>0.23530000000000001</v>
      </c>
      <c r="N3761" s="14">
        <f>Tabela2[[#This Row],[estadual]]/100</f>
        <v>0.17</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17</v>
      </c>
      <c r="J3762">
        <v>0</v>
      </c>
      <c r="K3762" s="32">
        <f>SUM(Tabela2[[#This Row],[Tributação federal para nacionais]:[Tributação municipal]])</f>
        <v>0.44500000000000006</v>
      </c>
      <c r="L3762" s="14">
        <f>Tabela2[[#This Row],[importadosFederal]]/100</f>
        <v>0.13449999999999998</v>
      </c>
      <c r="M3762" s="14">
        <f>Tabela2[[#This Row],[nacionalFederal]]/100</f>
        <v>0.14050000000000001</v>
      </c>
      <c r="N3762" s="14">
        <f>Tabela2[[#This Row],[estadual]]/100</f>
        <v>0.17</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17</v>
      </c>
      <c r="J3765">
        <v>0</v>
      </c>
      <c r="K3765" s="32">
        <f>SUM(Tabela2[[#This Row],[Tributação federal para nacionais]:[Tributação municipal]])</f>
        <v>0.44500000000000006</v>
      </c>
      <c r="L3765" s="14">
        <f>Tabela2[[#This Row],[importadosFederal]]/100</f>
        <v>0.13449999999999998</v>
      </c>
      <c r="M3765" s="14">
        <f>Tabela2[[#This Row],[nacionalFederal]]/100</f>
        <v>0.14050000000000001</v>
      </c>
      <c r="N3765" s="14">
        <f>Tabela2[[#This Row],[estadual]]/100</f>
        <v>0.17</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19.77</v>
      </c>
      <c r="I3766">
        <v>17</v>
      </c>
      <c r="J3766">
        <v>0</v>
      </c>
      <c r="K3766" s="32">
        <f>SUM(Tabela2[[#This Row],[Tributação federal para nacionais]:[Tributação municipal]])</f>
        <v>0.50219999999999998</v>
      </c>
      <c r="L3766" s="14">
        <f>Tabela2[[#This Row],[importadosFederal]]/100</f>
        <v>0.13449999999999998</v>
      </c>
      <c r="M3766" s="14">
        <f>Tabela2[[#This Row],[nacionalFederal]]/100</f>
        <v>0.19769999999999999</v>
      </c>
      <c r="N3766" s="14">
        <f>Tabela2[[#This Row],[estadual]]/100</f>
        <v>0.17</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23.53</v>
      </c>
      <c r="I3767">
        <v>17</v>
      </c>
      <c r="J3767">
        <v>0</v>
      </c>
      <c r="K3767" s="32">
        <f>SUM(Tabela2[[#This Row],[Tributação federal para nacionais]:[Tributação municipal]])</f>
        <v>0.53980000000000006</v>
      </c>
      <c r="L3767" s="14">
        <f>Tabela2[[#This Row],[importadosFederal]]/100</f>
        <v>0.13449999999999998</v>
      </c>
      <c r="M3767" s="14">
        <f>Tabela2[[#This Row],[nacionalFederal]]/100</f>
        <v>0.23530000000000001</v>
      </c>
      <c r="N3767" s="14">
        <f>Tabela2[[#This Row],[estadual]]/100</f>
        <v>0.17</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23.53</v>
      </c>
      <c r="I3768">
        <v>17</v>
      </c>
      <c r="J3768">
        <v>0</v>
      </c>
      <c r="K3768" s="32">
        <f>SUM(Tabela2[[#This Row],[Tributação federal para nacionais]:[Tributação municipal]])</f>
        <v>0.53980000000000006</v>
      </c>
      <c r="L3768" s="14">
        <f>Tabela2[[#This Row],[importadosFederal]]/100</f>
        <v>0.13449999999999998</v>
      </c>
      <c r="M3768" s="14">
        <f>Tabela2[[#This Row],[nacionalFederal]]/100</f>
        <v>0.23530000000000001</v>
      </c>
      <c r="N3768" s="14">
        <f>Tabela2[[#This Row],[estadual]]/100</f>
        <v>0.17</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23.53</v>
      </c>
      <c r="I3769">
        <v>17</v>
      </c>
      <c r="J3769">
        <v>0</v>
      </c>
      <c r="K3769" s="32">
        <f>SUM(Tabela2[[#This Row],[Tributação federal para nacionais]:[Tributação municipal]])</f>
        <v>0.53980000000000006</v>
      </c>
      <c r="L3769" s="14">
        <f>Tabela2[[#This Row],[importadosFederal]]/100</f>
        <v>0.13449999999999998</v>
      </c>
      <c r="M3769" s="14">
        <f>Tabela2[[#This Row],[nacionalFederal]]/100</f>
        <v>0.23530000000000001</v>
      </c>
      <c r="N3769" s="14">
        <f>Tabela2[[#This Row],[estadual]]/100</f>
        <v>0.17</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23.53</v>
      </c>
      <c r="I3770">
        <v>17</v>
      </c>
      <c r="J3770">
        <v>0</v>
      </c>
      <c r="K3770" s="32">
        <f>SUM(Tabela2[[#This Row],[Tributação federal para nacionais]:[Tributação municipal]])</f>
        <v>0.53980000000000006</v>
      </c>
      <c r="L3770" s="14">
        <f>Tabela2[[#This Row],[importadosFederal]]/100</f>
        <v>0.13449999999999998</v>
      </c>
      <c r="M3770" s="14">
        <f>Tabela2[[#This Row],[nacionalFederal]]/100</f>
        <v>0.23530000000000001</v>
      </c>
      <c r="N3770" s="14">
        <f>Tabela2[[#This Row],[estadual]]/100</f>
        <v>0.17</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23.53</v>
      </c>
      <c r="I3771">
        <v>17</v>
      </c>
      <c r="J3771">
        <v>0</v>
      </c>
      <c r="K3771" s="32">
        <f>SUM(Tabela2[[#This Row],[Tributação federal para nacionais]:[Tributação municipal]])</f>
        <v>0.53980000000000006</v>
      </c>
      <c r="L3771" s="14">
        <f>Tabela2[[#This Row],[importadosFederal]]/100</f>
        <v>0.13449999999999998</v>
      </c>
      <c r="M3771" s="14">
        <f>Tabela2[[#This Row],[nacionalFederal]]/100</f>
        <v>0.23530000000000001</v>
      </c>
      <c r="N3771" s="14">
        <f>Tabela2[[#This Row],[estadual]]/100</f>
        <v>0.17</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17546</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23.53</v>
      </c>
      <c r="I3773">
        <v>17</v>
      </c>
      <c r="J3773">
        <v>0</v>
      </c>
      <c r="K3773" s="32">
        <f>SUM(Tabela2[[#This Row],[Tributação federal para nacionais]:[Tributação municipal]])</f>
        <v>0.53980000000000006</v>
      </c>
      <c r="L3773" s="14">
        <f>Tabela2[[#This Row],[importadosFederal]]/100</f>
        <v>0.13449999999999998</v>
      </c>
      <c r="M3773" s="14">
        <f>Tabela2[[#This Row],[nacionalFederal]]/100</f>
        <v>0.23530000000000001</v>
      </c>
      <c r="N3773" s="14">
        <f>Tabela2[[#This Row],[estadual]]/100</f>
        <v>0.17</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19.77</v>
      </c>
      <c r="I3774">
        <v>17</v>
      </c>
      <c r="J3774">
        <v>0</v>
      </c>
      <c r="K3774" s="32">
        <f>SUM(Tabela2[[#This Row],[Tributação federal para nacionais]:[Tributação municipal]])</f>
        <v>0.50219999999999998</v>
      </c>
      <c r="L3774" s="14">
        <f>Tabela2[[#This Row],[importadosFederal]]/100</f>
        <v>0.13449999999999998</v>
      </c>
      <c r="M3774" s="14">
        <f>Tabela2[[#This Row],[nacionalFederal]]/100</f>
        <v>0.19769999999999999</v>
      </c>
      <c r="N3774" s="14">
        <f>Tabela2[[#This Row],[estadual]]/100</f>
        <v>0.17</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22.32</v>
      </c>
      <c r="I3775">
        <v>17</v>
      </c>
      <c r="J3775">
        <v>0</v>
      </c>
      <c r="K3775" s="32">
        <f>SUM(Tabela2[[#This Row],[Tributação federal para nacionais]:[Tributação municipal]])</f>
        <v>0.52770000000000006</v>
      </c>
      <c r="L3775" s="14">
        <f>Tabela2[[#This Row],[importadosFederal]]/100</f>
        <v>0.13449999999999998</v>
      </c>
      <c r="M3775" s="14">
        <f>Tabela2[[#This Row],[nacionalFederal]]/100</f>
        <v>0.22320000000000001</v>
      </c>
      <c r="N3775" s="14">
        <f>Tabela2[[#This Row],[estadual]]/100</f>
        <v>0.17</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22.32</v>
      </c>
      <c r="I3776">
        <v>17</v>
      </c>
      <c r="J3776">
        <v>0</v>
      </c>
      <c r="K3776" s="32">
        <f>SUM(Tabela2[[#This Row],[Tributação federal para nacionais]:[Tributação municipal]])</f>
        <v>0.52770000000000006</v>
      </c>
      <c r="L3776" s="14">
        <f>Tabela2[[#This Row],[importadosFederal]]/100</f>
        <v>0.13449999999999998</v>
      </c>
      <c r="M3776" s="14">
        <f>Tabela2[[#This Row],[nacionalFederal]]/100</f>
        <v>0.22320000000000001</v>
      </c>
      <c r="N3776" s="14">
        <f>Tabela2[[#This Row],[estadual]]/100</f>
        <v>0.17</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17547</v>
      </c>
      <c r="G3777">
        <v>13.45</v>
      </c>
      <c r="H3777">
        <v>14.05</v>
      </c>
      <c r="I3777">
        <v>17</v>
      </c>
      <c r="J3777">
        <v>0</v>
      </c>
      <c r="K3777" s="32">
        <f>SUM(Tabela2[[#This Row],[Tributação federal para nacionais]:[Tributação municipal]])</f>
        <v>0.44500000000000006</v>
      </c>
      <c r="L3777" s="14">
        <f>Tabela2[[#This Row],[importadosFederal]]/100</f>
        <v>0.13449999999999998</v>
      </c>
      <c r="M3777" s="14">
        <f>Tabela2[[#This Row],[nacionalFederal]]/100</f>
        <v>0.14050000000000001</v>
      </c>
      <c r="N3777" s="14">
        <f>Tabela2[[#This Row],[estadual]]/100</f>
        <v>0.17</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17548</v>
      </c>
      <c r="G3778">
        <v>13.45</v>
      </c>
      <c r="H3778">
        <v>23.53</v>
      </c>
      <c r="I3778">
        <v>17</v>
      </c>
      <c r="J3778">
        <v>0</v>
      </c>
      <c r="K3778" s="32">
        <f>SUM(Tabela2[[#This Row],[Tributação federal para nacionais]:[Tributação municipal]])</f>
        <v>0.53980000000000006</v>
      </c>
      <c r="L3778" s="14">
        <f>Tabela2[[#This Row],[importadosFederal]]/100</f>
        <v>0.13449999999999998</v>
      </c>
      <c r="M3778" s="14">
        <f>Tabela2[[#This Row],[nacionalFederal]]/100</f>
        <v>0.23530000000000001</v>
      </c>
      <c r="N3778" s="14">
        <f>Tabela2[[#This Row],[estadual]]/100</f>
        <v>0.17</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23.53</v>
      </c>
      <c r="I3779">
        <v>17</v>
      </c>
      <c r="J3779">
        <v>0</v>
      </c>
      <c r="K3779" s="32">
        <f>SUM(Tabela2[[#This Row],[Tributação federal para nacionais]:[Tributação municipal]])</f>
        <v>0.53980000000000006</v>
      </c>
      <c r="L3779" s="14">
        <f>Tabela2[[#This Row],[importadosFederal]]/100</f>
        <v>0.13449999999999998</v>
      </c>
      <c r="M3779" s="14">
        <f>Tabela2[[#This Row],[nacionalFederal]]/100</f>
        <v>0.23530000000000001</v>
      </c>
      <c r="N3779" s="14">
        <f>Tabela2[[#This Row],[estadual]]/100</f>
        <v>0.17</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17</v>
      </c>
      <c r="J3780">
        <v>0</v>
      </c>
      <c r="K3780" s="32">
        <f>SUM(Tabela2[[#This Row],[Tributação federal para nacionais]:[Tributação municipal]])</f>
        <v>0.44500000000000006</v>
      </c>
      <c r="L3780" s="14">
        <f>Tabela2[[#This Row],[importadosFederal]]/100</f>
        <v>0.13449999999999998</v>
      </c>
      <c r="M3780" s="14">
        <f>Tabela2[[#This Row],[nacionalFederal]]/100</f>
        <v>0.14050000000000001</v>
      </c>
      <c r="N3780" s="14">
        <f>Tabela2[[#This Row],[estadual]]/100</f>
        <v>0.17</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19.77</v>
      </c>
      <c r="I3781">
        <v>17</v>
      </c>
      <c r="J3781">
        <v>0</v>
      </c>
      <c r="K3781" s="32">
        <f>SUM(Tabela2[[#This Row],[Tributação federal para nacionais]:[Tributação municipal]])</f>
        <v>0.50219999999999998</v>
      </c>
      <c r="L3781" s="14">
        <f>Tabela2[[#This Row],[importadosFederal]]/100</f>
        <v>0.13449999999999998</v>
      </c>
      <c r="M3781" s="14">
        <f>Tabela2[[#This Row],[nacionalFederal]]/100</f>
        <v>0.19769999999999999</v>
      </c>
      <c r="N3781" s="14">
        <f>Tabela2[[#This Row],[estadual]]/100</f>
        <v>0.17</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17549</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23.53</v>
      </c>
      <c r="I3783">
        <v>17</v>
      </c>
      <c r="J3783">
        <v>0</v>
      </c>
      <c r="K3783" s="32">
        <f>SUM(Tabela2[[#This Row],[Tributação federal para nacionais]:[Tributação municipal]])</f>
        <v>0.53980000000000006</v>
      </c>
      <c r="L3783" s="14">
        <f>Tabela2[[#This Row],[importadosFederal]]/100</f>
        <v>0.13449999999999998</v>
      </c>
      <c r="M3783" s="14">
        <f>Tabela2[[#This Row],[nacionalFederal]]/100</f>
        <v>0.23530000000000001</v>
      </c>
      <c r="N3783" s="14">
        <f>Tabela2[[#This Row],[estadual]]/100</f>
        <v>0.17</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19.77</v>
      </c>
      <c r="I3784">
        <v>17</v>
      </c>
      <c r="J3784">
        <v>0</v>
      </c>
      <c r="K3784" s="32">
        <f>SUM(Tabela2[[#This Row],[Tributação federal para nacionais]:[Tributação municipal]])</f>
        <v>0.50219999999999998</v>
      </c>
      <c r="L3784" s="14">
        <f>Tabela2[[#This Row],[importadosFederal]]/100</f>
        <v>0.13449999999999998</v>
      </c>
      <c r="M3784" s="14">
        <f>Tabela2[[#This Row],[nacionalFederal]]/100</f>
        <v>0.19769999999999999</v>
      </c>
      <c r="N3784" s="14">
        <f>Tabela2[[#This Row],[estadual]]/100</f>
        <v>0.17</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23.53</v>
      </c>
      <c r="I3785">
        <v>17</v>
      </c>
      <c r="J3785">
        <v>0</v>
      </c>
      <c r="K3785" s="32">
        <f>SUM(Tabela2[[#This Row],[Tributação federal para nacionais]:[Tributação municipal]])</f>
        <v>0.53980000000000006</v>
      </c>
      <c r="L3785" s="14">
        <f>Tabela2[[#This Row],[importadosFederal]]/100</f>
        <v>0.13449999999999998</v>
      </c>
      <c r="M3785" s="14">
        <f>Tabela2[[#This Row],[nacionalFederal]]/100</f>
        <v>0.23530000000000001</v>
      </c>
      <c r="N3785" s="14">
        <f>Tabela2[[#This Row],[estadual]]/100</f>
        <v>0.17</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17550</v>
      </c>
      <c r="G3786">
        <v>13.45</v>
      </c>
      <c r="H3786">
        <v>14.05</v>
      </c>
      <c r="I3786">
        <v>17</v>
      </c>
      <c r="J3786">
        <v>0</v>
      </c>
      <c r="K3786" s="32">
        <f>SUM(Tabela2[[#This Row],[Tributação federal para nacionais]:[Tributação municipal]])</f>
        <v>0.44500000000000006</v>
      </c>
      <c r="L3786" s="14">
        <f>Tabela2[[#This Row],[importadosFederal]]/100</f>
        <v>0.13449999999999998</v>
      </c>
      <c r="M3786" s="14">
        <f>Tabela2[[#This Row],[nacionalFederal]]/100</f>
        <v>0.14050000000000001</v>
      </c>
      <c r="N3786" s="14">
        <f>Tabela2[[#This Row],[estadual]]/100</f>
        <v>0.17</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19.77</v>
      </c>
      <c r="I3787">
        <v>17</v>
      </c>
      <c r="J3787">
        <v>0</v>
      </c>
      <c r="K3787" s="32">
        <f>SUM(Tabela2[[#This Row],[Tributação federal para nacionais]:[Tributação municipal]])</f>
        <v>0.50219999999999998</v>
      </c>
      <c r="L3787" s="14">
        <f>Tabela2[[#This Row],[importadosFederal]]/100</f>
        <v>0.13449999999999998</v>
      </c>
      <c r="M3787" s="14">
        <f>Tabela2[[#This Row],[nacionalFederal]]/100</f>
        <v>0.19769999999999999</v>
      </c>
      <c r="N3787" s="14">
        <f>Tabela2[[#This Row],[estadual]]/100</f>
        <v>0.17</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17551</v>
      </c>
      <c r="G3788">
        <v>13.45</v>
      </c>
      <c r="H3788">
        <v>19.77</v>
      </c>
      <c r="I3788">
        <v>17</v>
      </c>
      <c r="J3788">
        <v>0</v>
      </c>
      <c r="K3788" s="32">
        <f>SUM(Tabela2[[#This Row],[Tributação federal para nacionais]:[Tributação municipal]])</f>
        <v>0.50219999999999998</v>
      </c>
      <c r="L3788" s="14">
        <f>Tabela2[[#This Row],[importadosFederal]]/100</f>
        <v>0.13449999999999998</v>
      </c>
      <c r="M3788" s="14">
        <f>Tabela2[[#This Row],[nacionalFederal]]/100</f>
        <v>0.19769999999999999</v>
      </c>
      <c r="N3788" s="14">
        <f>Tabela2[[#This Row],[estadual]]/100</f>
        <v>0.17</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23.53</v>
      </c>
      <c r="I3789">
        <v>17</v>
      </c>
      <c r="J3789">
        <v>0</v>
      </c>
      <c r="K3789" s="32">
        <f>SUM(Tabela2[[#This Row],[Tributação federal para nacionais]:[Tributação municipal]])</f>
        <v>0.53980000000000006</v>
      </c>
      <c r="L3789" s="14">
        <f>Tabela2[[#This Row],[importadosFederal]]/100</f>
        <v>0.13449999999999998</v>
      </c>
      <c r="M3789" s="14">
        <f>Tabela2[[#This Row],[nacionalFederal]]/100</f>
        <v>0.23530000000000001</v>
      </c>
      <c r="N3789" s="14">
        <f>Tabela2[[#This Row],[estadual]]/100</f>
        <v>0.17</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17552</v>
      </c>
      <c r="G3790">
        <v>13.45</v>
      </c>
      <c r="H3790">
        <v>23.53</v>
      </c>
      <c r="I3790">
        <v>17</v>
      </c>
      <c r="J3790">
        <v>0</v>
      </c>
      <c r="K3790" s="32">
        <f>SUM(Tabela2[[#This Row],[Tributação federal para nacionais]:[Tributação municipal]])</f>
        <v>0.53980000000000006</v>
      </c>
      <c r="L3790" s="14">
        <f>Tabela2[[#This Row],[importadosFederal]]/100</f>
        <v>0.13449999999999998</v>
      </c>
      <c r="M3790" s="14">
        <f>Tabela2[[#This Row],[nacionalFederal]]/100</f>
        <v>0.23530000000000001</v>
      </c>
      <c r="N3790" s="14">
        <f>Tabela2[[#This Row],[estadual]]/100</f>
        <v>0.17</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17553</v>
      </c>
      <c r="G3791">
        <v>13.45</v>
      </c>
      <c r="H3791">
        <v>23.53</v>
      </c>
      <c r="I3791">
        <v>17</v>
      </c>
      <c r="J3791">
        <v>0</v>
      </c>
      <c r="K3791" s="32">
        <f>SUM(Tabela2[[#This Row],[Tributação federal para nacionais]:[Tributação municipal]])</f>
        <v>0.53980000000000006</v>
      </c>
      <c r="L3791" s="14">
        <f>Tabela2[[#This Row],[importadosFederal]]/100</f>
        <v>0.13449999999999998</v>
      </c>
      <c r="M3791" s="14">
        <f>Tabela2[[#This Row],[nacionalFederal]]/100</f>
        <v>0.23530000000000001</v>
      </c>
      <c r="N3791" s="14">
        <f>Tabela2[[#This Row],[estadual]]/100</f>
        <v>0.17</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17554</v>
      </c>
      <c r="G3792">
        <v>13.45</v>
      </c>
      <c r="H3792">
        <v>19.77</v>
      </c>
      <c r="I3792">
        <v>17</v>
      </c>
      <c r="J3792">
        <v>0</v>
      </c>
      <c r="K3792" s="32">
        <f>SUM(Tabela2[[#This Row],[Tributação federal para nacionais]:[Tributação municipal]])</f>
        <v>0.50219999999999998</v>
      </c>
      <c r="L3792" s="14">
        <f>Tabela2[[#This Row],[importadosFederal]]/100</f>
        <v>0.13449999999999998</v>
      </c>
      <c r="M3792" s="14">
        <f>Tabela2[[#This Row],[nacionalFederal]]/100</f>
        <v>0.19769999999999999</v>
      </c>
      <c r="N3792" s="14">
        <f>Tabela2[[#This Row],[estadual]]/100</f>
        <v>0.17</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19.77</v>
      </c>
      <c r="I3793">
        <v>17</v>
      </c>
      <c r="J3793">
        <v>0</v>
      </c>
      <c r="K3793" s="32">
        <f>SUM(Tabela2[[#This Row],[Tributação federal para nacionais]:[Tributação municipal]])</f>
        <v>0.50219999999999998</v>
      </c>
      <c r="L3793" s="14">
        <f>Tabela2[[#This Row],[importadosFederal]]/100</f>
        <v>0.13449999999999998</v>
      </c>
      <c r="M3793" s="14">
        <f>Tabela2[[#This Row],[nacionalFederal]]/100</f>
        <v>0.19769999999999999</v>
      </c>
      <c r="N3793" s="14">
        <f>Tabela2[[#This Row],[estadual]]/100</f>
        <v>0.17</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17555</v>
      </c>
      <c r="G3794">
        <v>13.45</v>
      </c>
      <c r="H3794">
        <v>14.05</v>
      </c>
      <c r="I3794">
        <v>17</v>
      </c>
      <c r="J3794">
        <v>0</v>
      </c>
      <c r="K3794" s="32">
        <f>SUM(Tabela2[[#This Row],[Tributação federal para nacionais]:[Tributação municipal]])</f>
        <v>0.44500000000000006</v>
      </c>
      <c r="L3794" s="14">
        <f>Tabela2[[#This Row],[importadosFederal]]/100</f>
        <v>0.13449999999999998</v>
      </c>
      <c r="M3794" s="14">
        <f>Tabela2[[#This Row],[nacionalFederal]]/100</f>
        <v>0.14050000000000001</v>
      </c>
      <c r="N3794" s="14">
        <f>Tabela2[[#This Row],[estadual]]/100</f>
        <v>0.17</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19.77</v>
      </c>
      <c r="I3795">
        <v>17</v>
      </c>
      <c r="J3795">
        <v>0</v>
      </c>
      <c r="K3795" s="32">
        <f>SUM(Tabela2[[#This Row],[Tributação federal para nacionais]:[Tributação municipal]])</f>
        <v>0.50219999999999998</v>
      </c>
      <c r="L3795" s="14">
        <f>Tabela2[[#This Row],[importadosFederal]]/100</f>
        <v>0.13449999999999998</v>
      </c>
      <c r="M3795" s="14">
        <f>Tabela2[[#This Row],[nacionalFederal]]/100</f>
        <v>0.19769999999999999</v>
      </c>
      <c r="N3795" s="14">
        <f>Tabela2[[#This Row],[estadual]]/100</f>
        <v>0.17</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17</v>
      </c>
      <c r="J3796">
        <v>0</v>
      </c>
      <c r="K3796" s="32">
        <f>SUM(Tabela2[[#This Row],[Tributação federal para nacionais]:[Tributação municipal]])</f>
        <v>0.44500000000000006</v>
      </c>
      <c r="L3796" s="14">
        <f>Tabela2[[#This Row],[importadosFederal]]/100</f>
        <v>0.13449999999999998</v>
      </c>
      <c r="M3796" s="14">
        <f>Tabela2[[#This Row],[nacionalFederal]]/100</f>
        <v>0.14050000000000001</v>
      </c>
      <c r="N3796" s="14">
        <f>Tabela2[[#This Row],[estadual]]/100</f>
        <v>0.17</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17</v>
      </c>
      <c r="J3798">
        <v>0</v>
      </c>
      <c r="K3798" s="32">
        <f>SUM(Tabela2[[#This Row],[Tributação federal para nacionais]:[Tributação municipal]])</f>
        <v>0.44500000000000006</v>
      </c>
      <c r="L3798" s="14">
        <f>Tabela2[[#This Row],[importadosFederal]]/100</f>
        <v>0.13449999999999998</v>
      </c>
      <c r="M3798" s="14">
        <f>Tabela2[[#This Row],[nacionalFederal]]/100</f>
        <v>0.14050000000000001</v>
      </c>
      <c r="N3798" s="14">
        <f>Tabela2[[#This Row],[estadual]]/100</f>
        <v>0.17</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19.77</v>
      </c>
      <c r="I3799">
        <v>17</v>
      </c>
      <c r="J3799">
        <v>0</v>
      </c>
      <c r="K3799" s="32">
        <f>SUM(Tabela2[[#This Row],[Tributação federal para nacionais]:[Tributação municipal]])</f>
        <v>0.50219999999999998</v>
      </c>
      <c r="L3799" s="14">
        <f>Tabela2[[#This Row],[importadosFederal]]/100</f>
        <v>0.13449999999999998</v>
      </c>
      <c r="M3799" s="14">
        <f>Tabela2[[#This Row],[nacionalFederal]]/100</f>
        <v>0.19769999999999999</v>
      </c>
      <c r="N3799" s="14">
        <f>Tabela2[[#This Row],[estadual]]/100</f>
        <v>0.17</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17556</v>
      </c>
      <c r="G3800">
        <v>13.45</v>
      </c>
      <c r="H3800">
        <v>23.53</v>
      </c>
      <c r="I3800">
        <v>17</v>
      </c>
      <c r="J3800">
        <v>0</v>
      </c>
      <c r="K3800" s="32">
        <f>SUM(Tabela2[[#This Row],[Tributação federal para nacionais]:[Tributação municipal]])</f>
        <v>0.53980000000000006</v>
      </c>
      <c r="L3800" s="14">
        <f>Tabela2[[#This Row],[importadosFederal]]/100</f>
        <v>0.13449999999999998</v>
      </c>
      <c r="M3800" s="14">
        <f>Tabela2[[#This Row],[nacionalFederal]]/100</f>
        <v>0.23530000000000001</v>
      </c>
      <c r="N3800" s="14">
        <f>Tabela2[[#This Row],[estadual]]/100</f>
        <v>0.17</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17557</v>
      </c>
      <c r="G3801">
        <v>13.45</v>
      </c>
      <c r="H3801">
        <v>23.53</v>
      </c>
      <c r="I3801">
        <v>17</v>
      </c>
      <c r="J3801">
        <v>0</v>
      </c>
      <c r="K3801" s="32">
        <f>SUM(Tabela2[[#This Row],[Tributação federal para nacionais]:[Tributação municipal]])</f>
        <v>0.53980000000000006</v>
      </c>
      <c r="L3801" s="14">
        <f>Tabela2[[#This Row],[importadosFederal]]/100</f>
        <v>0.13449999999999998</v>
      </c>
      <c r="M3801" s="14">
        <f>Tabela2[[#This Row],[nacionalFederal]]/100</f>
        <v>0.23530000000000001</v>
      </c>
      <c r="N3801" s="14">
        <f>Tabela2[[#This Row],[estadual]]/100</f>
        <v>0.17</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23.53</v>
      </c>
      <c r="I3802">
        <v>17</v>
      </c>
      <c r="J3802">
        <v>0</v>
      </c>
      <c r="K3802" s="32">
        <f>SUM(Tabela2[[#This Row],[Tributação federal para nacionais]:[Tributação municipal]])</f>
        <v>0.53980000000000006</v>
      </c>
      <c r="L3802" s="14">
        <f>Tabela2[[#This Row],[importadosFederal]]/100</f>
        <v>0.13449999999999998</v>
      </c>
      <c r="M3802" s="14">
        <f>Tabela2[[#This Row],[nacionalFederal]]/100</f>
        <v>0.23530000000000001</v>
      </c>
      <c r="N3802" s="14">
        <f>Tabela2[[#This Row],[estadual]]/100</f>
        <v>0.17</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17558</v>
      </c>
      <c r="G3803">
        <v>13.45</v>
      </c>
      <c r="H3803">
        <v>23.53</v>
      </c>
      <c r="I3803">
        <v>17</v>
      </c>
      <c r="J3803">
        <v>0</v>
      </c>
      <c r="K3803" s="32">
        <f>SUM(Tabela2[[#This Row],[Tributação federal para nacionais]:[Tributação municipal]])</f>
        <v>0.53980000000000006</v>
      </c>
      <c r="L3803" s="14">
        <f>Tabela2[[#This Row],[importadosFederal]]/100</f>
        <v>0.13449999999999998</v>
      </c>
      <c r="M3803" s="14">
        <f>Tabela2[[#This Row],[nacionalFederal]]/100</f>
        <v>0.23530000000000001</v>
      </c>
      <c r="N3803" s="14">
        <f>Tabela2[[#This Row],[estadual]]/100</f>
        <v>0.17</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23.53</v>
      </c>
      <c r="I3804">
        <v>17</v>
      </c>
      <c r="J3804">
        <v>0</v>
      </c>
      <c r="K3804" s="32">
        <f>SUM(Tabela2[[#This Row],[Tributação federal para nacionais]:[Tributação municipal]])</f>
        <v>0.53980000000000006</v>
      </c>
      <c r="L3804" s="14">
        <f>Tabela2[[#This Row],[importadosFederal]]/100</f>
        <v>0.13449999999999998</v>
      </c>
      <c r="M3804" s="14">
        <f>Tabela2[[#This Row],[nacionalFederal]]/100</f>
        <v>0.23530000000000001</v>
      </c>
      <c r="N3804" s="14">
        <f>Tabela2[[#This Row],[estadual]]/100</f>
        <v>0.17</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17559</v>
      </c>
      <c r="G3805">
        <v>13.45</v>
      </c>
      <c r="H3805">
        <v>23.53</v>
      </c>
      <c r="I3805">
        <v>17</v>
      </c>
      <c r="J3805">
        <v>0</v>
      </c>
      <c r="K3805" s="32">
        <f>SUM(Tabela2[[#This Row],[Tributação federal para nacionais]:[Tributação municipal]])</f>
        <v>0.53980000000000006</v>
      </c>
      <c r="L3805" s="14">
        <f>Tabela2[[#This Row],[importadosFederal]]/100</f>
        <v>0.13449999999999998</v>
      </c>
      <c r="M3805" s="14">
        <f>Tabela2[[#This Row],[nacionalFederal]]/100</f>
        <v>0.23530000000000001</v>
      </c>
      <c r="N3805" s="14">
        <f>Tabela2[[#This Row],[estadual]]/100</f>
        <v>0.17</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23.53</v>
      </c>
      <c r="I3806">
        <v>17</v>
      </c>
      <c r="J3806">
        <v>0</v>
      </c>
      <c r="K3806" s="32">
        <f>SUM(Tabela2[[#This Row],[Tributação federal para nacionais]:[Tributação municipal]])</f>
        <v>0.53980000000000006</v>
      </c>
      <c r="L3806" s="14">
        <f>Tabela2[[#This Row],[importadosFederal]]/100</f>
        <v>0.13449999999999998</v>
      </c>
      <c r="M3806" s="14">
        <f>Tabela2[[#This Row],[nacionalFederal]]/100</f>
        <v>0.23530000000000001</v>
      </c>
      <c r="N3806" s="14">
        <f>Tabela2[[#This Row],[estadual]]/100</f>
        <v>0.17</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17560</v>
      </c>
      <c r="G3807">
        <v>13.45</v>
      </c>
      <c r="H3807">
        <v>14.05</v>
      </c>
      <c r="I3807">
        <v>17</v>
      </c>
      <c r="J3807">
        <v>0</v>
      </c>
      <c r="K3807" s="32">
        <f>SUM(Tabela2[[#This Row],[Tributação federal para nacionais]:[Tributação municipal]])</f>
        <v>0.44500000000000006</v>
      </c>
      <c r="L3807" s="14">
        <f>Tabela2[[#This Row],[importadosFederal]]/100</f>
        <v>0.13449999999999998</v>
      </c>
      <c r="M3807" s="14">
        <f>Tabela2[[#This Row],[nacionalFederal]]/100</f>
        <v>0.14050000000000001</v>
      </c>
      <c r="N3807" s="14">
        <f>Tabela2[[#This Row],[estadual]]/100</f>
        <v>0.17</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19.77</v>
      </c>
      <c r="I3808">
        <v>17</v>
      </c>
      <c r="J3808">
        <v>0</v>
      </c>
      <c r="K3808" s="32">
        <f>SUM(Tabela2[[#This Row],[Tributação federal para nacionais]:[Tributação municipal]])</f>
        <v>0.50219999999999998</v>
      </c>
      <c r="L3808" s="14">
        <f>Tabela2[[#This Row],[importadosFederal]]/100</f>
        <v>0.13449999999999998</v>
      </c>
      <c r="M3808" s="14">
        <f>Tabela2[[#This Row],[nacionalFederal]]/100</f>
        <v>0.19769999999999999</v>
      </c>
      <c r="N3808" s="14">
        <f>Tabela2[[#This Row],[estadual]]/100</f>
        <v>0.17</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17561</v>
      </c>
      <c r="G3809">
        <v>13.45</v>
      </c>
      <c r="H3809">
        <v>23.53</v>
      </c>
      <c r="I3809">
        <v>17</v>
      </c>
      <c r="J3809">
        <v>0</v>
      </c>
      <c r="K3809" s="32">
        <f>SUM(Tabela2[[#This Row],[Tributação federal para nacionais]:[Tributação municipal]])</f>
        <v>0.53980000000000006</v>
      </c>
      <c r="L3809" s="14">
        <f>Tabela2[[#This Row],[importadosFederal]]/100</f>
        <v>0.13449999999999998</v>
      </c>
      <c r="M3809" s="14">
        <f>Tabela2[[#This Row],[nacionalFederal]]/100</f>
        <v>0.23530000000000001</v>
      </c>
      <c r="N3809" s="14">
        <f>Tabela2[[#This Row],[estadual]]/100</f>
        <v>0.17</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23.53</v>
      </c>
      <c r="I3810">
        <v>17</v>
      </c>
      <c r="J3810">
        <v>0</v>
      </c>
      <c r="K3810" s="32">
        <f>SUM(Tabela2[[#This Row],[Tributação federal para nacionais]:[Tributação municipal]])</f>
        <v>0.53980000000000006</v>
      </c>
      <c r="L3810" s="14">
        <f>Tabela2[[#This Row],[importadosFederal]]/100</f>
        <v>0.13449999999999998</v>
      </c>
      <c r="M3810" s="14">
        <f>Tabela2[[#This Row],[nacionalFederal]]/100</f>
        <v>0.23530000000000001</v>
      </c>
      <c r="N3810" s="14">
        <f>Tabela2[[#This Row],[estadual]]/100</f>
        <v>0.17</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23.53</v>
      </c>
      <c r="I3811">
        <v>17</v>
      </c>
      <c r="J3811">
        <v>0</v>
      </c>
      <c r="K3811" s="32">
        <f>SUM(Tabela2[[#This Row],[Tributação federal para nacionais]:[Tributação municipal]])</f>
        <v>0.53980000000000006</v>
      </c>
      <c r="L3811" s="14">
        <f>Tabela2[[#This Row],[importadosFederal]]/100</f>
        <v>0.13449999999999998</v>
      </c>
      <c r="M3811" s="14">
        <f>Tabela2[[#This Row],[nacionalFederal]]/100</f>
        <v>0.23530000000000001</v>
      </c>
      <c r="N3811" s="14">
        <f>Tabela2[[#This Row],[estadual]]/100</f>
        <v>0.17</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23.53</v>
      </c>
      <c r="I3812">
        <v>17</v>
      </c>
      <c r="J3812">
        <v>0</v>
      </c>
      <c r="K3812" s="32">
        <f>SUM(Tabela2[[#This Row],[Tributação federal para nacionais]:[Tributação municipal]])</f>
        <v>0.53980000000000006</v>
      </c>
      <c r="L3812" s="14">
        <f>Tabela2[[#This Row],[importadosFederal]]/100</f>
        <v>0.13449999999999998</v>
      </c>
      <c r="M3812" s="14">
        <f>Tabela2[[#This Row],[nacionalFederal]]/100</f>
        <v>0.23530000000000001</v>
      </c>
      <c r="N3812" s="14">
        <f>Tabela2[[#This Row],[estadual]]/100</f>
        <v>0.17</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17562</v>
      </c>
      <c r="G3813">
        <v>13.45</v>
      </c>
      <c r="H3813">
        <v>23.53</v>
      </c>
      <c r="I3813">
        <v>17</v>
      </c>
      <c r="J3813">
        <v>0</v>
      </c>
      <c r="K3813" s="32">
        <f>SUM(Tabela2[[#This Row],[Tributação federal para nacionais]:[Tributação municipal]])</f>
        <v>0.53980000000000006</v>
      </c>
      <c r="L3813" s="14">
        <f>Tabela2[[#This Row],[importadosFederal]]/100</f>
        <v>0.13449999999999998</v>
      </c>
      <c r="M3813" s="14">
        <f>Tabela2[[#This Row],[nacionalFederal]]/100</f>
        <v>0.23530000000000001</v>
      </c>
      <c r="N3813" s="14">
        <f>Tabela2[[#This Row],[estadual]]/100</f>
        <v>0.17</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17563</v>
      </c>
      <c r="G3814">
        <v>13.45</v>
      </c>
      <c r="H3814">
        <v>23.53</v>
      </c>
      <c r="I3814">
        <v>17</v>
      </c>
      <c r="J3814">
        <v>0</v>
      </c>
      <c r="K3814" s="32">
        <f>SUM(Tabela2[[#This Row],[Tributação federal para nacionais]:[Tributação municipal]])</f>
        <v>0.53980000000000006</v>
      </c>
      <c r="L3814" s="14">
        <f>Tabela2[[#This Row],[importadosFederal]]/100</f>
        <v>0.13449999999999998</v>
      </c>
      <c r="M3814" s="14">
        <f>Tabela2[[#This Row],[nacionalFederal]]/100</f>
        <v>0.23530000000000001</v>
      </c>
      <c r="N3814" s="14">
        <f>Tabela2[[#This Row],[estadual]]/100</f>
        <v>0.17</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17564</v>
      </c>
      <c r="G3815">
        <v>13.45</v>
      </c>
      <c r="H3815">
        <v>23.53</v>
      </c>
      <c r="I3815">
        <v>17</v>
      </c>
      <c r="J3815">
        <v>0</v>
      </c>
      <c r="K3815" s="32">
        <f>SUM(Tabela2[[#This Row],[Tributação federal para nacionais]:[Tributação municipal]])</f>
        <v>0.53980000000000006</v>
      </c>
      <c r="L3815" s="14">
        <f>Tabela2[[#This Row],[importadosFederal]]/100</f>
        <v>0.13449999999999998</v>
      </c>
      <c r="M3815" s="14">
        <f>Tabela2[[#This Row],[nacionalFederal]]/100</f>
        <v>0.23530000000000001</v>
      </c>
      <c r="N3815" s="14">
        <f>Tabela2[[#This Row],[estadual]]/100</f>
        <v>0.17</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17565</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19.77</v>
      </c>
      <c r="I3817">
        <v>0</v>
      </c>
      <c r="J3817">
        <v>0</v>
      </c>
      <c r="K3817" s="32">
        <f>SUM(Tabela2[[#This Row],[Tributação federal para nacionais]:[Tributação municipal]])</f>
        <v>0.33219999999999994</v>
      </c>
      <c r="L3817" s="14">
        <f>Tabela2[[#This Row],[importadosFederal]]/100</f>
        <v>0.13449999999999998</v>
      </c>
      <c r="M3817" s="14">
        <f>Tabela2[[#This Row],[nacionalFederal]]/100</f>
        <v>0.19769999999999999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17566</v>
      </c>
      <c r="G3818">
        <v>13.45</v>
      </c>
      <c r="H3818">
        <v>23.53</v>
      </c>
      <c r="I3818">
        <v>17</v>
      </c>
      <c r="J3818">
        <v>0</v>
      </c>
      <c r="K3818" s="32">
        <f>SUM(Tabela2[[#This Row],[Tributação federal para nacionais]:[Tributação municipal]])</f>
        <v>0.53980000000000006</v>
      </c>
      <c r="L3818" s="14">
        <f>Tabela2[[#This Row],[importadosFederal]]/100</f>
        <v>0.13449999999999998</v>
      </c>
      <c r="M3818" s="14">
        <f>Tabela2[[#This Row],[nacionalFederal]]/100</f>
        <v>0.23530000000000001</v>
      </c>
      <c r="N3818" s="14">
        <f>Tabela2[[#This Row],[estadual]]/100</f>
        <v>0.17</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17567</v>
      </c>
      <c r="G3819">
        <v>13.45</v>
      </c>
      <c r="H3819">
        <v>23.53</v>
      </c>
      <c r="I3819">
        <v>17</v>
      </c>
      <c r="J3819">
        <v>0</v>
      </c>
      <c r="K3819" s="32">
        <f>SUM(Tabela2[[#This Row],[Tributação federal para nacionais]:[Tributação municipal]])</f>
        <v>0.53980000000000006</v>
      </c>
      <c r="L3819" s="14">
        <f>Tabela2[[#This Row],[importadosFederal]]/100</f>
        <v>0.13449999999999998</v>
      </c>
      <c r="M3819" s="14">
        <f>Tabela2[[#This Row],[nacionalFederal]]/100</f>
        <v>0.23530000000000001</v>
      </c>
      <c r="N3819" s="14">
        <f>Tabela2[[#This Row],[estadual]]/100</f>
        <v>0.17</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17568</v>
      </c>
      <c r="G3820">
        <v>13.45</v>
      </c>
      <c r="H3820">
        <v>23.53</v>
      </c>
      <c r="I3820">
        <v>17</v>
      </c>
      <c r="J3820">
        <v>0</v>
      </c>
      <c r="K3820" s="32">
        <f>SUM(Tabela2[[#This Row],[Tributação federal para nacionais]:[Tributação municipal]])</f>
        <v>0.53980000000000006</v>
      </c>
      <c r="L3820" s="14">
        <f>Tabela2[[#This Row],[importadosFederal]]/100</f>
        <v>0.13449999999999998</v>
      </c>
      <c r="M3820" s="14">
        <f>Tabela2[[#This Row],[nacionalFederal]]/100</f>
        <v>0.23530000000000001</v>
      </c>
      <c r="N3820" s="14">
        <f>Tabela2[[#This Row],[estadual]]/100</f>
        <v>0.17</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23.53</v>
      </c>
      <c r="I3821">
        <v>17</v>
      </c>
      <c r="J3821">
        <v>0</v>
      </c>
      <c r="K3821" s="32">
        <f>SUM(Tabela2[[#This Row],[Tributação federal para nacionais]:[Tributação municipal]])</f>
        <v>0.53980000000000006</v>
      </c>
      <c r="L3821" s="14">
        <f>Tabela2[[#This Row],[importadosFederal]]/100</f>
        <v>0.13449999999999998</v>
      </c>
      <c r="M3821" s="14">
        <f>Tabela2[[#This Row],[nacionalFederal]]/100</f>
        <v>0.23530000000000001</v>
      </c>
      <c r="N3821" s="14">
        <f>Tabela2[[#This Row],[estadual]]/100</f>
        <v>0.17</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17569</v>
      </c>
      <c r="G3822">
        <v>13.45</v>
      </c>
      <c r="H3822">
        <v>23.53</v>
      </c>
      <c r="I3822">
        <v>17</v>
      </c>
      <c r="J3822">
        <v>0</v>
      </c>
      <c r="K3822" s="32">
        <f>SUM(Tabela2[[#This Row],[Tributação federal para nacionais]:[Tributação municipal]])</f>
        <v>0.53980000000000006</v>
      </c>
      <c r="L3822" s="14">
        <f>Tabela2[[#This Row],[importadosFederal]]/100</f>
        <v>0.13449999999999998</v>
      </c>
      <c r="M3822" s="14">
        <f>Tabela2[[#This Row],[nacionalFederal]]/100</f>
        <v>0.23530000000000001</v>
      </c>
      <c r="N3822" s="14">
        <f>Tabela2[[#This Row],[estadual]]/100</f>
        <v>0.17</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17570</v>
      </c>
      <c r="G3823">
        <v>13.45</v>
      </c>
      <c r="H3823">
        <v>23.53</v>
      </c>
      <c r="I3823">
        <v>17</v>
      </c>
      <c r="J3823">
        <v>0</v>
      </c>
      <c r="K3823" s="32">
        <f>SUM(Tabela2[[#This Row],[Tributação federal para nacionais]:[Tributação municipal]])</f>
        <v>0.53980000000000006</v>
      </c>
      <c r="L3823" s="14">
        <f>Tabela2[[#This Row],[importadosFederal]]/100</f>
        <v>0.13449999999999998</v>
      </c>
      <c r="M3823" s="14">
        <f>Tabela2[[#This Row],[nacionalFederal]]/100</f>
        <v>0.23530000000000001</v>
      </c>
      <c r="N3823" s="14">
        <f>Tabela2[[#This Row],[estadual]]/100</f>
        <v>0.17</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17571</v>
      </c>
      <c r="G3824">
        <v>13.45</v>
      </c>
      <c r="H3824">
        <v>23.53</v>
      </c>
      <c r="I3824">
        <v>17</v>
      </c>
      <c r="J3824">
        <v>0</v>
      </c>
      <c r="K3824" s="32">
        <f>SUM(Tabela2[[#This Row],[Tributação federal para nacionais]:[Tributação municipal]])</f>
        <v>0.53980000000000006</v>
      </c>
      <c r="L3824" s="14">
        <f>Tabela2[[#This Row],[importadosFederal]]/100</f>
        <v>0.13449999999999998</v>
      </c>
      <c r="M3824" s="14">
        <f>Tabela2[[#This Row],[nacionalFederal]]/100</f>
        <v>0.23530000000000001</v>
      </c>
      <c r="N3824" s="14">
        <f>Tabela2[[#This Row],[estadual]]/100</f>
        <v>0.17</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17572</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19.77</v>
      </c>
      <c r="I3826">
        <v>17</v>
      </c>
      <c r="J3826">
        <v>0</v>
      </c>
      <c r="K3826" s="32">
        <f>SUM(Tabela2[[#This Row],[Tributação federal para nacionais]:[Tributação municipal]])</f>
        <v>0.50219999999999998</v>
      </c>
      <c r="L3826" s="14">
        <f>Tabela2[[#This Row],[importadosFederal]]/100</f>
        <v>0.13449999999999998</v>
      </c>
      <c r="M3826" s="14">
        <f>Tabela2[[#This Row],[nacionalFederal]]/100</f>
        <v>0.19769999999999999</v>
      </c>
      <c r="N3826" s="14">
        <f>Tabela2[[#This Row],[estadual]]/100</f>
        <v>0.17</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23.53</v>
      </c>
      <c r="I3827">
        <v>17</v>
      </c>
      <c r="J3827">
        <v>0</v>
      </c>
      <c r="K3827" s="32">
        <f>SUM(Tabela2[[#This Row],[Tributação federal para nacionais]:[Tributação municipal]])</f>
        <v>0.53980000000000006</v>
      </c>
      <c r="L3827" s="14">
        <f>Tabela2[[#This Row],[importadosFederal]]/100</f>
        <v>0.13449999999999998</v>
      </c>
      <c r="M3827" s="14">
        <f>Tabela2[[#This Row],[nacionalFederal]]/100</f>
        <v>0.23530000000000001</v>
      </c>
      <c r="N3827" s="14">
        <f>Tabela2[[#This Row],[estadual]]/100</f>
        <v>0.17</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19.77</v>
      </c>
      <c r="I3828">
        <v>17</v>
      </c>
      <c r="J3828">
        <v>0</v>
      </c>
      <c r="K3828" s="32">
        <f>SUM(Tabela2[[#This Row],[Tributação federal para nacionais]:[Tributação municipal]])</f>
        <v>0.50219999999999998</v>
      </c>
      <c r="L3828" s="14">
        <f>Tabela2[[#This Row],[importadosFederal]]/100</f>
        <v>0.13449999999999998</v>
      </c>
      <c r="M3828" s="14">
        <f>Tabela2[[#This Row],[nacionalFederal]]/100</f>
        <v>0.19769999999999999</v>
      </c>
      <c r="N3828" s="14">
        <f>Tabela2[[#This Row],[estadual]]/100</f>
        <v>0.17</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23.53</v>
      </c>
      <c r="I3829">
        <v>17</v>
      </c>
      <c r="J3829">
        <v>0</v>
      </c>
      <c r="K3829" s="32">
        <f>SUM(Tabela2[[#This Row],[Tributação federal para nacionais]:[Tributação municipal]])</f>
        <v>0.53980000000000006</v>
      </c>
      <c r="L3829" s="14">
        <f>Tabela2[[#This Row],[importadosFederal]]/100</f>
        <v>0.13449999999999998</v>
      </c>
      <c r="M3829" s="14">
        <f>Tabela2[[#This Row],[nacionalFederal]]/100</f>
        <v>0.23530000000000001</v>
      </c>
      <c r="N3829" s="14">
        <f>Tabela2[[#This Row],[estadual]]/100</f>
        <v>0.17</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23.53</v>
      </c>
      <c r="I3830">
        <v>17</v>
      </c>
      <c r="J3830">
        <v>0</v>
      </c>
      <c r="K3830" s="32">
        <f>SUM(Tabela2[[#This Row],[Tributação federal para nacionais]:[Tributação municipal]])</f>
        <v>0.53980000000000006</v>
      </c>
      <c r="L3830" s="14">
        <f>Tabela2[[#This Row],[importadosFederal]]/100</f>
        <v>0.13449999999999998</v>
      </c>
      <c r="M3830" s="14">
        <f>Tabela2[[#This Row],[nacionalFederal]]/100</f>
        <v>0.23530000000000001</v>
      </c>
      <c r="N3830" s="14">
        <f>Tabela2[[#This Row],[estadual]]/100</f>
        <v>0.17</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17573</v>
      </c>
      <c r="G3831">
        <v>13.45</v>
      </c>
      <c r="H3831">
        <v>23.53</v>
      </c>
      <c r="I3831">
        <v>17</v>
      </c>
      <c r="J3831">
        <v>0</v>
      </c>
      <c r="K3831" s="32">
        <f>SUM(Tabela2[[#This Row],[Tributação federal para nacionais]:[Tributação municipal]])</f>
        <v>0.53980000000000006</v>
      </c>
      <c r="L3831" s="14">
        <f>Tabela2[[#This Row],[importadosFederal]]/100</f>
        <v>0.13449999999999998</v>
      </c>
      <c r="M3831" s="14">
        <f>Tabela2[[#This Row],[nacionalFederal]]/100</f>
        <v>0.23530000000000001</v>
      </c>
      <c r="N3831" s="14">
        <f>Tabela2[[#This Row],[estadual]]/100</f>
        <v>0.17</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17574</v>
      </c>
      <c r="G3832">
        <v>13.45</v>
      </c>
      <c r="H3832">
        <v>14.05</v>
      </c>
      <c r="I3832">
        <v>17</v>
      </c>
      <c r="J3832">
        <v>0</v>
      </c>
      <c r="K3832" s="32">
        <f>SUM(Tabela2[[#This Row],[Tributação federal para nacionais]:[Tributação municipal]])</f>
        <v>0.44500000000000006</v>
      </c>
      <c r="L3832" s="14">
        <f>Tabela2[[#This Row],[importadosFederal]]/100</f>
        <v>0.13449999999999998</v>
      </c>
      <c r="M3832" s="14">
        <f>Tabela2[[#This Row],[nacionalFederal]]/100</f>
        <v>0.14050000000000001</v>
      </c>
      <c r="N3832" s="14">
        <f>Tabela2[[#This Row],[estadual]]/100</f>
        <v>0.17</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17575</v>
      </c>
      <c r="G3833">
        <v>13.45</v>
      </c>
      <c r="H3833">
        <v>23.53</v>
      </c>
      <c r="I3833">
        <v>17</v>
      </c>
      <c r="J3833">
        <v>0</v>
      </c>
      <c r="K3833" s="32">
        <f>SUM(Tabela2[[#This Row],[Tributação federal para nacionais]:[Tributação municipal]])</f>
        <v>0.53980000000000006</v>
      </c>
      <c r="L3833" s="14">
        <f>Tabela2[[#This Row],[importadosFederal]]/100</f>
        <v>0.13449999999999998</v>
      </c>
      <c r="M3833" s="14">
        <f>Tabela2[[#This Row],[nacionalFederal]]/100</f>
        <v>0.23530000000000001</v>
      </c>
      <c r="N3833" s="14">
        <f>Tabela2[[#This Row],[estadual]]/100</f>
        <v>0.17</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19.77</v>
      </c>
      <c r="I3834">
        <v>17</v>
      </c>
      <c r="J3834">
        <v>0</v>
      </c>
      <c r="K3834" s="32">
        <f>SUM(Tabela2[[#This Row],[Tributação federal para nacionais]:[Tributação municipal]])</f>
        <v>0.50219999999999998</v>
      </c>
      <c r="L3834" s="14">
        <f>Tabela2[[#This Row],[importadosFederal]]/100</f>
        <v>0.13449999999999998</v>
      </c>
      <c r="M3834" s="14">
        <f>Tabela2[[#This Row],[nacionalFederal]]/100</f>
        <v>0.19769999999999999</v>
      </c>
      <c r="N3834" s="14">
        <f>Tabela2[[#This Row],[estadual]]/100</f>
        <v>0.17</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17576</v>
      </c>
      <c r="G3835">
        <v>13.45</v>
      </c>
      <c r="H3835">
        <v>23.53</v>
      </c>
      <c r="I3835">
        <v>17</v>
      </c>
      <c r="J3835">
        <v>0</v>
      </c>
      <c r="K3835" s="32">
        <f>SUM(Tabela2[[#This Row],[Tributação federal para nacionais]:[Tributação municipal]])</f>
        <v>0.53980000000000006</v>
      </c>
      <c r="L3835" s="14">
        <f>Tabela2[[#This Row],[importadosFederal]]/100</f>
        <v>0.13449999999999998</v>
      </c>
      <c r="M3835" s="14">
        <f>Tabela2[[#This Row],[nacionalFederal]]/100</f>
        <v>0.23530000000000001</v>
      </c>
      <c r="N3835" s="14">
        <f>Tabela2[[#This Row],[estadual]]/100</f>
        <v>0.17</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17577</v>
      </c>
      <c r="G3836">
        <v>13.45</v>
      </c>
      <c r="H3836">
        <v>23.53</v>
      </c>
      <c r="I3836">
        <v>17</v>
      </c>
      <c r="J3836">
        <v>0</v>
      </c>
      <c r="K3836" s="32">
        <f>SUM(Tabela2[[#This Row],[Tributação federal para nacionais]:[Tributação municipal]])</f>
        <v>0.53980000000000006</v>
      </c>
      <c r="L3836" s="14">
        <f>Tabela2[[#This Row],[importadosFederal]]/100</f>
        <v>0.13449999999999998</v>
      </c>
      <c r="M3836" s="14">
        <f>Tabela2[[#This Row],[nacionalFederal]]/100</f>
        <v>0.23530000000000001</v>
      </c>
      <c r="N3836" s="14">
        <f>Tabela2[[#This Row],[estadual]]/100</f>
        <v>0.17</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17578</v>
      </c>
      <c r="G3837">
        <v>13.45</v>
      </c>
      <c r="H3837">
        <v>23.53</v>
      </c>
      <c r="I3837">
        <v>17</v>
      </c>
      <c r="J3837">
        <v>0</v>
      </c>
      <c r="K3837" s="32">
        <f>SUM(Tabela2[[#This Row],[Tributação federal para nacionais]:[Tributação municipal]])</f>
        <v>0.53980000000000006</v>
      </c>
      <c r="L3837" s="14">
        <f>Tabela2[[#This Row],[importadosFederal]]/100</f>
        <v>0.13449999999999998</v>
      </c>
      <c r="M3837" s="14">
        <f>Tabela2[[#This Row],[nacionalFederal]]/100</f>
        <v>0.23530000000000001</v>
      </c>
      <c r="N3837" s="14">
        <f>Tabela2[[#This Row],[estadual]]/100</f>
        <v>0.17</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17579</v>
      </c>
      <c r="G3838">
        <v>13.45</v>
      </c>
      <c r="H3838">
        <v>23.53</v>
      </c>
      <c r="I3838">
        <v>17</v>
      </c>
      <c r="J3838">
        <v>0</v>
      </c>
      <c r="K3838" s="32">
        <f>SUM(Tabela2[[#This Row],[Tributação federal para nacionais]:[Tributação municipal]])</f>
        <v>0.53980000000000006</v>
      </c>
      <c r="L3838" s="14">
        <f>Tabela2[[#This Row],[importadosFederal]]/100</f>
        <v>0.13449999999999998</v>
      </c>
      <c r="M3838" s="14">
        <f>Tabela2[[#This Row],[nacionalFederal]]/100</f>
        <v>0.23530000000000001</v>
      </c>
      <c r="N3838" s="14">
        <f>Tabela2[[#This Row],[estadual]]/100</f>
        <v>0.17</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17580</v>
      </c>
      <c r="G3839">
        <v>13.45</v>
      </c>
      <c r="H3839">
        <v>23.53</v>
      </c>
      <c r="I3839">
        <v>17</v>
      </c>
      <c r="J3839">
        <v>0</v>
      </c>
      <c r="K3839" s="32">
        <f>SUM(Tabela2[[#This Row],[Tributação federal para nacionais]:[Tributação municipal]])</f>
        <v>0.53980000000000006</v>
      </c>
      <c r="L3839" s="14">
        <f>Tabela2[[#This Row],[importadosFederal]]/100</f>
        <v>0.13449999999999998</v>
      </c>
      <c r="M3839" s="14">
        <f>Tabela2[[#This Row],[nacionalFederal]]/100</f>
        <v>0.23530000000000001</v>
      </c>
      <c r="N3839" s="14">
        <f>Tabela2[[#This Row],[estadual]]/100</f>
        <v>0.17</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17581</v>
      </c>
      <c r="G3840">
        <v>13.45</v>
      </c>
      <c r="H3840">
        <v>23.53</v>
      </c>
      <c r="I3840">
        <v>0</v>
      </c>
      <c r="J3840">
        <v>0</v>
      </c>
      <c r="K3840" s="32">
        <f>SUM(Tabela2[[#This Row],[Tributação federal para nacionais]:[Tributação municipal]])</f>
        <v>0.36980000000000002</v>
      </c>
      <c r="L3840" s="14">
        <f>Tabela2[[#This Row],[importadosFederal]]/100</f>
        <v>0.13449999999999998</v>
      </c>
      <c r="M3840" s="14">
        <f>Tabela2[[#This Row],[nacionalFederal]]/100</f>
        <v>0.23530000000000001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17582</v>
      </c>
      <c r="G3841">
        <v>13.45</v>
      </c>
      <c r="H3841">
        <v>23.53</v>
      </c>
      <c r="I3841">
        <v>17</v>
      </c>
      <c r="J3841">
        <v>0</v>
      </c>
      <c r="K3841" s="32">
        <f>SUM(Tabela2[[#This Row],[Tributação federal para nacionais]:[Tributação municipal]])</f>
        <v>0.53980000000000006</v>
      </c>
      <c r="L3841" s="14">
        <f>Tabela2[[#This Row],[importadosFederal]]/100</f>
        <v>0.13449999999999998</v>
      </c>
      <c r="M3841" s="14">
        <f>Tabela2[[#This Row],[nacionalFederal]]/100</f>
        <v>0.23530000000000001</v>
      </c>
      <c r="N3841" s="14">
        <f>Tabela2[[#This Row],[estadual]]/100</f>
        <v>0.17</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17583</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19.77</v>
      </c>
      <c r="I3843">
        <v>0</v>
      </c>
      <c r="J3843">
        <v>0</v>
      </c>
      <c r="K3843" s="32">
        <f>SUM(Tabela2[[#This Row],[Tributação federal para nacionais]:[Tributação municipal]])</f>
        <v>0.33219999999999994</v>
      </c>
      <c r="L3843" s="14">
        <f>Tabela2[[#This Row],[importadosFederal]]/100</f>
        <v>0.13449999999999998</v>
      </c>
      <c r="M3843" s="14">
        <f>Tabela2[[#This Row],[nacionalFederal]]/100</f>
        <v>0.19769999999999999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17584</v>
      </c>
      <c r="G3844">
        <v>13.45</v>
      </c>
      <c r="H3844">
        <v>19.77</v>
      </c>
      <c r="I3844">
        <v>17</v>
      </c>
      <c r="J3844">
        <v>0</v>
      </c>
      <c r="K3844" s="32">
        <f>SUM(Tabela2[[#This Row],[Tributação federal para nacionais]:[Tributação municipal]])</f>
        <v>0.50219999999999998</v>
      </c>
      <c r="L3844" s="14">
        <f>Tabela2[[#This Row],[importadosFederal]]/100</f>
        <v>0.13449999999999998</v>
      </c>
      <c r="M3844" s="14">
        <f>Tabela2[[#This Row],[nacionalFederal]]/100</f>
        <v>0.19769999999999999</v>
      </c>
      <c r="N3844" s="14">
        <f>Tabela2[[#This Row],[estadual]]/100</f>
        <v>0.17</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17585</v>
      </c>
      <c r="G3845">
        <v>13.45</v>
      </c>
      <c r="H3845">
        <v>23.53</v>
      </c>
      <c r="I3845">
        <v>17</v>
      </c>
      <c r="J3845">
        <v>0</v>
      </c>
      <c r="K3845" s="32">
        <f>SUM(Tabela2[[#This Row],[Tributação federal para nacionais]:[Tributação municipal]])</f>
        <v>0.53980000000000006</v>
      </c>
      <c r="L3845" s="14">
        <f>Tabela2[[#This Row],[importadosFederal]]/100</f>
        <v>0.13449999999999998</v>
      </c>
      <c r="M3845" s="14">
        <f>Tabela2[[#This Row],[nacionalFederal]]/100</f>
        <v>0.23530000000000001</v>
      </c>
      <c r="N3845" s="14">
        <f>Tabela2[[#This Row],[estadual]]/100</f>
        <v>0.17</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17586</v>
      </c>
      <c r="G3846">
        <v>13.45</v>
      </c>
      <c r="H3846">
        <v>23.53</v>
      </c>
      <c r="I3846">
        <v>17</v>
      </c>
      <c r="J3846">
        <v>0</v>
      </c>
      <c r="K3846" s="32">
        <f>SUM(Tabela2[[#This Row],[Tributação federal para nacionais]:[Tributação municipal]])</f>
        <v>0.53980000000000006</v>
      </c>
      <c r="L3846" s="14">
        <f>Tabela2[[#This Row],[importadosFederal]]/100</f>
        <v>0.13449999999999998</v>
      </c>
      <c r="M3846" s="14">
        <f>Tabela2[[#This Row],[nacionalFederal]]/100</f>
        <v>0.23530000000000001</v>
      </c>
      <c r="N3846" s="14">
        <f>Tabela2[[#This Row],[estadual]]/100</f>
        <v>0.17</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17587</v>
      </c>
      <c r="G3847">
        <v>13.45</v>
      </c>
      <c r="H3847">
        <v>23.53</v>
      </c>
      <c r="I3847">
        <v>17</v>
      </c>
      <c r="J3847">
        <v>0</v>
      </c>
      <c r="K3847" s="32">
        <f>SUM(Tabela2[[#This Row],[Tributação federal para nacionais]:[Tributação municipal]])</f>
        <v>0.53980000000000006</v>
      </c>
      <c r="L3847" s="14">
        <f>Tabela2[[#This Row],[importadosFederal]]/100</f>
        <v>0.13449999999999998</v>
      </c>
      <c r="M3847" s="14">
        <f>Tabela2[[#This Row],[nacionalFederal]]/100</f>
        <v>0.23530000000000001</v>
      </c>
      <c r="N3847" s="14">
        <f>Tabela2[[#This Row],[estadual]]/100</f>
        <v>0.17</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17588</v>
      </c>
      <c r="G3848">
        <v>13.45</v>
      </c>
      <c r="H3848">
        <v>23.53</v>
      </c>
      <c r="I3848">
        <v>17</v>
      </c>
      <c r="J3848">
        <v>0</v>
      </c>
      <c r="K3848" s="32">
        <f>SUM(Tabela2[[#This Row],[Tributação federal para nacionais]:[Tributação municipal]])</f>
        <v>0.53980000000000006</v>
      </c>
      <c r="L3848" s="14">
        <f>Tabela2[[#This Row],[importadosFederal]]/100</f>
        <v>0.13449999999999998</v>
      </c>
      <c r="M3848" s="14">
        <f>Tabela2[[#This Row],[nacionalFederal]]/100</f>
        <v>0.23530000000000001</v>
      </c>
      <c r="N3848" s="14">
        <f>Tabela2[[#This Row],[estadual]]/100</f>
        <v>0.17</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17589</v>
      </c>
      <c r="G3849">
        <v>13.45</v>
      </c>
      <c r="H3849">
        <v>23.53</v>
      </c>
      <c r="I3849">
        <v>17</v>
      </c>
      <c r="J3849">
        <v>0</v>
      </c>
      <c r="K3849" s="32">
        <f>SUM(Tabela2[[#This Row],[Tributação federal para nacionais]:[Tributação municipal]])</f>
        <v>0.53980000000000006</v>
      </c>
      <c r="L3849" s="14">
        <f>Tabela2[[#This Row],[importadosFederal]]/100</f>
        <v>0.13449999999999998</v>
      </c>
      <c r="M3849" s="14">
        <f>Tabela2[[#This Row],[nacionalFederal]]/100</f>
        <v>0.23530000000000001</v>
      </c>
      <c r="N3849" s="14">
        <f>Tabela2[[#This Row],[estadual]]/100</f>
        <v>0.17</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17590</v>
      </c>
      <c r="G3850">
        <v>13.45</v>
      </c>
      <c r="H3850">
        <v>23.53</v>
      </c>
      <c r="I3850">
        <v>17</v>
      </c>
      <c r="J3850">
        <v>0</v>
      </c>
      <c r="K3850" s="32">
        <f>SUM(Tabela2[[#This Row],[Tributação federal para nacionais]:[Tributação municipal]])</f>
        <v>0.53980000000000006</v>
      </c>
      <c r="L3850" s="14">
        <f>Tabela2[[#This Row],[importadosFederal]]/100</f>
        <v>0.13449999999999998</v>
      </c>
      <c r="M3850" s="14">
        <f>Tabela2[[#This Row],[nacionalFederal]]/100</f>
        <v>0.23530000000000001</v>
      </c>
      <c r="N3850" s="14">
        <f>Tabela2[[#This Row],[estadual]]/100</f>
        <v>0.17</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17591</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19.77</v>
      </c>
      <c r="I3852">
        <v>0</v>
      </c>
      <c r="J3852">
        <v>0</v>
      </c>
      <c r="K3852" s="32">
        <f>SUM(Tabela2[[#This Row],[Tributação federal para nacionais]:[Tributação municipal]])</f>
        <v>0.33219999999999994</v>
      </c>
      <c r="L3852" s="14">
        <f>Tabela2[[#This Row],[importadosFederal]]/100</f>
        <v>0.13449999999999998</v>
      </c>
      <c r="M3852" s="14">
        <f>Tabela2[[#This Row],[nacionalFederal]]/100</f>
        <v>0.19769999999999999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19.77</v>
      </c>
      <c r="I3853">
        <v>17</v>
      </c>
      <c r="J3853">
        <v>0</v>
      </c>
      <c r="K3853" s="32">
        <f>SUM(Tabela2[[#This Row],[Tributação federal para nacionais]:[Tributação municipal]])</f>
        <v>0.50219999999999998</v>
      </c>
      <c r="L3853" s="14">
        <f>Tabela2[[#This Row],[importadosFederal]]/100</f>
        <v>0.13449999999999998</v>
      </c>
      <c r="M3853" s="14">
        <f>Tabela2[[#This Row],[nacionalFederal]]/100</f>
        <v>0.19769999999999999</v>
      </c>
      <c r="N3853" s="14">
        <f>Tabela2[[#This Row],[estadual]]/100</f>
        <v>0.17</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17592</v>
      </c>
      <c r="G3854">
        <v>13.45</v>
      </c>
      <c r="H3854">
        <v>23.53</v>
      </c>
      <c r="I3854">
        <v>17</v>
      </c>
      <c r="J3854">
        <v>0</v>
      </c>
      <c r="K3854" s="32">
        <f>SUM(Tabela2[[#This Row],[Tributação federal para nacionais]:[Tributação municipal]])</f>
        <v>0.53980000000000006</v>
      </c>
      <c r="L3854" s="14">
        <f>Tabela2[[#This Row],[importadosFederal]]/100</f>
        <v>0.13449999999999998</v>
      </c>
      <c r="M3854" s="14">
        <f>Tabela2[[#This Row],[nacionalFederal]]/100</f>
        <v>0.23530000000000001</v>
      </c>
      <c r="N3854" s="14">
        <f>Tabela2[[#This Row],[estadual]]/100</f>
        <v>0.17</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23.53</v>
      </c>
      <c r="I3855">
        <v>17</v>
      </c>
      <c r="J3855">
        <v>0</v>
      </c>
      <c r="K3855" s="32">
        <f>SUM(Tabela2[[#This Row],[Tributação federal para nacionais]:[Tributação municipal]])</f>
        <v>0.53980000000000006</v>
      </c>
      <c r="L3855" s="14">
        <f>Tabela2[[#This Row],[importadosFederal]]/100</f>
        <v>0.13449999999999998</v>
      </c>
      <c r="M3855" s="14">
        <f>Tabela2[[#This Row],[nacionalFederal]]/100</f>
        <v>0.23530000000000001</v>
      </c>
      <c r="N3855" s="14">
        <f>Tabela2[[#This Row],[estadual]]/100</f>
        <v>0.17</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19.77</v>
      </c>
      <c r="I3856">
        <v>17</v>
      </c>
      <c r="J3856">
        <v>0</v>
      </c>
      <c r="K3856" s="32">
        <f>SUM(Tabela2[[#This Row],[Tributação federal para nacionais]:[Tributação municipal]])</f>
        <v>0.50219999999999998</v>
      </c>
      <c r="L3856" s="14">
        <f>Tabela2[[#This Row],[importadosFederal]]/100</f>
        <v>0.13449999999999998</v>
      </c>
      <c r="M3856" s="14">
        <f>Tabela2[[#This Row],[nacionalFederal]]/100</f>
        <v>0.19769999999999999</v>
      </c>
      <c r="N3856" s="14">
        <f>Tabela2[[#This Row],[estadual]]/100</f>
        <v>0.17</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17593</v>
      </c>
      <c r="G3857">
        <v>13.45</v>
      </c>
      <c r="H3857">
        <v>14.05</v>
      </c>
      <c r="I3857">
        <v>17</v>
      </c>
      <c r="J3857">
        <v>0</v>
      </c>
      <c r="K3857" s="32">
        <f>SUM(Tabela2[[#This Row],[Tributação federal para nacionais]:[Tributação municipal]])</f>
        <v>0.44500000000000006</v>
      </c>
      <c r="L3857" s="14">
        <f>Tabela2[[#This Row],[importadosFederal]]/100</f>
        <v>0.13449999999999998</v>
      </c>
      <c r="M3857" s="14">
        <f>Tabela2[[#This Row],[nacionalFederal]]/100</f>
        <v>0.14050000000000001</v>
      </c>
      <c r="N3857" s="14">
        <f>Tabela2[[#This Row],[estadual]]/100</f>
        <v>0.17</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23.53</v>
      </c>
      <c r="I3858">
        <v>17</v>
      </c>
      <c r="J3858">
        <v>0</v>
      </c>
      <c r="K3858" s="32">
        <f>SUM(Tabela2[[#This Row],[Tributação federal para nacionais]:[Tributação municipal]])</f>
        <v>0.53980000000000006</v>
      </c>
      <c r="L3858" s="14">
        <f>Tabela2[[#This Row],[importadosFederal]]/100</f>
        <v>0.13449999999999998</v>
      </c>
      <c r="M3858" s="14">
        <f>Tabela2[[#This Row],[nacionalFederal]]/100</f>
        <v>0.23530000000000001</v>
      </c>
      <c r="N3858" s="14">
        <f>Tabela2[[#This Row],[estadual]]/100</f>
        <v>0.17</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19.77</v>
      </c>
      <c r="I3859">
        <v>17</v>
      </c>
      <c r="J3859">
        <v>0</v>
      </c>
      <c r="K3859" s="32">
        <f>SUM(Tabela2[[#This Row],[Tributação federal para nacionais]:[Tributação municipal]])</f>
        <v>0.50219999999999998</v>
      </c>
      <c r="L3859" s="14">
        <f>Tabela2[[#This Row],[importadosFederal]]/100</f>
        <v>0.13449999999999998</v>
      </c>
      <c r="M3859" s="14">
        <f>Tabela2[[#This Row],[nacionalFederal]]/100</f>
        <v>0.19769999999999999</v>
      </c>
      <c r="N3859" s="14">
        <f>Tabela2[[#This Row],[estadual]]/100</f>
        <v>0.17</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23.53</v>
      </c>
      <c r="I3860">
        <v>17</v>
      </c>
      <c r="J3860">
        <v>0</v>
      </c>
      <c r="K3860" s="32">
        <f>SUM(Tabela2[[#This Row],[Tributação federal para nacionais]:[Tributação municipal]])</f>
        <v>0.53980000000000006</v>
      </c>
      <c r="L3860" s="14">
        <f>Tabela2[[#This Row],[importadosFederal]]/100</f>
        <v>0.13449999999999998</v>
      </c>
      <c r="M3860" s="14">
        <f>Tabela2[[#This Row],[nacionalFederal]]/100</f>
        <v>0.23530000000000001</v>
      </c>
      <c r="N3860" s="14">
        <f>Tabela2[[#This Row],[estadual]]/100</f>
        <v>0.17</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19.77</v>
      </c>
      <c r="I3861">
        <v>17</v>
      </c>
      <c r="J3861">
        <v>0</v>
      </c>
      <c r="K3861" s="32">
        <f>SUM(Tabela2[[#This Row],[Tributação federal para nacionais]:[Tributação municipal]])</f>
        <v>0.50219999999999998</v>
      </c>
      <c r="L3861" s="14">
        <f>Tabela2[[#This Row],[importadosFederal]]/100</f>
        <v>0.13449999999999998</v>
      </c>
      <c r="M3861" s="14">
        <f>Tabela2[[#This Row],[nacionalFederal]]/100</f>
        <v>0.19769999999999999</v>
      </c>
      <c r="N3861" s="14">
        <f>Tabela2[[#This Row],[estadual]]/100</f>
        <v>0.17</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23.53</v>
      </c>
      <c r="I3862">
        <v>17</v>
      </c>
      <c r="J3862">
        <v>0</v>
      </c>
      <c r="K3862" s="32">
        <f>SUM(Tabela2[[#This Row],[Tributação federal para nacionais]:[Tributação municipal]])</f>
        <v>0.53980000000000006</v>
      </c>
      <c r="L3862" s="14">
        <f>Tabela2[[#This Row],[importadosFederal]]/100</f>
        <v>0.13449999999999998</v>
      </c>
      <c r="M3862" s="14">
        <f>Tabela2[[#This Row],[nacionalFederal]]/100</f>
        <v>0.23530000000000001</v>
      </c>
      <c r="N3862" s="14">
        <f>Tabela2[[#This Row],[estadual]]/100</f>
        <v>0.17</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23.53</v>
      </c>
      <c r="I3863">
        <v>17</v>
      </c>
      <c r="J3863">
        <v>0</v>
      </c>
      <c r="K3863" s="32">
        <f>SUM(Tabela2[[#This Row],[Tributação federal para nacionais]:[Tributação municipal]])</f>
        <v>0.53980000000000006</v>
      </c>
      <c r="L3863" s="14">
        <f>Tabela2[[#This Row],[importadosFederal]]/100</f>
        <v>0.13449999999999998</v>
      </c>
      <c r="M3863" s="14">
        <f>Tabela2[[#This Row],[nacionalFederal]]/100</f>
        <v>0.23530000000000001</v>
      </c>
      <c r="N3863" s="14">
        <f>Tabela2[[#This Row],[estadual]]/100</f>
        <v>0.17</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23.53</v>
      </c>
      <c r="I3864">
        <v>17</v>
      </c>
      <c r="J3864">
        <v>0</v>
      </c>
      <c r="K3864" s="32">
        <f>SUM(Tabela2[[#This Row],[Tributação federal para nacionais]:[Tributação municipal]])</f>
        <v>0.53980000000000006</v>
      </c>
      <c r="L3864" s="14">
        <f>Tabela2[[#This Row],[importadosFederal]]/100</f>
        <v>0.13449999999999998</v>
      </c>
      <c r="M3864" s="14">
        <f>Tabela2[[#This Row],[nacionalFederal]]/100</f>
        <v>0.23530000000000001</v>
      </c>
      <c r="N3864" s="14">
        <f>Tabela2[[#This Row],[estadual]]/100</f>
        <v>0.17</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19.77</v>
      </c>
      <c r="I3865">
        <v>17</v>
      </c>
      <c r="J3865">
        <v>0</v>
      </c>
      <c r="K3865" s="32">
        <f>SUM(Tabela2[[#This Row],[Tributação federal para nacionais]:[Tributação municipal]])</f>
        <v>0.50219999999999998</v>
      </c>
      <c r="L3865" s="14">
        <f>Tabela2[[#This Row],[importadosFederal]]/100</f>
        <v>0.13449999999999998</v>
      </c>
      <c r="M3865" s="14">
        <f>Tabela2[[#This Row],[nacionalFederal]]/100</f>
        <v>0.19769999999999999</v>
      </c>
      <c r="N3865" s="14">
        <f>Tabela2[[#This Row],[estadual]]/100</f>
        <v>0.17</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19.77</v>
      </c>
      <c r="I3866">
        <v>17</v>
      </c>
      <c r="J3866">
        <v>0</v>
      </c>
      <c r="K3866" s="32">
        <f>SUM(Tabela2[[#This Row],[Tributação federal para nacionais]:[Tributação municipal]])</f>
        <v>0.50219999999999998</v>
      </c>
      <c r="L3866" s="14">
        <f>Tabela2[[#This Row],[importadosFederal]]/100</f>
        <v>0.13449999999999998</v>
      </c>
      <c r="M3866" s="14">
        <f>Tabela2[[#This Row],[nacionalFederal]]/100</f>
        <v>0.19769999999999999</v>
      </c>
      <c r="N3866" s="14">
        <f>Tabela2[[#This Row],[estadual]]/100</f>
        <v>0.17</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19.77</v>
      </c>
      <c r="I3867">
        <v>17</v>
      </c>
      <c r="J3867">
        <v>0</v>
      </c>
      <c r="K3867" s="32">
        <f>SUM(Tabela2[[#This Row],[Tributação federal para nacionais]:[Tributação municipal]])</f>
        <v>0.50219999999999998</v>
      </c>
      <c r="L3867" s="14">
        <f>Tabela2[[#This Row],[importadosFederal]]/100</f>
        <v>0.13449999999999998</v>
      </c>
      <c r="M3867" s="14">
        <f>Tabela2[[#This Row],[nacionalFederal]]/100</f>
        <v>0.19769999999999999</v>
      </c>
      <c r="N3867" s="14">
        <f>Tabela2[[#This Row],[estadual]]/100</f>
        <v>0.17</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19.77</v>
      </c>
      <c r="I3868">
        <v>17</v>
      </c>
      <c r="J3868">
        <v>0</v>
      </c>
      <c r="K3868" s="32">
        <f>SUM(Tabela2[[#This Row],[Tributação federal para nacionais]:[Tributação municipal]])</f>
        <v>0.50219999999999998</v>
      </c>
      <c r="L3868" s="14">
        <f>Tabela2[[#This Row],[importadosFederal]]/100</f>
        <v>0.13449999999999998</v>
      </c>
      <c r="M3868" s="14">
        <f>Tabela2[[#This Row],[nacionalFederal]]/100</f>
        <v>0.19769999999999999</v>
      </c>
      <c r="N3868" s="14">
        <f>Tabela2[[#This Row],[estadual]]/100</f>
        <v>0.17</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23.53</v>
      </c>
      <c r="I3869">
        <v>17</v>
      </c>
      <c r="J3869">
        <v>0</v>
      </c>
      <c r="K3869" s="32">
        <f>SUM(Tabela2[[#This Row],[Tributação federal para nacionais]:[Tributação municipal]])</f>
        <v>0.53980000000000006</v>
      </c>
      <c r="L3869" s="14">
        <f>Tabela2[[#This Row],[importadosFederal]]/100</f>
        <v>0.13449999999999998</v>
      </c>
      <c r="M3869" s="14">
        <f>Tabela2[[#This Row],[nacionalFederal]]/100</f>
        <v>0.23530000000000001</v>
      </c>
      <c r="N3869" s="14">
        <f>Tabela2[[#This Row],[estadual]]/100</f>
        <v>0.17</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19.77</v>
      </c>
      <c r="I3870">
        <v>17</v>
      </c>
      <c r="J3870">
        <v>0</v>
      </c>
      <c r="K3870" s="32">
        <f>SUM(Tabela2[[#This Row],[Tributação federal para nacionais]:[Tributação municipal]])</f>
        <v>0.50219999999999998</v>
      </c>
      <c r="L3870" s="14">
        <f>Tabela2[[#This Row],[importadosFederal]]/100</f>
        <v>0.13449999999999998</v>
      </c>
      <c r="M3870" s="14">
        <f>Tabela2[[#This Row],[nacionalFederal]]/100</f>
        <v>0.19769999999999999</v>
      </c>
      <c r="N3870" s="14">
        <f>Tabela2[[#This Row],[estadual]]/100</f>
        <v>0.17</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19.77</v>
      </c>
      <c r="I3871">
        <v>17</v>
      </c>
      <c r="J3871">
        <v>0</v>
      </c>
      <c r="K3871" s="32">
        <f>SUM(Tabela2[[#This Row],[Tributação federal para nacionais]:[Tributação municipal]])</f>
        <v>0.50219999999999998</v>
      </c>
      <c r="L3871" s="14">
        <f>Tabela2[[#This Row],[importadosFederal]]/100</f>
        <v>0.13449999999999998</v>
      </c>
      <c r="M3871" s="14">
        <f>Tabela2[[#This Row],[nacionalFederal]]/100</f>
        <v>0.19769999999999999</v>
      </c>
      <c r="N3871" s="14">
        <f>Tabela2[[#This Row],[estadual]]/100</f>
        <v>0.17</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19.77</v>
      </c>
      <c r="I3872">
        <v>17</v>
      </c>
      <c r="J3872">
        <v>0</v>
      </c>
      <c r="K3872" s="32">
        <f>SUM(Tabela2[[#This Row],[Tributação federal para nacionais]:[Tributação municipal]])</f>
        <v>0.50219999999999998</v>
      </c>
      <c r="L3872" s="14">
        <f>Tabela2[[#This Row],[importadosFederal]]/100</f>
        <v>0.13449999999999998</v>
      </c>
      <c r="M3872" s="14">
        <f>Tabela2[[#This Row],[nacionalFederal]]/100</f>
        <v>0.19769999999999999</v>
      </c>
      <c r="N3872" s="14">
        <f>Tabela2[[#This Row],[estadual]]/100</f>
        <v>0.17</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19.77</v>
      </c>
      <c r="I3873">
        <v>17</v>
      </c>
      <c r="J3873">
        <v>0</v>
      </c>
      <c r="K3873" s="32">
        <f>SUM(Tabela2[[#This Row],[Tributação federal para nacionais]:[Tributação municipal]])</f>
        <v>0.50219999999999998</v>
      </c>
      <c r="L3873" s="14">
        <f>Tabela2[[#This Row],[importadosFederal]]/100</f>
        <v>0.13449999999999998</v>
      </c>
      <c r="M3873" s="14">
        <f>Tabela2[[#This Row],[nacionalFederal]]/100</f>
        <v>0.19769999999999999</v>
      </c>
      <c r="N3873" s="14">
        <f>Tabela2[[#This Row],[estadual]]/100</f>
        <v>0.17</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23.53</v>
      </c>
      <c r="I3874">
        <v>17</v>
      </c>
      <c r="J3874">
        <v>0</v>
      </c>
      <c r="K3874" s="32">
        <f>SUM(Tabela2[[#This Row],[Tributação federal para nacionais]:[Tributação municipal]])</f>
        <v>0.53980000000000006</v>
      </c>
      <c r="L3874" s="14">
        <f>Tabela2[[#This Row],[importadosFederal]]/100</f>
        <v>0.13449999999999998</v>
      </c>
      <c r="M3874" s="14">
        <f>Tabela2[[#This Row],[nacionalFederal]]/100</f>
        <v>0.23530000000000001</v>
      </c>
      <c r="N3874" s="14">
        <f>Tabela2[[#This Row],[estadual]]/100</f>
        <v>0.17</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19.77</v>
      </c>
      <c r="I3875">
        <v>17</v>
      </c>
      <c r="J3875">
        <v>0</v>
      </c>
      <c r="K3875" s="32">
        <f>SUM(Tabela2[[#This Row],[Tributação federal para nacionais]:[Tributação municipal]])</f>
        <v>0.50219999999999998</v>
      </c>
      <c r="L3875" s="14">
        <f>Tabela2[[#This Row],[importadosFederal]]/100</f>
        <v>0.13449999999999998</v>
      </c>
      <c r="M3875" s="14">
        <f>Tabela2[[#This Row],[nacionalFederal]]/100</f>
        <v>0.19769999999999999</v>
      </c>
      <c r="N3875" s="14">
        <f>Tabela2[[#This Row],[estadual]]/100</f>
        <v>0.17</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23.53</v>
      </c>
      <c r="I3876">
        <v>17</v>
      </c>
      <c r="J3876">
        <v>0</v>
      </c>
      <c r="K3876" s="32">
        <f>SUM(Tabela2[[#This Row],[Tributação federal para nacionais]:[Tributação municipal]])</f>
        <v>0.53980000000000006</v>
      </c>
      <c r="L3876" s="14">
        <f>Tabela2[[#This Row],[importadosFederal]]/100</f>
        <v>0.13449999999999998</v>
      </c>
      <c r="M3876" s="14">
        <f>Tabela2[[#This Row],[nacionalFederal]]/100</f>
        <v>0.23530000000000001</v>
      </c>
      <c r="N3876" s="14">
        <f>Tabela2[[#This Row],[estadual]]/100</f>
        <v>0.17</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23.53</v>
      </c>
      <c r="I3877">
        <v>17</v>
      </c>
      <c r="J3877">
        <v>0</v>
      </c>
      <c r="K3877" s="32">
        <f>SUM(Tabela2[[#This Row],[Tributação federal para nacionais]:[Tributação municipal]])</f>
        <v>0.53980000000000006</v>
      </c>
      <c r="L3877" s="14">
        <f>Tabela2[[#This Row],[importadosFederal]]/100</f>
        <v>0.13449999999999998</v>
      </c>
      <c r="M3877" s="14">
        <f>Tabela2[[#This Row],[nacionalFederal]]/100</f>
        <v>0.23530000000000001</v>
      </c>
      <c r="N3877" s="14">
        <f>Tabela2[[#This Row],[estadual]]/100</f>
        <v>0.17</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19.77</v>
      </c>
      <c r="I3878">
        <v>17</v>
      </c>
      <c r="J3878">
        <v>0</v>
      </c>
      <c r="K3878" s="32">
        <f>SUM(Tabela2[[#This Row],[Tributação federal para nacionais]:[Tributação municipal]])</f>
        <v>0.50219999999999998</v>
      </c>
      <c r="L3878" s="14">
        <f>Tabela2[[#This Row],[importadosFederal]]/100</f>
        <v>0.13449999999999998</v>
      </c>
      <c r="M3878" s="14">
        <f>Tabela2[[#This Row],[nacionalFederal]]/100</f>
        <v>0.19769999999999999</v>
      </c>
      <c r="N3878" s="14">
        <f>Tabela2[[#This Row],[estadual]]/100</f>
        <v>0.17</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23.53</v>
      </c>
      <c r="I3879">
        <v>17</v>
      </c>
      <c r="J3879">
        <v>0</v>
      </c>
      <c r="K3879" s="32">
        <f>SUM(Tabela2[[#This Row],[Tributação federal para nacionais]:[Tributação municipal]])</f>
        <v>0.53980000000000006</v>
      </c>
      <c r="L3879" s="14">
        <f>Tabela2[[#This Row],[importadosFederal]]/100</f>
        <v>0.13449999999999998</v>
      </c>
      <c r="M3879" s="14">
        <f>Tabela2[[#This Row],[nacionalFederal]]/100</f>
        <v>0.23530000000000001</v>
      </c>
      <c r="N3879" s="14">
        <f>Tabela2[[#This Row],[estadual]]/100</f>
        <v>0.17</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17</v>
      </c>
      <c r="J3880">
        <v>0</v>
      </c>
      <c r="K3880" s="32">
        <f>SUM(Tabela2[[#This Row],[Tributação federal para nacionais]:[Tributação municipal]])</f>
        <v>0.44500000000000006</v>
      </c>
      <c r="L3880" s="14">
        <f>Tabela2[[#This Row],[importadosFederal]]/100</f>
        <v>0.13449999999999998</v>
      </c>
      <c r="M3880" s="14">
        <f>Tabela2[[#This Row],[nacionalFederal]]/100</f>
        <v>0.14050000000000001</v>
      </c>
      <c r="N3880" s="14">
        <f>Tabela2[[#This Row],[estadual]]/100</f>
        <v>0.17</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17541</v>
      </c>
      <c r="G3881">
        <v>13.45</v>
      </c>
      <c r="H3881">
        <v>14.05</v>
      </c>
      <c r="I3881">
        <v>17</v>
      </c>
      <c r="J3881">
        <v>0</v>
      </c>
      <c r="K3881" s="32">
        <f>SUM(Tabela2[[#This Row],[Tributação federal para nacionais]:[Tributação municipal]])</f>
        <v>0.44500000000000006</v>
      </c>
      <c r="L3881" s="14">
        <f>Tabela2[[#This Row],[importadosFederal]]/100</f>
        <v>0.13449999999999998</v>
      </c>
      <c r="M3881" s="14">
        <f>Tabela2[[#This Row],[nacionalFederal]]/100</f>
        <v>0.14050000000000001</v>
      </c>
      <c r="N3881" s="14">
        <f>Tabela2[[#This Row],[estadual]]/100</f>
        <v>0.17</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19.77</v>
      </c>
      <c r="I3882">
        <v>17</v>
      </c>
      <c r="J3882">
        <v>0</v>
      </c>
      <c r="K3882" s="32">
        <f>SUM(Tabela2[[#This Row],[Tributação federal para nacionais]:[Tributação municipal]])</f>
        <v>0.50219999999999998</v>
      </c>
      <c r="L3882" s="14">
        <f>Tabela2[[#This Row],[importadosFederal]]/100</f>
        <v>0.13449999999999998</v>
      </c>
      <c r="M3882" s="14">
        <f>Tabela2[[#This Row],[nacionalFederal]]/100</f>
        <v>0.19769999999999999</v>
      </c>
      <c r="N3882" s="14">
        <f>Tabela2[[#This Row],[estadual]]/100</f>
        <v>0.17</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19.77</v>
      </c>
      <c r="I3883">
        <v>17</v>
      </c>
      <c r="J3883">
        <v>0</v>
      </c>
      <c r="K3883" s="32">
        <f>SUM(Tabela2[[#This Row],[Tributação federal para nacionais]:[Tributação municipal]])</f>
        <v>0.50219999999999998</v>
      </c>
      <c r="L3883" s="14">
        <f>Tabela2[[#This Row],[importadosFederal]]/100</f>
        <v>0.13449999999999998</v>
      </c>
      <c r="M3883" s="14">
        <f>Tabela2[[#This Row],[nacionalFederal]]/100</f>
        <v>0.19769999999999999</v>
      </c>
      <c r="N3883" s="14">
        <f>Tabela2[[#This Row],[estadual]]/100</f>
        <v>0.17</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17</v>
      </c>
      <c r="J3885">
        <v>0</v>
      </c>
      <c r="K3885" s="32">
        <f>SUM(Tabela2[[#This Row],[Tributação federal para nacionais]:[Tributação municipal]])</f>
        <v>0.44500000000000006</v>
      </c>
      <c r="L3885" s="14">
        <f>Tabela2[[#This Row],[importadosFederal]]/100</f>
        <v>0.13449999999999998</v>
      </c>
      <c r="M3885" s="14">
        <f>Tabela2[[#This Row],[nacionalFederal]]/100</f>
        <v>0.14050000000000001</v>
      </c>
      <c r="N3885" s="14">
        <f>Tabela2[[#This Row],[estadual]]/100</f>
        <v>0.17</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19.77</v>
      </c>
      <c r="I3886">
        <v>17</v>
      </c>
      <c r="J3886">
        <v>0</v>
      </c>
      <c r="K3886" s="32">
        <f>SUM(Tabela2[[#This Row],[Tributação federal para nacionais]:[Tributação municipal]])</f>
        <v>0.50219999999999998</v>
      </c>
      <c r="L3886" s="14">
        <f>Tabela2[[#This Row],[importadosFederal]]/100</f>
        <v>0.13449999999999998</v>
      </c>
      <c r="M3886" s="14">
        <f>Tabela2[[#This Row],[nacionalFederal]]/100</f>
        <v>0.19769999999999999</v>
      </c>
      <c r="N3886" s="14">
        <f>Tabela2[[#This Row],[estadual]]/100</f>
        <v>0.17</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17</v>
      </c>
      <c r="J3887">
        <v>0</v>
      </c>
      <c r="K3887" s="32">
        <f>SUM(Tabela2[[#This Row],[Tributação federal para nacionais]:[Tributação municipal]])</f>
        <v>0.44500000000000006</v>
      </c>
      <c r="L3887" s="14">
        <f>Tabela2[[#This Row],[importadosFederal]]/100</f>
        <v>0.13449999999999998</v>
      </c>
      <c r="M3887" s="14">
        <f>Tabela2[[#This Row],[nacionalFederal]]/100</f>
        <v>0.14050000000000001</v>
      </c>
      <c r="N3887" s="14">
        <f>Tabela2[[#This Row],[estadual]]/100</f>
        <v>0.17</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19.77</v>
      </c>
      <c r="I3888">
        <v>17</v>
      </c>
      <c r="J3888">
        <v>0</v>
      </c>
      <c r="K3888" s="32">
        <f>SUM(Tabela2[[#This Row],[Tributação federal para nacionais]:[Tributação municipal]])</f>
        <v>0.50219999999999998</v>
      </c>
      <c r="L3888" s="14">
        <f>Tabela2[[#This Row],[importadosFederal]]/100</f>
        <v>0.13449999999999998</v>
      </c>
      <c r="M3888" s="14">
        <f>Tabela2[[#This Row],[nacionalFederal]]/100</f>
        <v>0.19769999999999999</v>
      </c>
      <c r="N3888" s="14">
        <f>Tabela2[[#This Row],[estadual]]/100</f>
        <v>0.17</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17</v>
      </c>
      <c r="J3890">
        <v>0</v>
      </c>
      <c r="K3890" s="32">
        <f>SUM(Tabela2[[#This Row],[Tributação federal para nacionais]:[Tributação municipal]])</f>
        <v>0.44500000000000006</v>
      </c>
      <c r="L3890" s="14">
        <f>Tabela2[[#This Row],[importadosFederal]]/100</f>
        <v>0.13449999999999998</v>
      </c>
      <c r="M3890" s="14">
        <f>Tabela2[[#This Row],[nacionalFederal]]/100</f>
        <v>0.14050000000000001</v>
      </c>
      <c r="N3890" s="14">
        <f>Tabela2[[#This Row],[estadual]]/100</f>
        <v>0.17</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17</v>
      </c>
      <c r="J3891">
        <v>0</v>
      </c>
      <c r="K3891" s="32">
        <f>SUM(Tabela2[[#This Row],[Tributação federal para nacionais]:[Tributação municipal]])</f>
        <v>0.44500000000000006</v>
      </c>
      <c r="L3891" s="14">
        <f>Tabela2[[#This Row],[importadosFederal]]/100</f>
        <v>0.13449999999999998</v>
      </c>
      <c r="M3891" s="14">
        <f>Tabela2[[#This Row],[nacionalFederal]]/100</f>
        <v>0.14050000000000001</v>
      </c>
      <c r="N3891" s="14">
        <f>Tabela2[[#This Row],[estadual]]/100</f>
        <v>0.17</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19.77</v>
      </c>
      <c r="I3892">
        <v>17</v>
      </c>
      <c r="J3892">
        <v>0</v>
      </c>
      <c r="K3892" s="32">
        <f>SUM(Tabela2[[#This Row],[Tributação federal para nacionais]:[Tributação municipal]])</f>
        <v>0.50219999999999998</v>
      </c>
      <c r="L3892" s="14">
        <f>Tabela2[[#This Row],[importadosFederal]]/100</f>
        <v>0.13449999999999998</v>
      </c>
      <c r="M3892" s="14">
        <f>Tabela2[[#This Row],[nacionalFederal]]/100</f>
        <v>0.19769999999999999</v>
      </c>
      <c r="N3892" s="14">
        <f>Tabela2[[#This Row],[estadual]]/100</f>
        <v>0.17</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23.53</v>
      </c>
      <c r="I3893">
        <v>17</v>
      </c>
      <c r="J3893">
        <v>0</v>
      </c>
      <c r="K3893" s="32">
        <f>SUM(Tabela2[[#This Row],[Tributação federal para nacionais]:[Tributação municipal]])</f>
        <v>0.53980000000000006</v>
      </c>
      <c r="L3893" s="14">
        <f>Tabela2[[#This Row],[importadosFederal]]/100</f>
        <v>0.13449999999999998</v>
      </c>
      <c r="M3893" s="14">
        <f>Tabela2[[#This Row],[nacionalFederal]]/100</f>
        <v>0.23530000000000001</v>
      </c>
      <c r="N3893" s="14">
        <f>Tabela2[[#This Row],[estadual]]/100</f>
        <v>0.17</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23.53</v>
      </c>
      <c r="I3894">
        <v>17</v>
      </c>
      <c r="J3894">
        <v>0</v>
      </c>
      <c r="K3894" s="32">
        <f>SUM(Tabela2[[#This Row],[Tributação federal para nacionais]:[Tributação municipal]])</f>
        <v>0.53980000000000006</v>
      </c>
      <c r="L3894" s="14">
        <f>Tabela2[[#This Row],[importadosFederal]]/100</f>
        <v>0.13449999999999998</v>
      </c>
      <c r="M3894" s="14">
        <f>Tabela2[[#This Row],[nacionalFederal]]/100</f>
        <v>0.23530000000000001</v>
      </c>
      <c r="N3894" s="14">
        <f>Tabela2[[#This Row],[estadual]]/100</f>
        <v>0.17</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23.53</v>
      </c>
      <c r="I3895">
        <v>17</v>
      </c>
      <c r="J3895">
        <v>0</v>
      </c>
      <c r="K3895" s="32">
        <f>SUM(Tabela2[[#This Row],[Tributação federal para nacionais]:[Tributação municipal]])</f>
        <v>0.53980000000000006</v>
      </c>
      <c r="L3895" s="14">
        <f>Tabela2[[#This Row],[importadosFederal]]/100</f>
        <v>0.13449999999999998</v>
      </c>
      <c r="M3895" s="14">
        <f>Tabela2[[#This Row],[nacionalFederal]]/100</f>
        <v>0.23530000000000001</v>
      </c>
      <c r="N3895" s="14">
        <f>Tabela2[[#This Row],[estadual]]/100</f>
        <v>0.17</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19.77</v>
      </c>
      <c r="I3896">
        <v>17</v>
      </c>
      <c r="J3896">
        <v>0</v>
      </c>
      <c r="K3896" s="32">
        <f>SUM(Tabela2[[#This Row],[Tributação federal para nacionais]:[Tributação municipal]])</f>
        <v>0.50219999999999998</v>
      </c>
      <c r="L3896" s="14">
        <f>Tabela2[[#This Row],[importadosFederal]]/100</f>
        <v>0.13449999999999998</v>
      </c>
      <c r="M3896" s="14">
        <f>Tabela2[[#This Row],[nacionalFederal]]/100</f>
        <v>0.19769999999999999</v>
      </c>
      <c r="N3896" s="14">
        <f>Tabela2[[#This Row],[estadual]]/100</f>
        <v>0.17</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17</v>
      </c>
      <c r="J3897">
        <v>0</v>
      </c>
      <c r="K3897" s="32">
        <f>SUM(Tabela2[[#This Row],[Tributação federal para nacionais]:[Tributação municipal]])</f>
        <v>0.44500000000000006</v>
      </c>
      <c r="L3897" s="14">
        <f>Tabela2[[#This Row],[importadosFederal]]/100</f>
        <v>0.13449999999999998</v>
      </c>
      <c r="M3897" s="14">
        <f>Tabela2[[#This Row],[nacionalFederal]]/100</f>
        <v>0.14050000000000001</v>
      </c>
      <c r="N3897" s="14">
        <f>Tabela2[[#This Row],[estadual]]/100</f>
        <v>0.17</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17542</v>
      </c>
      <c r="G3898">
        <v>13.45</v>
      </c>
      <c r="H3898">
        <v>23.53</v>
      </c>
      <c r="I3898">
        <v>17</v>
      </c>
      <c r="J3898">
        <v>0</v>
      </c>
      <c r="K3898" s="32">
        <f>SUM(Tabela2[[#This Row],[Tributação federal para nacionais]:[Tributação municipal]])</f>
        <v>0.53980000000000006</v>
      </c>
      <c r="L3898" s="14">
        <f>Tabela2[[#This Row],[importadosFederal]]/100</f>
        <v>0.13449999999999998</v>
      </c>
      <c r="M3898" s="14">
        <f>Tabela2[[#This Row],[nacionalFederal]]/100</f>
        <v>0.23530000000000001</v>
      </c>
      <c r="N3898" s="14">
        <f>Tabela2[[#This Row],[estadual]]/100</f>
        <v>0.17</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23.53</v>
      </c>
      <c r="I3899">
        <v>17</v>
      </c>
      <c r="J3899">
        <v>0</v>
      </c>
      <c r="K3899" s="32">
        <f>SUM(Tabela2[[#This Row],[Tributação federal para nacionais]:[Tributação municipal]])</f>
        <v>0.53980000000000006</v>
      </c>
      <c r="L3899" s="14">
        <f>Tabela2[[#This Row],[importadosFederal]]/100</f>
        <v>0.13449999999999998</v>
      </c>
      <c r="M3899" s="14">
        <f>Tabela2[[#This Row],[nacionalFederal]]/100</f>
        <v>0.23530000000000001</v>
      </c>
      <c r="N3899" s="14">
        <f>Tabela2[[#This Row],[estadual]]/100</f>
        <v>0.17</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17543</v>
      </c>
      <c r="G3900">
        <v>13.45</v>
      </c>
      <c r="H3900">
        <v>19.77</v>
      </c>
      <c r="I3900">
        <v>17</v>
      </c>
      <c r="J3900">
        <v>0</v>
      </c>
      <c r="K3900" s="32">
        <f>SUM(Tabela2[[#This Row],[Tributação federal para nacionais]:[Tributação municipal]])</f>
        <v>0.50219999999999998</v>
      </c>
      <c r="L3900" s="14">
        <f>Tabela2[[#This Row],[importadosFederal]]/100</f>
        <v>0.13449999999999998</v>
      </c>
      <c r="M3900" s="14">
        <f>Tabela2[[#This Row],[nacionalFederal]]/100</f>
        <v>0.19769999999999999</v>
      </c>
      <c r="N3900" s="14">
        <f>Tabela2[[#This Row],[estadual]]/100</f>
        <v>0.17</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17544</v>
      </c>
      <c r="G3901">
        <v>13.45</v>
      </c>
      <c r="H3901">
        <v>19.77</v>
      </c>
      <c r="I3901">
        <v>17</v>
      </c>
      <c r="J3901">
        <v>0</v>
      </c>
      <c r="K3901" s="32">
        <f>SUM(Tabela2[[#This Row],[Tributação federal para nacionais]:[Tributação municipal]])</f>
        <v>0.50219999999999998</v>
      </c>
      <c r="L3901" s="14">
        <f>Tabela2[[#This Row],[importadosFederal]]/100</f>
        <v>0.13449999999999998</v>
      </c>
      <c r="M3901" s="14">
        <f>Tabela2[[#This Row],[nacionalFederal]]/100</f>
        <v>0.19769999999999999</v>
      </c>
      <c r="N3901" s="14">
        <f>Tabela2[[#This Row],[estadual]]/100</f>
        <v>0.17</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17</v>
      </c>
      <c r="J3902">
        <v>0</v>
      </c>
      <c r="K3902" s="32">
        <f>SUM(Tabela2[[#This Row],[Tributação federal para nacionais]:[Tributação municipal]])</f>
        <v>0.44500000000000006</v>
      </c>
      <c r="L3902" s="14">
        <f>Tabela2[[#This Row],[importadosFederal]]/100</f>
        <v>0.13449999999999998</v>
      </c>
      <c r="M3902" s="14">
        <f>Tabela2[[#This Row],[nacionalFederal]]/100</f>
        <v>0.14050000000000001</v>
      </c>
      <c r="N3902" s="14">
        <f>Tabela2[[#This Row],[estadual]]/100</f>
        <v>0.17</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17</v>
      </c>
      <c r="J3903">
        <v>0</v>
      </c>
      <c r="K3903" s="32">
        <f>SUM(Tabela2[[#This Row],[Tributação federal para nacionais]:[Tributação municipal]])</f>
        <v>0.44500000000000006</v>
      </c>
      <c r="L3903" s="14">
        <f>Tabela2[[#This Row],[importadosFederal]]/100</f>
        <v>0.13449999999999998</v>
      </c>
      <c r="M3903" s="14">
        <f>Tabela2[[#This Row],[nacionalFederal]]/100</f>
        <v>0.14050000000000001</v>
      </c>
      <c r="N3903" s="14">
        <f>Tabela2[[#This Row],[estadual]]/100</f>
        <v>0.17</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17</v>
      </c>
      <c r="J3904">
        <v>0</v>
      </c>
      <c r="K3904" s="32">
        <f>SUM(Tabela2[[#This Row],[Tributação federal para nacionais]:[Tributação municipal]])</f>
        <v>0.44500000000000006</v>
      </c>
      <c r="L3904" s="14">
        <f>Tabela2[[#This Row],[importadosFederal]]/100</f>
        <v>0.13449999999999998</v>
      </c>
      <c r="M3904" s="14">
        <f>Tabela2[[#This Row],[nacionalFederal]]/100</f>
        <v>0.14050000000000001</v>
      </c>
      <c r="N3904" s="14">
        <f>Tabela2[[#This Row],[estadual]]/100</f>
        <v>0.17</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17</v>
      </c>
      <c r="J3905">
        <v>0</v>
      </c>
      <c r="K3905" s="32">
        <f>SUM(Tabela2[[#This Row],[Tributação federal para nacionais]:[Tributação municipal]])</f>
        <v>0.44500000000000006</v>
      </c>
      <c r="L3905" s="14">
        <f>Tabela2[[#This Row],[importadosFederal]]/100</f>
        <v>0.13449999999999998</v>
      </c>
      <c r="M3905" s="14">
        <f>Tabela2[[#This Row],[nacionalFederal]]/100</f>
        <v>0.14050000000000001</v>
      </c>
      <c r="N3905" s="14">
        <f>Tabela2[[#This Row],[estadual]]/100</f>
        <v>0.17</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17545</v>
      </c>
      <c r="G3906">
        <v>13.45</v>
      </c>
      <c r="H3906">
        <v>14.05</v>
      </c>
      <c r="I3906">
        <v>17</v>
      </c>
      <c r="J3906">
        <v>0</v>
      </c>
      <c r="K3906" s="32">
        <f>SUM(Tabela2[[#This Row],[Tributação federal para nacionais]:[Tributação municipal]])</f>
        <v>0.44500000000000006</v>
      </c>
      <c r="L3906" s="14">
        <f>Tabela2[[#This Row],[importadosFederal]]/100</f>
        <v>0.13449999999999998</v>
      </c>
      <c r="M3906" s="14">
        <f>Tabela2[[#This Row],[nacionalFederal]]/100</f>
        <v>0.14050000000000001</v>
      </c>
      <c r="N3906" s="14">
        <f>Tabela2[[#This Row],[estadual]]/100</f>
        <v>0.17</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23.53</v>
      </c>
      <c r="I3907">
        <v>17</v>
      </c>
      <c r="J3907">
        <v>0</v>
      </c>
      <c r="K3907" s="32">
        <f>SUM(Tabela2[[#This Row],[Tributação federal para nacionais]:[Tributação municipal]])</f>
        <v>0.53980000000000006</v>
      </c>
      <c r="L3907" s="14">
        <f>Tabela2[[#This Row],[importadosFederal]]/100</f>
        <v>0.13449999999999998</v>
      </c>
      <c r="M3907" s="14">
        <f>Tabela2[[#This Row],[nacionalFederal]]/100</f>
        <v>0.23530000000000001</v>
      </c>
      <c r="N3907" s="14">
        <f>Tabela2[[#This Row],[estadual]]/100</f>
        <v>0.17</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23.53</v>
      </c>
      <c r="I3908">
        <v>17</v>
      </c>
      <c r="J3908">
        <v>0</v>
      </c>
      <c r="K3908" s="32">
        <f>SUM(Tabela2[[#This Row],[Tributação federal para nacionais]:[Tributação municipal]])</f>
        <v>0.53980000000000006</v>
      </c>
      <c r="L3908" s="14">
        <f>Tabela2[[#This Row],[importadosFederal]]/100</f>
        <v>0.13449999999999998</v>
      </c>
      <c r="M3908" s="14">
        <f>Tabela2[[#This Row],[nacionalFederal]]/100</f>
        <v>0.23530000000000001</v>
      </c>
      <c r="N3908" s="14">
        <f>Tabela2[[#This Row],[estadual]]/100</f>
        <v>0.17</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17</v>
      </c>
      <c r="J3909">
        <v>0</v>
      </c>
      <c r="K3909" s="32">
        <f>SUM(Tabela2[[#This Row],[Tributação federal para nacionais]:[Tributação municipal]])</f>
        <v>0.44500000000000006</v>
      </c>
      <c r="L3909" s="14">
        <f>Tabela2[[#This Row],[importadosFederal]]/100</f>
        <v>0.13449999999999998</v>
      </c>
      <c r="M3909" s="14">
        <f>Tabela2[[#This Row],[nacionalFederal]]/100</f>
        <v>0.14050000000000001</v>
      </c>
      <c r="N3909" s="14">
        <f>Tabela2[[#This Row],[estadual]]/100</f>
        <v>0.17</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19.77</v>
      </c>
      <c r="I3910">
        <v>17</v>
      </c>
      <c r="J3910">
        <v>0</v>
      </c>
      <c r="K3910" s="32">
        <f>SUM(Tabela2[[#This Row],[Tributação federal para nacionais]:[Tributação municipal]])</f>
        <v>0.50219999999999998</v>
      </c>
      <c r="L3910" s="14">
        <f>Tabela2[[#This Row],[importadosFederal]]/100</f>
        <v>0.13449999999999998</v>
      </c>
      <c r="M3910" s="14">
        <f>Tabela2[[#This Row],[nacionalFederal]]/100</f>
        <v>0.19769999999999999</v>
      </c>
      <c r="N3910" s="14">
        <f>Tabela2[[#This Row],[estadual]]/100</f>
        <v>0.17</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17</v>
      </c>
      <c r="J3913">
        <v>0</v>
      </c>
      <c r="K3913" s="32">
        <f>SUM(Tabela2[[#This Row],[Tributação federal para nacionais]:[Tributação municipal]])</f>
        <v>0.44500000000000006</v>
      </c>
      <c r="L3913" s="14">
        <f>Tabela2[[#This Row],[importadosFederal]]/100</f>
        <v>0.13449999999999998</v>
      </c>
      <c r="M3913" s="14">
        <f>Tabela2[[#This Row],[nacionalFederal]]/100</f>
        <v>0.14050000000000001</v>
      </c>
      <c r="N3913" s="14">
        <f>Tabela2[[#This Row],[estadual]]/100</f>
        <v>0.17</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19.77</v>
      </c>
      <c r="I3914">
        <v>17</v>
      </c>
      <c r="J3914">
        <v>0</v>
      </c>
      <c r="K3914" s="32">
        <f>SUM(Tabela2[[#This Row],[Tributação federal para nacionais]:[Tributação municipal]])</f>
        <v>0.50219999999999998</v>
      </c>
      <c r="L3914" s="14">
        <f>Tabela2[[#This Row],[importadosFederal]]/100</f>
        <v>0.13449999999999998</v>
      </c>
      <c r="M3914" s="14">
        <f>Tabela2[[#This Row],[nacionalFederal]]/100</f>
        <v>0.19769999999999999</v>
      </c>
      <c r="N3914" s="14">
        <f>Tabela2[[#This Row],[estadual]]/100</f>
        <v>0.17</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23.53</v>
      </c>
      <c r="I3915">
        <v>17</v>
      </c>
      <c r="J3915">
        <v>0</v>
      </c>
      <c r="K3915" s="32">
        <f>SUM(Tabela2[[#This Row],[Tributação federal para nacionais]:[Tributação municipal]])</f>
        <v>0.53980000000000006</v>
      </c>
      <c r="L3915" s="14">
        <f>Tabela2[[#This Row],[importadosFederal]]/100</f>
        <v>0.13449999999999998</v>
      </c>
      <c r="M3915" s="14">
        <f>Tabela2[[#This Row],[nacionalFederal]]/100</f>
        <v>0.23530000000000001</v>
      </c>
      <c r="N3915" s="14">
        <f>Tabela2[[#This Row],[estadual]]/100</f>
        <v>0.17</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23.53</v>
      </c>
      <c r="I3916">
        <v>17</v>
      </c>
      <c r="J3916">
        <v>0</v>
      </c>
      <c r="K3916" s="32">
        <f>SUM(Tabela2[[#This Row],[Tributação federal para nacionais]:[Tributação municipal]])</f>
        <v>0.53980000000000006</v>
      </c>
      <c r="L3916" s="14">
        <f>Tabela2[[#This Row],[importadosFederal]]/100</f>
        <v>0.13449999999999998</v>
      </c>
      <c r="M3916" s="14">
        <f>Tabela2[[#This Row],[nacionalFederal]]/100</f>
        <v>0.23530000000000001</v>
      </c>
      <c r="N3916" s="14">
        <f>Tabela2[[#This Row],[estadual]]/100</f>
        <v>0.17</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23.53</v>
      </c>
      <c r="I3917">
        <v>17</v>
      </c>
      <c r="J3917">
        <v>0</v>
      </c>
      <c r="K3917" s="32">
        <f>SUM(Tabela2[[#This Row],[Tributação federal para nacionais]:[Tributação municipal]])</f>
        <v>0.53980000000000006</v>
      </c>
      <c r="L3917" s="14">
        <f>Tabela2[[#This Row],[importadosFederal]]/100</f>
        <v>0.13449999999999998</v>
      </c>
      <c r="M3917" s="14">
        <f>Tabela2[[#This Row],[nacionalFederal]]/100</f>
        <v>0.23530000000000001</v>
      </c>
      <c r="N3917" s="14">
        <f>Tabela2[[#This Row],[estadual]]/100</f>
        <v>0.17</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23.53</v>
      </c>
      <c r="I3918">
        <v>17</v>
      </c>
      <c r="J3918">
        <v>0</v>
      </c>
      <c r="K3918" s="32">
        <f>SUM(Tabela2[[#This Row],[Tributação federal para nacionais]:[Tributação municipal]])</f>
        <v>0.53980000000000006</v>
      </c>
      <c r="L3918" s="14">
        <f>Tabela2[[#This Row],[importadosFederal]]/100</f>
        <v>0.13449999999999998</v>
      </c>
      <c r="M3918" s="14">
        <f>Tabela2[[#This Row],[nacionalFederal]]/100</f>
        <v>0.23530000000000001</v>
      </c>
      <c r="N3918" s="14">
        <f>Tabela2[[#This Row],[estadual]]/100</f>
        <v>0.17</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23.53</v>
      </c>
      <c r="I3919">
        <v>17</v>
      </c>
      <c r="J3919">
        <v>0</v>
      </c>
      <c r="K3919" s="32">
        <f>SUM(Tabela2[[#This Row],[Tributação federal para nacionais]:[Tributação municipal]])</f>
        <v>0.53980000000000006</v>
      </c>
      <c r="L3919" s="14">
        <f>Tabela2[[#This Row],[importadosFederal]]/100</f>
        <v>0.13449999999999998</v>
      </c>
      <c r="M3919" s="14">
        <f>Tabela2[[#This Row],[nacionalFederal]]/100</f>
        <v>0.23530000000000001</v>
      </c>
      <c r="N3919" s="14">
        <f>Tabela2[[#This Row],[estadual]]/100</f>
        <v>0.17</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17546</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23.53</v>
      </c>
      <c r="I3921">
        <v>17</v>
      </c>
      <c r="J3921">
        <v>0</v>
      </c>
      <c r="K3921" s="32">
        <f>SUM(Tabela2[[#This Row],[Tributação federal para nacionais]:[Tributação municipal]])</f>
        <v>0.53980000000000006</v>
      </c>
      <c r="L3921" s="14">
        <f>Tabela2[[#This Row],[importadosFederal]]/100</f>
        <v>0.13449999999999998</v>
      </c>
      <c r="M3921" s="14">
        <f>Tabela2[[#This Row],[nacionalFederal]]/100</f>
        <v>0.23530000000000001</v>
      </c>
      <c r="N3921" s="14">
        <f>Tabela2[[#This Row],[estadual]]/100</f>
        <v>0.17</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19.77</v>
      </c>
      <c r="I3922">
        <v>17</v>
      </c>
      <c r="J3922">
        <v>0</v>
      </c>
      <c r="K3922" s="32">
        <f>SUM(Tabela2[[#This Row],[Tributação federal para nacionais]:[Tributação municipal]])</f>
        <v>0.50219999999999998</v>
      </c>
      <c r="L3922" s="14">
        <f>Tabela2[[#This Row],[importadosFederal]]/100</f>
        <v>0.13449999999999998</v>
      </c>
      <c r="M3922" s="14">
        <f>Tabela2[[#This Row],[nacionalFederal]]/100</f>
        <v>0.19769999999999999</v>
      </c>
      <c r="N3922" s="14">
        <f>Tabela2[[#This Row],[estadual]]/100</f>
        <v>0.17</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22.32</v>
      </c>
      <c r="I3923">
        <v>17</v>
      </c>
      <c r="J3923">
        <v>0</v>
      </c>
      <c r="K3923" s="32">
        <f>SUM(Tabela2[[#This Row],[Tributação federal para nacionais]:[Tributação municipal]])</f>
        <v>0.52770000000000006</v>
      </c>
      <c r="L3923" s="14">
        <f>Tabela2[[#This Row],[importadosFederal]]/100</f>
        <v>0.13449999999999998</v>
      </c>
      <c r="M3923" s="14">
        <f>Tabela2[[#This Row],[nacionalFederal]]/100</f>
        <v>0.22320000000000001</v>
      </c>
      <c r="N3923" s="14">
        <f>Tabela2[[#This Row],[estadual]]/100</f>
        <v>0.17</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22.32</v>
      </c>
      <c r="I3924">
        <v>17</v>
      </c>
      <c r="J3924">
        <v>0</v>
      </c>
      <c r="K3924" s="32">
        <f>SUM(Tabela2[[#This Row],[Tributação federal para nacionais]:[Tributação municipal]])</f>
        <v>0.52770000000000006</v>
      </c>
      <c r="L3924" s="14">
        <f>Tabela2[[#This Row],[importadosFederal]]/100</f>
        <v>0.13449999999999998</v>
      </c>
      <c r="M3924" s="14">
        <f>Tabela2[[#This Row],[nacionalFederal]]/100</f>
        <v>0.22320000000000001</v>
      </c>
      <c r="N3924" s="14">
        <f>Tabela2[[#This Row],[estadual]]/100</f>
        <v>0.17</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17547</v>
      </c>
      <c r="G3925">
        <v>13.45</v>
      </c>
      <c r="H3925">
        <v>14.05</v>
      </c>
      <c r="I3925">
        <v>17</v>
      </c>
      <c r="J3925">
        <v>0</v>
      </c>
      <c r="K3925" s="32">
        <f>SUM(Tabela2[[#This Row],[Tributação federal para nacionais]:[Tributação municipal]])</f>
        <v>0.44500000000000006</v>
      </c>
      <c r="L3925" s="14">
        <f>Tabela2[[#This Row],[importadosFederal]]/100</f>
        <v>0.13449999999999998</v>
      </c>
      <c r="M3925" s="14">
        <f>Tabela2[[#This Row],[nacionalFederal]]/100</f>
        <v>0.14050000000000001</v>
      </c>
      <c r="N3925" s="14">
        <f>Tabela2[[#This Row],[estadual]]/100</f>
        <v>0.17</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17548</v>
      </c>
      <c r="G3926">
        <v>13.45</v>
      </c>
      <c r="H3926">
        <v>23.53</v>
      </c>
      <c r="I3926">
        <v>17</v>
      </c>
      <c r="J3926">
        <v>0</v>
      </c>
      <c r="K3926" s="32">
        <f>SUM(Tabela2[[#This Row],[Tributação federal para nacionais]:[Tributação municipal]])</f>
        <v>0.53980000000000006</v>
      </c>
      <c r="L3926" s="14">
        <f>Tabela2[[#This Row],[importadosFederal]]/100</f>
        <v>0.13449999999999998</v>
      </c>
      <c r="M3926" s="14">
        <f>Tabela2[[#This Row],[nacionalFederal]]/100</f>
        <v>0.23530000000000001</v>
      </c>
      <c r="N3926" s="14">
        <f>Tabela2[[#This Row],[estadual]]/100</f>
        <v>0.17</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17</v>
      </c>
      <c r="J3927">
        <v>0</v>
      </c>
      <c r="K3927" s="32">
        <f>SUM(Tabela2[[#This Row],[Tributação federal para nacionais]:[Tributação municipal]])</f>
        <v>0.44500000000000006</v>
      </c>
      <c r="L3927" s="14">
        <f>Tabela2[[#This Row],[importadosFederal]]/100</f>
        <v>0.13449999999999998</v>
      </c>
      <c r="M3927" s="14">
        <f>Tabela2[[#This Row],[nacionalFederal]]/100</f>
        <v>0.14050000000000001</v>
      </c>
      <c r="N3927" s="14">
        <f>Tabela2[[#This Row],[estadual]]/100</f>
        <v>0.17</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19.77</v>
      </c>
      <c r="I3928">
        <v>17</v>
      </c>
      <c r="J3928">
        <v>0</v>
      </c>
      <c r="K3928" s="32">
        <f>SUM(Tabela2[[#This Row],[Tributação federal para nacionais]:[Tributação municipal]])</f>
        <v>0.50219999999999998</v>
      </c>
      <c r="L3928" s="14">
        <f>Tabela2[[#This Row],[importadosFederal]]/100</f>
        <v>0.13449999999999998</v>
      </c>
      <c r="M3928" s="14">
        <f>Tabela2[[#This Row],[nacionalFederal]]/100</f>
        <v>0.19769999999999999</v>
      </c>
      <c r="N3928" s="14">
        <f>Tabela2[[#This Row],[estadual]]/100</f>
        <v>0.17</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17549</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23.53</v>
      </c>
      <c r="I3930">
        <v>17</v>
      </c>
      <c r="J3930">
        <v>0</v>
      </c>
      <c r="K3930" s="32">
        <f>SUM(Tabela2[[#This Row],[Tributação federal para nacionais]:[Tributação municipal]])</f>
        <v>0.53980000000000006</v>
      </c>
      <c r="L3930" s="14">
        <f>Tabela2[[#This Row],[importadosFederal]]/100</f>
        <v>0.13449999999999998</v>
      </c>
      <c r="M3930" s="14">
        <f>Tabela2[[#This Row],[nacionalFederal]]/100</f>
        <v>0.23530000000000001</v>
      </c>
      <c r="N3930" s="14">
        <f>Tabela2[[#This Row],[estadual]]/100</f>
        <v>0.17</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19.77</v>
      </c>
      <c r="I3931">
        <v>17</v>
      </c>
      <c r="J3931">
        <v>0</v>
      </c>
      <c r="K3931" s="32">
        <f>SUM(Tabela2[[#This Row],[Tributação federal para nacionais]:[Tributação municipal]])</f>
        <v>0.50219999999999998</v>
      </c>
      <c r="L3931" s="14">
        <f>Tabela2[[#This Row],[importadosFederal]]/100</f>
        <v>0.13449999999999998</v>
      </c>
      <c r="M3931" s="14">
        <f>Tabela2[[#This Row],[nacionalFederal]]/100</f>
        <v>0.19769999999999999</v>
      </c>
      <c r="N3931" s="14">
        <f>Tabela2[[#This Row],[estadual]]/100</f>
        <v>0.17</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23.53</v>
      </c>
      <c r="I3932">
        <v>17</v>
      </c>
      <c r="J3932">
        <v>0</v>
      </c>
      <c r="K3932" s="32">
        <f>SUM(Tabela2[[#This Row],[Tributação federal para nacionais]:[Tributação municipal]])</f>
        <v>0.53980000000000006</v>
      </c>
      <c r="L3932" s="14">
        <f>Tabela2[[#This Row],[importadosFederal]]/100</f>
        <v>0.13449999999999998</v>
      </c>
      <c r="M3932" s="14">
        <f>Tabela2[[#This Row],[nacionalFederal]]/100</f>
        <v>0.23530000000000001</v>
      </c>
      <c r="N3932" s="14">
        <f>Tabela2[[#This Row],[estadual]]/100</f>
        <v>0.17</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17550</v>
      </c>
      <c r="G3933">
        <v>13.45</v>
      </c>
      <c r="H3933">
        <v>14.05</v>
      </c>
      <c r="I3933">
        <v>17</v>
      </c>
      <c r="J3933">
        <v>0</v>
      </c>
      <c r="K3933" s="32">
        <f>SUM(Tabela2[[#This Row],[Tributação federal para nacionais]:[Tributação municipal]])</f>
        <v>0.44500000000000006</v>
      </c>
      <c r="L3933" s="14">
        <f>Tabela2[[#This Row],[importadosFederal]]/100</f>
        <v>0.13449999999999998</v>
      </c>
      <c r="M3933" s="14">
        <f>Tabela2[[#This Row],[nacionalFederal]]/100</f>
        <v>0.14050000000000001</v>
      </c>
      <c r="N3933" s="14">
        <f>Tabela2[[#This Row],[estadual]]/100</f>
        <v>0.17</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19.77</v>
      </c>
      <c r="I3934">
        <v>17</v>
      </c>
      <c r="J3934">
        <v>0</v>
      </c>
      <c r="K3934" s="32">
        <f>SUM(Tabela2[[#This Row],[Tributação federal para nacionais]:[Tributação municipal]])</f>
        <v>0.50219999999999998</v>
      </c>
      <c r="L3934" s="14">
        <f>Tabela2[[#This Row],[importadosFederal]]/100</f>
        <v>0.13449999999999998</v>
      </c>
      <c r="M3934" s="14">
        <f>Tabela2[[#This Row],[nacionalFederal]]/100</f>
        <v>0.19769999999999999</v>
      </c>
      <c r="N3934" s="14">
        <f>Tabela2[[#This Row],[estadual]]/100</f>
        <v>0.17</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17551</v>
      </c>
      <c r="G3935">
        <v>13.45</v>
      </c>
      <c r="H3935">
        <v>19.77</v>
      </c>
      <c r="I3935">
        <v>17</v>
      </c>
      <c r="J3935">
        <v>0</v>
      </c>
      <c r="K3935" s="32">
        <f>SUM(Tabela2[[#This Row],[Tributação federal para nacionais]:[Tributação municipal]])</f>
        <v>0.50219999999999998</v>
      </c>
      <c r="L3935" s="14">
        <f>Tabela2[[#This Row],[importadosFederal]]/100</f>
        <v>0.13449999999999998</v>
      </c>
      <c r="M3935" s="14">
        <f>Tabela2[[#This Row],[nacionalFederal]]/100</f>
        <v>0.19769999999999999</v>
      </c>
      <c r="N3935" s="14">
        <f>Tabela2[[#This Row],[estadual]]/100</f>
        <v>0.17</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23.53</v>
      </c>
      <c r="I3936">
        <v>17</v>
      </c>
      <c r="J3936">
        <v>0</v>
      </c>
      <c r="K3936" s="32">
        <f>SUM(Tabela2[[#This Row],[Tributação federal para nacionais]:[Tributação municipal]])</f>
        <v>0.53980000000000006</v>
      </c>
      <c r="L3936" s="14">
        <f>Tabela2[[#This Row],[importadosFederal]]/100</f>
        <v>0.13449999999999998</v>
      </c>
      <c r="M3936" s="14">
        <f>Tabela2[[#This Row],[nacionalFederal]]/100</f>
        <v>0.23530000000000001</v>
      </c>
      <c r="N3936" s="14">
        <f>Tabela2[[#This Row],[estadual]]/100</f>
        <v>0.17</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17552</v>
      </c>
      <c r="G3937">
        <v>13.45</v>
      </c>
      <c r="H3937">
        <v>23.53</v>
      </c>
      <c r="I3937">
        <v>17</v>
      </c>
      <c r="J3937">
        <v>0</v>
      </c>
      <c r="K3937" s="32">
        <f>SUM(Tabela2[[#This Row],[Tributação federal para nacionais]:[Tributação municipal]])</f>
        <v>0.53980000000000006</v>
      </c>
      <c r="L3937" s="14">
        <f>Tabela2[[#This Row],[importadosFederal]]/100</f>
        <v>0.13449999999999998</v>
      </c>
      <c r="M3937" s="14">
        <f>Tabela2[[#This Row],[nacionalFederal]]/100</f>
        <v>0.23530000000000001</v>
      </c>
      <c r="N3937" s="14">
        <f>Tabela2[[#This Row],[estadual]]/100</f>
        <v>0.17</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17553</v>
      </c>
      <c r="G3938">
        <v>13.45</v>
      </c>
      <c r="H3938">
        <v>23.53</v>
      </c>
      <c r="I3938">
        <v>17</v>
      </c>
      <c r="J3938">
        <v>0</v>
      </c>
      <c r="K3938" s="32">
        <f>SUM(Tabela2[[#This Row],[Tributação federal para nacionais]:[Tributação municipal]])</f>
        <v>0.53980000000000006</v>
      </c>
      <c r="L3938" s="14">
        <f>Tabela2[[#This Row],[importadosFederal]]/100</f>
        <v>0.13449999999999998</v>
      </c>
      <c r="M3938" s="14">
        <f>Tabela2[[#This Row],[nacionalFederal]]/100</f>
        <v>0.23530000000000001</v>
      </c>
      <c r="N3938" s="14">
        <f>Tabela2[[#This Row],[estadual]]/100</f>
        <v>0.17</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17554</v>
      </c>
      <c r="G3939">
        <v>13.45</v>
      </c>
      <c r="H3939">
        <v>19.77</v>
      </c>
      <c r="I3939">
        <v>17</v>
      </c>
      <c r="J3939">
        <v>0</v>
      </c>
      <c r="K3939" s="32">
        <f>SUM(Tabela2[[#This Row],[Tributação federal para nacionais]:[Tributação municipal]])</f>
        <v>0.50219999999999998</v>
      </c>
      <c r="L3939" s="14">
        <f>Tabela2[[#This Row],[importadosFederal]]/100</f>
        <v>0.13449999999999998</v>
      </c>
      <c r="M3939" s="14">
        <f>Tabela2[[#This Row],[nacionalFederal]]/100</f>
        <v>0.19769999999999999</v>
      </c>
      <c r="N3939" s="14">
        <f>Tabela2[[#This Row],[estadual]]/100</f>
        <v>0.17</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17555</v>
      </c>
      <c r="G3940">
        <v>13.45</v>
      </c>
      <c r="H3940">
        <v>14.05</v>
      </c>
      <c r="I3940">
        <v>17</v>
      </c>
      <c r="J3940">
        <v>0</v>
      </c>
      <c r="K3940" s="32">
        <f>SUM(Tabela2[[#This Row],[Tributação federal para nacionais]:[Tributação municipal]])</f>
        <v>0.44500000000000006</v>
      </c>
      <c r="L3940" s="14">
        <f>Tabela2[[#This Row],[importadosFederal]]/100</f>
        <v>0.13449999999999998</v>
      </c>
      <c r="M3940" s="14">
        <f>Tabela2[[#This Row],[nacionalFederal]]/100</f>
        <v>0.14050000000000001</v>
      </c>
      <c r="N3940" s="14">
        <f>Tabela2[[#This Row],[estadual]]/100</f>
        <v>0.17</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19.77</v>
      </c>
      <c r="I3941">
        <v>17</v>
      </c>
      <c r="J3941">
        <v>0</v>
      </c>
      <c r="K3941" s="32">
        <f>SUM(Tabela2[[#This Row],[Tributação federal para nacionais]:[Tributação municipal]])</f>
        <v>0.50219999999999998</v>
      </c>
      <c r="L3941" s="14">
        <f>Tabela2[[#This Row],[importadosFederal]]/100</f>
        <v>0.13449999999999998</v>
      </c>
      <c r="M3941" s="14">
        <f>Tabela2[[#This Row],[nacionalFederal]]/100</f>
        <v>0.19769999999999999</v>
      </c>
      <c r="N3941" s="14">
        <f>Tabela2[[#This Row],[estadual]]/100</f>
        <v>0.17</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17</v>
      </c>
      <c r="J3942">
        <v>0</v>
      </c>
      <c r="K3942" s="32">
        <f>SUM(Tabela2[[#This Row],[Tributação federal para nacionais]:[Tributação municipal]])</f>
        <v>0.44500000000000006</v>
      </c>
      <c r="L3942" s="14">
        <f>Tabela2[[#This Row],[importadosFederal]]/100</f>
        <v>0.13449999999999998</v>
      </c>
      <c r="M3942" s="14">
        <f>Tabela2[[#This Row],[nacionalFederal]]/100</f>
        <v>0.14050000000000001</v>
      </c>
      <c r="N3942" s="14">
        <f>Tabela2[[#This Row],[estadual]]/100</f>
        <v>0.17</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17</v>
      </c>
      <c r="J3944">
        <v>0</v>
      </c>
      <c r="K3944" s="32">
        <f>SUM(Tabela2[[#This Row],[Tributação federal para nacionais]:[Tributação municipal]])</f>
        <v>0.44500000000000006</v>
      </c>
      <c r="L3944" s="14">
        <f>Tabela2[[#This Row],[importadosFederal]]/100</f>
        <v>0.13449999999999998</v>
      </c>
      <c r="M3944" s="14">
        <f>Tabela2[[#This Row],[nacionalFederal]]/100</f>
        <v>0.14050000000000001</v>
      </c>
      <c r="N3944" s="14">
        <f>Tabela2[[#This Row],[estadual]]/100</f>
        <v>0.17</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19.77</v>
      </c>
      <c r="I3945">
        <v>17</v>
      </c>
      <c r="J3945">
        <v>0</v>
      </c>
      <c r="K3945" s="32">
        <f>SUM(Tabela2[[#This Row],[Tributação federal para nacionais]:[Tributação municipal]])</f>
        <v>0.50219999999999998</v>
      </c>
      <c r="L3945" s="14">
        <f>Tabela2[[#This Row],[importadosFederal]]/100</f>
        <v>0.13449999999999998</v>
      </c>
      <c r="M3945" s="14">
        <f>Tabela2[[#This Row],[nacionalFederal]]/100</f>
        <v>0.19769999999999999</v>
      </c>
      <c r="N3945" s="14">
        <f>Tabela2[[#This Row],[estadual]]/100</f>
        <v>0.17</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17556</v>
      </c>
      <c r="G3946">
        <v>13.45</v>
      </c>
      <c r="H3946">
        <v>23.53</v>
      </c>
      <c r="I3946">
        <v>17</v>
      </c>
      <c r="J3946">
        <v>0</v>
      </c>
      <c r="K3946" s="32">
        <f>SUM(Tabela2[[#This Row],[Tributação federal para nacionais]:[Tributação municipal]])</f>
        <v>0.53980000000000006</v>
      </c>
      <c r="L3946" s="14">
        <f>Tabela2[[#This Row],[importadosFederal]]/100</f>
        <v>0.13449999999999998</v>
      </c>
      <c r="M3946" s="14">
        <f>Tabela2[[#This Row],[nacionalFederal]]/100</f>
        <v>0.23530000000000001</v>
      </c>
      <c r="N3946" s="14">
        <f>Tabela2[[#This Row],[estadual]]/100</f>
        <v>0.17</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17557</v>
      </c>
      <c r="G3947">
        <v>13.45</v>
      </c>
      <c r="H3947">
        <v>23.53</v>
      </c>
      <c r="I3947">
        <v>17</v>
      </c>
      <c r="J3947">
        <v>0</v>
      </c>
      <c r="K3947" s="32">
        <f>SUM(Tabela2[[#This Row],[Tributação federal para nacionais]:[Tributação municipal]])</f>
        <v>0.53980000000000006</v>
      </c>
      <c r="L3947" s="14">
        <f>Tabela2[[#This Row],[importadosFederal]]/100</f>
        <v>0.13449999999999998</v>
      </c>
      <c r="M3947" s="14">
        <f>Tabela2[[#This Row],[nacionalFederal]]/100</f>
        <v>0.23530000000000001</v>
      </c>
      <c r="N3947" s="14">
        <f>Tabela2[[#This Row],[estadual]]/100</f>
        <v>0.17</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23.53</v>
      </c>
      <c r="I3948">
        <v>17</v>
      </c>
      <c r="J3948">
        <v>0</v>
      </c>
      <c r="K3948" s="32">
        <f>SUM(Tabela2[[#This Row],[Tributação federal para nacionais]:[Tributação municipal]])</f>
        <v>0.53980000000000006</v>
      </c>
      <c r="L3948" s="14">
        <f>Tabela2[[#This Row],[importadosFederal]]/100</f>
        <v>0.13449999999999998</v>
      </c>
      <c r="M3948" s="14">
        <f>Tabela2[[#This Row],[nacionalFederal]]/100</f>
        <v>0.23530000000000001</v>
      </c>
      <c r="N3948" s="14">
        <f>Tabela2[[#This Row],[estadual]]/100</f>
        <v>0.17</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17558</v>
      </c>
      <c r="G3949">
        <v>13.45</v>
      </c>
      <c r="H3949">
        <v>23.53</v>
      </c>
      <c r="I3949">
        <v>17</v>
      </c>
      <c r="J3949">
        <v>0</v>
      </c>
      <c r="K3949" s="32">
        <f>SUM(Tabela2[[#This Row],[Tributação federal para nacionais]:[Tributação municipal]])</f>
        <v>0.53980000000000006</v>
      </c>
      <c r="L3949" s="14">
        <f>Tabela2[[#This Row],[importadosFederal]]/100</f>
        <v>0.13449999999999998</v>
      </c>
      <c r="M3949" s="14">
        <f>Tabela2[[#This Row],[nacionalFederal]]/100</f>
        <v>0.23530000000000001</v>
      </c>
      <c r="N3949" s="14">
        <f>Tabela2[[#This Row],[estadual]]/100</f>
        <v>0.17</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23.53</v>
      </c>
      <c r="I3950">
        <v>17</v>
      </c>
      <c r="J3950">
        <v>0</v>
      </c>
      <c r="K3950" s="32">
        <f>SUM(Tabela2[[#This Row],[Tributação federal para nacionais]:[Tributação municipal]])</f>
        <v>0.53980000000000006</v>
      </c>
      <c r="L3950" s="14">
        <f>Tabela2[[#This Row],[importadosFederal]]/100</f>
        <v>0.13449999999999998</v>
      </c>
      <c r="M3950" s="14">
        <f>Tabela2[[#This Row],[nacionalFederal]]/100</f>
        <v>0.23530000000000001</v>
      </c>
      <c r="N3950" s="14">
        <f>Tabela2[[#This Row],[estadual]]/100</f>
        <v>0.17</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17594</v>
      </c>
      <c r="G3951">
        <v>13.45</v>
      </c>
      <c r="H3951">
        <v>23.53</v>
      </c>
      <c r="I3951">
        <v>17</v>
      </c>
      <c r="J3951">
        <v>0</v>
      </c>
      <c r="K3951" s="32">
        <f>SUM(Tabela2[[#This Row],[Tributação federal para nacionais]:[Tributação municipal]])</f>
        <v>0.53980000000000006</v>
      </c>
      <c r="L3951" s="14">
        <f>Tabela2[[#This Row],[importadosFederal]]/100</f>
        <v>0.13449999999999998</v>
      </c>
      <c r="M3951" s="14">
        <f>Tabela2[[#This Row],[nacionalFederal]]/100</f>
        <v>0.23530000000000001</v>
      </c>
      <c r="N3951" s="14">
        <f>Tabela2[[#This Row],[estadual]]/100</f>
        <v>0.17</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15.56</v>
      </c>
      <c r="I3952">
        <v>17</v>
      </c>
      <c r="J3952">
        <v>0</v>
      </c>
      <c r="K3952" s="32">
        <f>SUM(Tabela2[[#This Row],[Tributação federal para nacionais]:[Tributação municipal]])</f>
        <v>0.46010000000000006</v>
      </c>
      <c r="L3952" s="14">
        <f>Tabela2[[#This Row],[importadosFederal]]/100</f>
        <v>0.13449999999999998</v>
      </c>
      <c r="M3952" s="14">
        <f>Tabela2[[#This Row],[nacionalFederal]]/100</f>
        <v>0.15560000000000002</v>
      </c>
      <c r="N3952" s="14">
        <f>Tabela2[[#This Row],[estadual]]/100</f>
        <v>0.17</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17560</v>
      </c>
      <c r="G3953">
        <v>13.45</v>
      </c>
      <c r="H3953">
        <v>14.05</v>
      </c>
      <c r="I3953">
        <v>17</v>
      </c>
      <c r="J3953">
        <v>0</v>
      </c>
      <c r="K3953" s="32">
        <f>SUM(Tabela2[[#This Row],[Tributação federal para nacionais]:[Tributação municipal]])</f>
        <v>0.44500000000000006</v>
      </c>
      <c r="L3953" s="14">
        <f>Tabela2[[#This Row],[importadosFederal]]/100</f>
        <v>0.13449999999999998</v>
      </c>
      <c r="M3953" s="14">
        <f>Tabela2[[#This Row],[nacionalFederal]]/100</f>
        <v>0.14050000000000001</v>
      </c>
      <c r="N3953" s="14">
        <f>Tabela2[[#This Row],[estadual]]/100</f>
        <v>0.17</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19.77</v>
      </c>
      <c r="I3954">
        <v>17</v>
      </c>
      <c r="J3954">
        <v>0</v>
      </c>
      <c r="K3954" s="32">
        <f>SUM(Tabela2[[#This Row],[Tributação federal para nacionais]:[Tributação municipal]])</f>
        <v>0.50219999999999998</v>
      </c>
      <c r="L3954" s="14">
        <f>Tabela2[[#This Row],[importadosFederal]]/100</f>
        <v>0.13449999999999998</v>
      </c>
      <c r="M3954" s="14">
        <f>Tabela2[[#This Row],[nacionalFederal]]/100</f>
        <v>0.19769999999999999</v>
      </c>
      <c r="N3954" s="14">
        <f>Tabela2[[#This Row],[estadual]]/100</f>
        <v>0.17</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17561</v>
      </c>
      <c r="G3955">
        <v>13.45</v>
      </c>
      <c r="H3955">
        <v>23.53</v>
      </c>
      <c r="I3955">
        <v>17</v>
      </c>
      <c r="J3955">
        <v>0</v>
      </c>
      <c r="K3955" s="32">
        <f>SUM(Tabela2[[#This Row],[Tributação federal para nacionais]:[Tributação municipal]])</f>
        <v>0.53980000000000006</v>
      </c>
      <c r="L3955" s="14">
        <f>Tabela2[[#This Row],[importadosFederal]]/100</f>
        <v>0.13449999999999998</v>
      </c>
      <c r="M3955" s="14">
        <f>Tabela2[[#This Row],[nacionalFederal]]/100</f>
        <v>0.23530000000000001</v>
      </c>
      <c r="N3955" s="14">
        <f>Tabela2[[#This Row],[estadual]]/100</f>
        <v>0.17</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23.53</v>
      </c>
      <c r="I3956">
        <v>17</v>
      </c>
      <c r="J3956">
        <v>0</v>
      </c>
      <c r="K3956" s="32">
        <f>SUM(Tabela2[[#This Row],[Tributação federal para nacionais]:[Tributação municipal]])</f>
        <v>0.53980000000000006</v>
      </c>
      <c r="L3956" s="14">
        <f>Tabela2[[#This Row],[importadosFederal]]/100</f>
        <v>0.13449999999999998</v>
      </c>
      <c r="M3956" s="14">
        <f>Tabela2[[#This Row],[nacionalFederal]]/100</f>
        <v>0.23530000000000001</v>
      </c>
      <c r="N3956" s="14">
        <f>Tabela2[[#This Row],[estadual]]/100</f>
        <v>0.17</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23.53</v>
      </c>
      <c r="I3957">
        <v>17</v>
      </c>
      <c r="J3957">
        <v>0</v>
      </c>
      <c r="K3957" s="32">
        <f>SUM(Tabela2[[#This Row],[Tributação federal para nacionais]:[Tributação municipal]])</f>
        <v>0.53980000000000006</v>
      </c>
      <c r="L3957" s="14">
        <f>Tabela2[[#This Row],[importadosFederal]]/100</f>
        <v>0.13449999999999998</v>
      </c>
      <c r="M3957" s="14">
        <f>Tabela2[[#This Row],[nacionalFederal]]/100</f>
        <v>0.23530000000000001</v>
      </c>
      <c r="N3957" s="14">
        <f>Tabela2[[#This Row],[estadual]]/100</f>
        <v>0.17</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23.53</v>
      </c>
      <c r="I3958">
        <v>17</v>
      </c>
      <c r="J3958">
        <v>0</v>
      </c>
      <c r="K3958" s="32">
        <f>SUM(Tabela2[[#This Row],[Tributação federal para nacionais]:[Tributação municipal]])</f>
        <v>0.53980000000000006</v>
      </c>
      <c r="L3958" s="14">
        <f>Tabela2[[#This Row],[importadosFederal]]/100</f>
        <v>0.13449999999999998</v>
      </c>
      <c r="M3958" s="14">
        <f>Tabela2[[#This Row],[nacionalFederal]]/100</f>
        <v>0.23530000000000001</v>
      </c>
      <c r="N3958" s="14">
        <f>Tabela2[[#This Row],[estadual]]/100</f>
        <v>0.17</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17562</v>
      </c>
      <c r="G3959">
        <v>13.45</v>
      </c>
      <c r="H3959">
        <v>23.53</v>
      </c>
      <c r="I3959">
        <v>17</v>
      </c>
      <c r="J3959">
        <v>0</v>
      </c>
      <c r="K3959" s="32">
        <f>SUM(Tabela2[[#This Row],[Tributação federal para nacionais]:[Tributação municipal]])</f>
        <v>0.53980000000000006</v>
      </c>
      <c r="L3959" s="14">
        <f>Tabela2[[#This Row],[importadosFederal]]/100</f>
        <v>0.13449999999999998</v>
      </c>
      <c r="M3959" s="14">
        <f>Tabela2[[#This Row],[nacionalFederal]]/100</f>
        <v>0.23530000000000001</v>
      </c>
      <c r="N3959" s="14">
        <f>Tabela2[[#This Row],[estadual]]/100</f>
        <v>0.17</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17563</v>
      </c>
      <c r="G3960">
        <v>13.45</v>
      </c>
      <c r="H3960">
        <v>23.53</v>
      </c>
      <c r="I3960">
        <v>17</v>
      </c>
      <c r="J3960">
        <v>0</v>
      </c>
      <c r="K3960" s="32">
        <f>SUM(Tabela2[[#This Row],[Tributação federal para nacionais]:[Tributação municipal]])</f>
        <v>0.53980000000000006</v>
      </c>
      <c r="L3960" s="14">
        <f>Tabela2[[#This Row],[importadosFederal]]/100</f>
        <v>0.13449999999999998</v>
      </c>
      <c r="M3960" s="14">
        <f>Tabela2[[#This Row],[nacionalFederal]]/100</f>
        <v>0.23530000000000001</v>
      </c>
      <c r="N3960" s="14">
        <f>Tabela2[[#This Row],[estadual]]/100</f>
        <v>0.17</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17564</v>
      </c>
      <c r="G3961">
        <v>13.45</v>
      </c>
      <c r="H3961">
        <v>23.53</v>
      </c>
      <c r="I3961">
        <v>17</v>
      </c>
      <c r="J3961">
        <v>0</v>
      </c>
      <c r="K3961" s="32">
        <f>SUM(Tabela2[[#This Row],[Tributação federal para nacionais]:[Tributação municipal]])</f>
        <v>0.53980000000000006</v>
      </c>
      <c r="L3961" s="14">
        <f>Tabela2[[#This Row],[importadosFederal]]/100</f>
        <v>0.13449999999999998</v>
      </c>
      <c r="M3961" s="14">
        <f>Tabela2[[#This Row],[nacionalFederal]]/100</f>
        <v>0.23530000000000001</v>
      </c>
      <c r="N3961" s="14">
        <f>Tabela2[[#This Row],[estadual]]/100</f>
        <v>0.17</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17565</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19.77</v>
      </c>
      <c r="I3963">
        <v>0</v>
      </c>
      <c r="J3963">
        <v>0</v>
      </c>
      <c r="K3963" s="32">
        <f>SUM(Tabela2[[#This Row],[Tributação federal para nacionais]:[Tributação municipal]])</f>
        <v>0.33219999999999994</v>
      </c>
      <c r="L3963" s="14">
        <f>Tabela2[[#This Row],[importadosFederal]]/100</f>
        <v>0.13449999999999998</v>
      </c>
      <c r="M3963" s="14">
        <f>Tabela2[[#This Row],[nacionalFederal]]/100</f>
        <v>0.19769999999999999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17566</v>
      </c>
      <c r="G3964">
        <v>13.45</v>
      </c>
      <c r="H3964">
        <v>23.53</v>
      </c>
      <c r="I3964">
        <v>17</v>
      </c>
      <c r="J3964">
        <v>0</v>
      </c>
      <c r="K3964" s="32">
        <f>SUM(Tabela2[[#This Row],[Tributação federal para nacionais]:[Tributação municipal]])</f>
        <v>0.53980000000000006</v>
      </c>
      <c r="L3964" s="14">
        <f>Tabela2[[#This Row],[importadosFederal]]/100</f>
        <v>0.13449999999999998</v>
      </c>
      <c r="M3964" s="14">
        <f>Tabela2[[#This Row],[nacionalFederal]]/100</f>
        <v>0.23530000000000001</v>
      </c>
      <c r="N3964" s="14">
        <f>Tabela2[[#This Row],[estadual]]/100</f>
        <v>0.17</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17567</v>
      </c>
      <c r="G3965">
        <v>13.45</v>
      </c>
      <c r="H3965">
        <v>23.53</v>
      </c>
      <c r="I3965">
        <v>17</v>
      </c>
      <c r="J3965">
        <v>0</v>
      </c>
      <c r="K3965" s="32">
        <f>SUM(Tabela2[[#This Row],[Tributação federal para nacionais]:[Tributação municipal]])</f>
        <v>0.53980000000000006</v>
      </c>
      <c r="L3965" s="14">
        <f>Tabela2[[#This Row],[importadosFederal]]/100</f>
        <v>0.13449999999999998</v>
      </c>
      <c r="M3965" s="14">
        <f>Tabela2[[#This Row],[nacionalFederal]]/100</f>
        <v>0.23530000000000001</v>
      </c>
      <c r="N3965" s="14">
        <f>Tabela2[[#This Row],[estadual]]/100</f>
        <v>0.17</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17568</v>
      </c>
      <c r="G3966">
        <v>13.45</v>
      </c>
      <c r="H3966">
        <v>23.53</v>
      </c>
      <c r="I3966">
        <v>17</v>
      </c>
      <c r="J3966">
        <v>0</v>
      </c>
      <c r="K3966" s="32">
        <f>SUM(Tabela2[[#This Row],[Tributação federal para nacionais]:[Tributação municipal]])</f>
        <v>0.53980000000000006</v>
      </c>
      <c r="L3966" s="14">
        <f>Tabela2[[#This Row],[importadosFederal]]/100</f>
        <v>0.13449999999999998</v>
      </c>
      <c r="M3966" s="14">
        <f>Tabela2[[#This Row],[nacionalFederal]]/100</f>
        <v>0.23530000000000001</v>
      </c>
      <c r="N3966" s="14">
        <f>Tabela2[[#This Row],[estadual]]/100</f>
        <v>0.17</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23.53</v>
      </c>
      <c r="I3967">
        <v>17</v>
      </c>
      <c r="J3967">
        <v>0</v>
      </c>
      <c r="K3967" s="32">
        <f>SUM(Tabela2[[#This Row],[Tributação federal para nacionais]:[Tributação municipal]])</f>
        <v>0.53980000000000006</v>
      </c>
      <c r="L3967" s="14">
        <f>Tabela2[[#This Row],[importadosFederal]]/100</f>
        <v>0.13449999999999998</v>
      </c>
      <c r="M3967" s="14">
        <f>Tabela2[[#This Row],[nacionalFederal]]/100</f>
        <v>0.23530000000000001</v>
      </c>
      <c r="N3967" s="14">
        <f>Tabela2[[#This Row],[estadual]]/100</f>
        <v>0.17</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17569</v>
      </c>
      <c r="G3968">
        <v>13.45</v>
      </c>
      <c r="H3968">
        <v>23.53</v>
      </c>
      <c r="I3968">
        <v>17</v>
      </c>
      <c r="J3968">
        <v>0</v>
      </c>
      <c r="K3968" s="32">
        <f>SUM(Tabela2[[#This Row],[Tributação federal para nacionais]:[Tributação municipal]])</f>
        <v>0.53980000000000006</v>
      </c>
      <c r="L3968" s="14">
        <f>Tabela2[[#This Row],[importadosFederal]]/100</f>
        <v>0.13449999999999998</v>
      </c>
      <c r="M3968" s="14">
        <f>Tabela2[[#This Row],[nacionalFederal]]/100</f>
        <v>0.23530000000000001</v>
      </c>
      <c r="N3968" s="14">
        <f>Tabela2[[#This Row],[estadual]]/100</f>
        <v>0.17</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17570</v>
      </c>
      <c r="G3969">
        <v>13.45</v>
      </c>
      <c r="H3969">
        <v>23.53</v>
      </c>
      <c r="I3969">
        <v>17</v>
      </c>
      <c r="J3969">
        <v>0</v>
      </c>
      <c r="K3969" s="32">
        <f>SUM(Tabela2[[#This Row],[Tributação federal para nacionais]:[Tributação municipal]])</f>
        <v>0.53980000000000006</v>
      </c>
      <c r="L3969" s="14">
        <f>Tabela2[[#This Row],[importadosFederal]]/100</f>
        <v>0.13449999999999998</v>
      </c>
      <c r="M3969" s="14">
        <f>Tabela2[[#This Row],[nacionalFederal]]/100</f>
        <v>0.23530000000000001</v>
      </c>
      <c r="N3969" s="14">
        <f>Tabela2[[#This Row],[estadual]]/100</f>
        <v>0.17</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17571</v>
      </c>
      <c r="G3970">
        <v>13.45</v>
      </c>
      <c r="H3970">
        <v>23.53</v>
      </c>
      <c r="I3970">
        <v>17</v>
      </c>
      <c r="J3970">
        <v>0</v>
      </c>
      <c r="K3970" s="32">
        <f>SUM(Tabela2[[#This Row],[Tributação federal para nacionais]:[Tributação municipal]])</f>
        <v>0.53980000000000006</v>
      </c>
      <c r="L3970" s="14">
        <f>Tabela2[[#This Row],[importadosFederal]]/100</f>
        <v>0.13449999999999998</v>
      </c>
      <c r="M3970" s="14">
        <f>Tabela2[[#This Row],[nacionalFederal]]/100</f>
        <v>0.23530000000000001</v>
      </c>
      <c r="N3970" s="14">
        <f>Tabela2[[#This Row],[estadual]]/100</f>
        <v>0.17</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17572</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19.77</v>
      </c>
      <c r="I3972">
        <v>17</v>
      </c>
      <c r="J3972">
        <v>0</v>
      </c>
      <c r="K3972" s="32">
        <f>SUM(Tabela2[[#This Row],[Tributação federal para nacionais]:[Tributação municipal]])</f>
        <v>0.50219999999999998</v>
      </c>
      <c r="L3972" s="14">
        <f>Tabela2[[#This Row],[importadosFederal]]/100</f>
        <v>0.13449999999999998</v>
      </c>
      <c r="M3972" s="14">
        <f>Tabela2[[#This Row],[nacionalFederal]]/100</f>
        <v>0.19769999999999999</v>
      </c>
      <c r="N3972" s="14">
        <f>Tabela2[[#This Row],[estadual]]/100</f>
        <v>0.17</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23.53</v>
      </c>
      <c r="I3973">
        <v>17</v>
      </c>
      <c r="J3973">
        <v>0</v>
      </c>
      <c r="K3973" s="32">
        <f>SUM(Tabela2[[#This Row],[Tributação federal para nacionais]:[Tributação municipal]])</f>
        <v>0.53980000000000006</v>
      </c>
      <c r="L3973" s="14">
        <f>Tabela2[[#This Row],[importadosFederal]]/100</f>
        <v>0.13449999999999998</v>
      </c>
      <c r="M3973" s="14">
        <f>Tabela2[[#This Row],[nacionalFederal]]/100</f>
        <v>0.23530000000000001</v>
      </c>
      <c r="N3973" s="14">
        <f>Tabela2[[#This Row],[estadual]]/100</f>
        <v>0.17</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19.77</v>
      </c>
      <c r="I3974">
        <v>17</v>
      </c>
      <c r="J3974">
        <v>0</v>
      </c>
      <c r="K3974" s="32">
        <f>SUM(Tabela2[[#This Row],[Tributação federal para nacionais]:[Tributação municipal]])</f>
        <v>0.50219999999999998</v>
      </c>
      <c r="L3974" s="14">
        <f>Tabela2[[#This Row],[importadosFederal]]/100</f>
        <v>0.13449999999999998</v>
      </c>
      <c r="M3974" s="14">
        <f>Tabela2[[#This Row],[nacionalFederal]]/100</f>
        <v>0.19769999999999999</v>
      </c>
      <c r="N3974" s="14">
        <f>Tabela2[[#This Row],[estadual]]/100</f>
        <v>0.17</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23.53</v>
      </c>
      <c r="I3975">
        <v>17</v>
      </c>
      <c r="J3975">
        <v>0</v>
      </c>
      <c r="K3975" s="32">
        <f>SUM(Tabela2[[#This Row],[Tributação federal para nacionais]:[Tributação municipal]])</f>
        <v>0.53980000000000006</v>
      </c>
      <c r="L3975" s="14">
        <f>Tabela2[[#This Row],[importadosFederal]]/100</f>
        <v>0.13449999999999998</v>
      </c>
      <c r="M3975" s="14">
        <f>Tabela2[[#This Row],[nacionalFederal]]/100</f>
        <v>0.23530000000000001</v>
      </c>
      <c r="N3975" s="14">
        <f>Tabela2[[#This Row],[estadual]]/100</f>
        <v>0.17</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23.53</v>
      </c>
      <c r="I3976">
        <v>17</v>
      </c>
      <c r="J3976">
        <v>0</v>
      </c>
      <c r="K3976" s="32">
        <f>SUM(Tabela2[[#This Row],[Tributação federal para nacionais]:[Tributação municipal]])</f>
        <v>0.53980000000000006</v>
      </c>
      <c r="L3976" s="14">
        <f>Tabela2[[#This Row],[importadosFederal]]/100</f>
        <v>0.13449999999999998</v>
      </c>
      <c r="M3976" s="14">
        <f>Tabela2[[#This Row],[nacionalFederal]]/100</f>
        <v>0.23530000000000001</v>
      </c>
      <c r="N3976" s="14">
        <f>Tabela2[[#This Row],[estadual]]/100</f>
        <v>0.17</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17573</v>
      </c>
      <c r="G3977">
        <v>13.45</v>
      </c>
      <c r="H3977">
        <v>23.53</v>
      </c>
      <c r="I3977">
        <v>17</v>
      </c>
      <c r="J3977">
        <v>0</v>
      </c>
      <c r="K3977" s="32">
        <f>SUM(Tabela2[[#This Row],[Tributação federal para nacionais]:[Tributação municipal]])</f>
        <v>0.53980000000000006</v>
      </c>
      <c r="L3977" s="14">
        <f>Tabela2[[#This Row],[importadosFederal]]/100</f>
        <v>0.13449999999999998</v>
      </c>
      <c r="M3977" s="14">
        <f>Tabela2[[#This Row],[nacionalFederal]]/100</f>
        <v>0.23530000000000001</v>
      </c>
      <c r="N3977" s="14">
        <f>Tabela2[[#This Row],[estadual]]/100</f>
        <v>0.17</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17575</v>
      </c>
      <c r="G3978">
        <v>13.45</v>
      </c>
      <c r="H3978">
        <v>23.53</v>
      </c>
      <c r="I3978">
        <v>17</v>
      </c>
      <c r="J3978">
        <v>0</v>
      </c>
      <c r="K3978" s="32">
        <f>SUM(Tabela2[[#This Row],[Tributação federal para nacionais]:[Tributação municipal]])</f>
        <v>0.53980000000000006</v>
      </c>
      <c r="L3978" s="14">
        <f>Tabela2[[#This Row],[importadosFederal]]/100</f>
        <v>0.13449999999999998</v>
      </c>
      <c r="M3978" s="14">
        <f>Tabela2[[#This Row],[nacionalFederal]]/100</f>
        <v>0.23530000000000001</v>
      </c>
      <c r="N3978" s="14">
        <f>Tabela2[[#This Row],[estadual]]/100</f>
        <v>0.17</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17574</v>
      </c>
      <c r="G3979">
        <v>13.45</v>
      </c>
      <c r="H3979">
        <v>14.05</v>
      </c>
      <c r="I3979">
        <v>17</v>
      </c>
      <c r="J3979">
        <v>0</v>
      </c>
      <c r="K3979" s="32">
        <f>SUM(Tabela2[[#This Row],[Tributação federal para nacionais]:[Tributação municipal]])</f>
        <v>0.44500000000000006</v>
      </c>
      <c r="L3979" s="14">
        <f>Tabela2[[#This Row],[importadosFederal]]/100</f>
        <v>0.13449999999999998</v>
      </c>
      <c r="M3979" s="14">
        <f>Tabela2[[#This Row],[nacionalFederal]]/100</f>
        <v>0.14050000000000001</v>
      </c>
      <c r="N3979" s="14">
        <f>Tabela2[[#This Row],[estadual]]/100</f>
        <v>0.17</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19.77</v>
      </c>
      <c r="I3980">
        <v>17</v>
      </c>
      <c r="J3980">
        <v>0</v>
      </c>
      <c r="K3980" s="32">
        <f>SUM(Tabela2[[#This Row],[Tributação federal para nacionais]:[Tributação municipal]])</f>
        <v>0.50219999999999998</v>
      </c>
      <c r="L3980" s="14">
        <f>Tabela2[[#This Row],[importadosFederal]]/100</f>
        <v>0.13449999999999998</v>
      </c>
      <c r="M3980" s="14">
        <f>Tabela2[[#This Row],[nacionalFederal]]/100</f>
        <v>0.19769999999999999</v>
      </c>
      <c r="N3980" s="14">
        <f>Tabela2[[#This Row],[estadual]]/100</f>
        <v>0.17</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17576</v>
      </c>
      <c r="G3981">
        <v>13.45</v>
      </c>
      <c r="H3981">
        <v>23.53</v>
      </c>
      <c r="I3981">
        <v>17</v>
      </c>
      <c r="J3981">
        <v>0</v>
      </c>
      <c r="K3981" s="32">
        <f>SUM(Tabela2[[#This Row],[Tributação federal para nacionais]:[Tributação municipal]])</f>
        <v>0.53980000000000006</v>
      </c>
      <c r="L3981" s="14">
        <f>Tabela2[[#This Row],[importadosFederal]]/100</f>
        <v>0.13449999999999998</v>
      </c>
      <c r="M3981" s="14">
        <f>Tabela2[[#This Row],[nacionalFederal]]/100</f>
        <v>0.23530000000000001</v>
      </c>
      <c r="N3981" s="14">
        <f>Tabela2[[#This Row],[estadual]]/100</f>
        <v>0.17</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17595</v>
      </c>
      <c r="G3982">
        <v>13.45</v>
      </c>
      <c r="H3982">
        <v>23.53</v>
      </c>
      <c r="I3982">
        <v>17</v>
      </c>
      <c r="J3982">
        <v>0</v>
      </c>
      <c r="K3982" s="32">
        <f>SUM(Tabela2[[#This Row],[Tributação federal para nacionais]:[Tributação municipal]])</f>
        <v>0.53980000000000006</v>
      </c>
      <c r="L3982" s="14">
        <f>Tabela2[[#This Row],[importadosFederal]]/100</f>
        <v>0.13449999999999998</v>
      </c>
      <c r="M3982" s="14">
        <f>Tabela2[[#This Row],[nacionalFederal]]/100</f>
        <v>0.23530000000000001</v>
      </c>
      <c r="N3982" s="14">
        <f>Tabela2[[#This Row],[estadual]]/100</f>
        <v>0.17</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17578</v>
      </c>
      <c r="G3983">
        <v>13.45</v>
      </c>
      <c r="H3983">
        <v>23.53</v>
      </c>
      <c r="I3983">
        <v>17</v>
      </c>
      <c r="J3983">
        <v>0</v>
      </c>
      <c r="K3983" s="32">
        <f>SUM(Tabela2[[#This Row],[Tributação federal para nacionais]:[Tributação municipal]])</f>
        <v>0.53980000000000006</v>
      </c>
      <c r="L3983" s="14">
        <f>Tabela2[[#This Row],[importadosFederal]]/100</f>
        <v>0.13449999999999998</v>
      </c>
      <c r="M3983" s="14">
        <f>Tabela2[[#This Row],[nacionalFederal]]/100</f>
        <v>0.23530000000000001</v>
      </c>
      <c r="N3983" s="14">
        <f>Tabela2[[#This Row],[estadual]]/100</f>
        <v>0.17</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17579</v>
      </c>
      <c r="G3984">
        <v>13.45</v>
      </c>
      <c r="H3984">
        <v>23.53</v>
      </c>
      <c r="I3984">
        <v>17</v>
      </c>
      <c r="J3984">
        <v>0</v>
      </c>
      <c r="K3984" s="32">
        <f>SUM(Tabela2[[#This Row],[Tributação federal para nacionais]:[Tributação municipal]])</f>
        <v>0.53980000000000006</v>
      </c>
      <c r="L3984" s="14">
        <f>Tabela2[[#This Row],[importadosFederal]]/100</f>
        <v>0.13449999999999998</v>
      </c>
      <c r="M3984" s="14">
        <f>Tabela2[[#This Row],[nacionalFederal]]/100</f>
        <v>0.23530000000000001</v>
      </c>
      <c r="N3984" s="14">
        <f>Tabela2[[#This Row],[estadual]]/100</f>
        <v>0.17</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17580</v>
      </c>
      <c r="G3985">
        <v>13.45</v>
      </c>
      <c r="H3985">
        <v>23.53</v>
      </c>
      <c r="I3985">
        <v>17</v>
      </c>
      <c r="J3985">
        <v>0</v>
      </c>
      <c r="K3985" s="32">
        <f>SUM(Tabela2[[#This Row],[Tributação federal para nacionais]:[Tributação municipal]])</f>
        <v>0.53980000000000006</v>
      </c>
      <c r="L3985" s="14">
        <f>Tabela2[[#This Row],[importadosFederal]]/100</f>
        <v>0.13449999999999998</v>
      </c>
      <c r="M3985" s="14">
        <f>Tabela2[[#This Row],[nacionalFederal]]/100</f>
        <v>0.23530000000000001</v>
      </c>
      <c r="N3985" s="14">
        <f>Tabela2[[#This Row],[estadual]]/100</f>
        <v>0.17</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17581</v>
      </c>
      <c r="G3986">
        <v>13.45</v>
      </c>
      <c r="H3986">
        <v>23.53</v>
      </c>
      <c r="I3986">
        <v>0</v>
      </c>
      <c r="J3986">
        <v>0</v>
      </c>
      <c r="K3986" s="32">
        <f>SUM(Tabela2[[#This Row],[Tributação federal para nacionais]:[Tributação municipal]])</f>
        <v>0.36980000000000002</v>
      </c>
      <c r="L3986" s="14">
        <f>Tabela2[[#This Row],[importadosFederal]]/100</f>
        <v>0.13449999999999998</v>
      </c>
      <c r="M3986" s="14">
        <f>Tabela2[[#This Row],[nacionalFederal]]/100</f>
        <v>0.23530000000000001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17582</v>
      </c>
      <c r="G3987">
        <v>13.45</v>
      </c>
      <c r="H3987">
        <v>23.53</v>
      </c>
      <c r="I3987">
        <v>17</v>
      </c>
      <c r="J3987">
        <v>0</v>
      </c>
      <c r="K3987" s="32">
        <f>SUM(Tabela2[[#This Row],[Tributação federal para nacionais]:[Tributação municipal]])</f>
        <v>0.53980000000000006</v>
      </c>
      <c r="L3987" s="14">
        <f>Tabela2[[#This Row],[importadosFederal]]/100</f>
        <v>0.13449999999999998</v>
      </c>
      <c r="M3987" s="14">
        <f>Tabela2[[#This Row],[nacionalFederal]]/100</f>
        <v>0.23530000000000001</v>
      </c>
      <c r="N3987" s="14">
        <f>Tabela2[[#This Row],[estadual]]/100</f>
        <v>0.17</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17583</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19.77</v>
      </c>
      <c r="I3989">
        <v>0</v>
      </c>
      <c r="J3989">
        <v>0</v>
      </c>
      <c r="K3989" s="32">
        <f>SUM(Tabela2[[#This Row],[Tributação federal para nacionais]:[Tributação municipal]])</f>
        <v>0.33219999999999994</v>
      </c>
      <c r="L3989" s="14">
        <f>Tabela2[[#This Row],[importadosFederal]]/100</f>
        <v>0.13449999999999998</v>
      </c>
      <c r="M3989" s="14">
        <f>Tabela2[[#This Row],[nacionalFederal]]/100</f>
        <v>0.19769999999999999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17584</v>
      </c>
      <c r="G3990">
        <v>13.45</v>
      </c>
      <c r="H3990">
        <v>19.77</v>
      </c>
      <c r="I3990">
        <v>17</v>
      </c>
      <c r="J3990">
        <v>0</v>
      </c>
      <c r="K3990" s="32">
        <f>SUM(Tabela2[[#This Row],[Tributação federal para nacionais]:[Tributação municipal]])</f>
        <v>0.50219999999999998</v>
      </c>
      <c r="L3990" s="14">
        <f>Tabela2[[#This Row],[importadosFederal]]/100</f>
        <v>0.13449999999999998</v>
      </c>
      <c r="M3990" s="14">
        <f>Tabela2[[#This Row],[nacionalFederal]]/100</f>
        <v>0.19769999999999999</v>
      </c>
      <c r="N3990" s="14">
        <f>Tabela2[[#This Row],[estadual]]/100</f>
        <v>0.17</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17585</v>
      </c>
      <c r="G3991">
        <v>13.45</v>
      </c>
      <c r="H3991">
        <v>23.53</v>
      </c>
      <c r="I3991">
        <v>17</v>
      </c>
      <c r="J3991">
        <v>0</v>
      </c>
      <c r="K3991" s="32">
        <f>SUM(Tabela2[[#This Row],[Tributação federal para nacionais]:[Tributação municipal]])</f>
        <v>0.53980000000000006</v>
      </c>
      <c r="L3991" s="14">
        <f>Tabela2[[#This Row],[importadosFederal]]/100</f>
        <v>0.13449999999999998</v>
      </c>
      <c r="M3991" s="14">
        <f>Tabela2[[#This Row],[nacionalFederal]]/100</f>
        <v>0.23530000000000001</v>
      </c>
      <c r="N3991" s="14">
        <f>Tabela2[[#This Row],[estadual]]/100</f>
        <v>0.17</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17586</v>
      </c>
      <c r="G3992">
        <v>13.45</v>
      </c>
      <c r="H3992">
        <v>23.53</v>
      </c>
      <c r="I3992">
        <v>17</v>
      </c>
      <c r="J3992">
        <v>0</v>
      </c>
      <c r="K3992" s="32">
        <f>SUM(Tabela2[[#This Row],[Tributação federal para nacionais]:[Tributação municipal]])</f>
        <v>0.53980000000000006</v>
      </c>
      <c r="L3992" s="14">
        <f>Tabela2[[#This Row],[importadosFederal]]/100</f>
        <v>0.13449999999999998</v>
      </c>
      <c r="M3992" s="14">
        <f>Tabela2[[#This Row],[nacionalFederal]]/100</f>
        <v>0.23530000000000001</v>
      </c>
      <c r="N3992" s="14">
        <f>Tabela2[[#This Row],[estadual]]/100</f>
        <v>0.17</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17587</v>
      </c>
      <c r="G3993">
        <v>13.45</v>
      </c>
      <c r="H3993">
        <v>23.53</v>
      </c>
      <c r="I3993">
        <v>17</v>
      </c>
      <c r="J3993">
        <v>0</v>
      </c>
      <c r="K3993" s="32">
        <f>SUM(Tabela2[[#This Row],[Tributação federal para nacionais]:[Tributação municipal]])</f>
        <v>0.53980000000000006</v>
      </c>
      <c r="L3993" s="14">
        <f>Tabela2[[#This Row],[importadosFederal]]/100</f>
        <v>0.13449999999999998</v>
      </c>
      <c r="M3993" s="14">
        <f>Tabela2[[#This Row],[nacionalFederal]]/100</f>
        <v>0.23530000000000001</v>
      </c>
      <c r="N3993" s="14">
        <f>Tabela2[[#This Row],[estadual]]/100</f>
        <v>0.17</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17588</v>
      </c>
      <c r="G3994">
        <v>13.45</v>
      </c>
      <c r="H3994">
        <v>23.53</v>
      </c>
      <c r="I3994">
        <v>17</v>
      </c>
      <c r="J3994">
        <v>0</v>
      </c>
      <c r="K3994" s="32">
        <f>SUM(Tabela2[[#This Row],[Tributação federal para nacionais]:[Tributação municipal]])</f>
        <v>0.53980000000000006</v>
      </c>
      <c r="L3994" s="14">
        <f>Tabela2[[#This Row],[importadosFederal]]/100</f>
        <v>0.13449999999999998</v>
      </c>
      <c r="M3994" s="14">
        <f>Tabela2[[#This Row],[nacionalFederal]]/100</f>
        <v>0.23530000000000001</v>
      </c>
      <c r="N3994" s="14">
        <f>Tabela2[[#This Row],[estadual]]/100</f>
        <v>0.17</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17589</v>
      </c>
      <c r="G3995">
        <v>13.45</v>
      </c>
      <c r="H3995">
        <v>23.53</v>
      </c>
      <c r="I3995">
        <v>17</v>
      </c>
      <c r="J3995">
        <v>0</v>
      </c>
      <c r="K3995" s="32">
        <f>SUM(Tabela2[[#This Row],[Tributação federal para nacionais]:[Tributação municipal]])</f>
        <v>0.53980000000000006</v>
      </c>
      <c r="L3995" s="14">
        <f>Tabela2[[#This Row],[importadosFederal]]/100</f>
        <v>0.13449999999999998</v>
      </c>
      <c r="M3995" s="14">
        <f>Tabela2[[#This Row],[nacionalFederal]]/100</f>
        <v>0.23530000000000001</v>
      </c>
      <c r="N3995" s="14">
        <f>Tabela2[[#This Row],[estadual]]/100</f>
        <v>0.17</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17590</v>
      </c>
      <c r="G3996">
        <v>13.45</v>
      </c>
      <c r="H3996">
        <v>23.53</v>
      </c>
      <c r="I3996">
        <v>17</v>
      </c>
      <c r="J3996">
        <v>0</v>
      </c>
      <c r="K3996" s="32">
        <f>SUM(Tabela2[[#This Row],[Tributação federal para nacionais]:[Tributação municipal]])</f>
        <v>0.53980000000000006</v>
      </c>
      <c r="L3996" s="14">
        <f>Tabela2[[#This Row],[importadosFederal]]/100</f>
        <v>0.13449999999999998</v>
      </c>
      <c r="M3996" s="14">
        <f>Tabela2[[#This Row],[nacionalFederal]]/100</f>
        <v>0.23530000000000001</v>
      </c>
      <c r="N3996" s="14">
        <f>Tabela2[[#This Row],[estadual]]/100</f>
        <v>0.17</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17591</v>
      </c>
      <c r="G3997">
        <v>13.45</v>
      </c>
      <c r="H3997">
        <v>23.53</v>
      </c>
      <c r="I3997">
        <v>0</v>
      </c>
      <c r="J3997">
        <v>0</v>
      </c>
      <c r="K3997" s="32">
        <f>SUM(Tabela2[[#This Row],[Tributação federal para nacionais]:[Tributação municipal]])</f>
        <v>0.36980000000000002</v>
      </c>
      <c r="L3997" s="14">
        <f>Tabela2[[#This Row],[importadosFederal]]/100</f>
        <v>0.13449999999999998</v>
      </c>
      <c r="M3997" s="14">
        <f>Tabela2[[#This Row],[nacionalFederal]]/100</f>
        <v>0.23530000000000001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19.77</v>
      </c>
      <c r="I3998">
        <v>0</v>
      </c>
      <c r="J3998">
        <v>0</v>
      </c>
      <c r="K3998" s="32">
        <f>SUM(Tabela2[[#This Row],[Tributação federal para nacionais]:[Tributação municipal]])</f>
        <v>0.33219999999999994</v>
      </c>
      <c r="L3998" s="14">
        <f>Tabela2[[#This Row],[importadosFederal]]/100</f>
        <v>0.13449999999999998</v>
      </c>
      <c r="M3998" s="14">
        <f>Tabela2[[#This Row],[nacionalFederal]]/100</f>
        <v>0.19769999999999999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19.77</v>
      </c>
      <c r="I3999">
        <v>17</v>
      </c>
      <c r="J3999">
        <v>0</v>
      </c>
      <c r="K3999" s="32">
        <f>SUM(Tabela2[[#This Row],[Tributação federal para nacionais]:[Tributação municipal]])</f>
        <v>0.50219999999999998</v>
      </c>
      <c r="L3999" s="14">
        <f>Tabela2[[#This Row],[importadosFederal]]/100</f>
        <v>0.13449999999999998</v>
      </c>
      <c r="M3999" s="14">
        <f>Tabela2[[#This Row],[nacionalFederal]]/100</f>
        <v>0.19769999999999999</v>
      </c>
      <c r="N3999" s="14">
        <f>Tabela2[[#This Row],[estadual]]/100</f>
        <v>0.17</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17592</v>
      </c>
      <c r="G4000">
        <v>13.45</v>
      </c>
      <c r="H4000">
        <v>23.53</v>
      </c>
      <c r="I4000">
        <v>17</v>
      </c>
      <c r="J4000">
        <v>0</v>
      </c>
      <c r="K4000" s="32">
        <f>SUM(Tabela2[[#This Row],[Tributação federal para nacionais]:[Tributação municipal]])</f>
        <v>0.53980000000000006</v>
      </c>
      <c r="L4000" s="14">
        <f>Tabela2[[#This Row],[importadosFederal]]/100</f>
        <v>0.13449999999999998</v>
      </c>
      <c r="M4000" s="14">
        <f>Tabela2[[#This Row],[nacionalFederal]]/100</f>
        <v>0.23530000000000001</v>
      </c>
      <c r="N4000" s="14">
        <f>Tabela2[[#This Row],[estadual]]/100</f>
        <v>0.17</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23.53</v>
      </c>
      <c r="I4001">
        <v>17</v>
      </c>
      <c r="J4001">
        <v>0</v>
      </c>
      <c r="K4001" s="32">
        <f>SUM(Tabela2[[#This Row],[Tributação federal para nacionais]:[Tributação municipal]])</f>
        <v>0.53980000000000006</v>
      </c>
      <c r="L4001" s="14">
        <f>Tabela2[[#This Row],[importadosFederal]]/100</f>
        <v>0.13449999999999998</v>
      </c>
      <c r="M4001" s="14">
        <f>Tabela2[[#This Row],[nacionalFederal]]/100</f>
        <v>0.23530000000000001</v>
      </c>
      <c r="N4001" s="14">
        <f>Tabela2[[#This Row],[estadual]]/100</f>
        <v>0.17</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19.77</v>
      </c>
      <c r="I4002">
        <v>17</v>
      </c>
      <c r="J4002">
        <v>0</v>
      </c>
      <c r="K4002" s="32">
        <f>SUM(Tabela2[[#This Row],[Tributação federal para nacionais]:[Tributação municipal]])</f>
        <v>0.50219999999999998</v>
      </c>
      <c r="L4002" s="14">
        <f>Tabela2[[#This Row],[importadosFederal]]/100</f>
        <v>0.13449999999999998</v>
      </c>
      <c r="M4002" s="14">
        <f>Tabela2[[#This Row],[nacionalFederal]]/100</f>
        <v>0.19769999999999999</v>
      </c>
      <c r="N4002" s="14">
        <f>Tabela2[[#This Row],[estadual]]/100</f>
        <v>0.17</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17593</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23.53</v>
      </c>
      <c r="I4004">
        <v>17</v>
      </c>
      <c r="J4004">
        <v>0</v>
      </c>
      <c r="K4004" s="32">
        <f>SUM(Tabela2[[#This Row],[Tributação federal para nacionais]:[Tributação municipal]])</f>
        <v>0.53980000000000006</v>
      </c>
      <c r="L4004" s="14">
        <f>Tabela2[[#This Row],[importadosFederal]]/100</f>
        <v>0.13449999999999998</v>
      </c>
      <c r="M4004" s="14">
        <f>Tabela2[[#This Row],[nacionalFederal]]/100</f>
        <v>0.23530000000000001</v>
      </c>
      <c r="N4004" s="14">
        <f>Tabela2[[#This Row],[estadual]]/100</f>
        <v>0.17</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23.53</v>
      </c>
      <c r="I4005">
        <v>0</v>
      </c>
      <c r="J4005">
        <v>0</v>
      </c>
      <c r="K4005" s="32">
        <f>SUM(Tabela2[[#This Row],[Tributação federal para nacionais]:[Tributação municipal]])</f>
        <v>0.36980000000000002</v>
      </c>
      <c r="L4005" s="14">
        <f>Tabela2[[#This Row],[importadosFederal]]/100</f>
        <v>0.13449999999999998</v>
      </c>
      <c r="M4005" s="14">
        <f>Tabela2[[#This Row],[nacionalFederal]]/100</f>
        <v>0.23530000000000001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22.32</v>
      </c>
      <c r="I4006">
        <v>17</v>
      </c>
      <c r="J4006">
        <v>0</v>
      </c>
      <c r="K4006" s="32">
        <f>SUM(Tabela2[[#This Row],[Tributação federal para nacionais]:[Tributação municipal]])</f>
        <v>0.52770000000000006</v>
      </c>
      <c r="L4006" s="14">
        <f>Tabela2[[#This Row],[importadosFederal]]/100</f>
        <v>0.13449999999999998</v>
      </c>
      <c r="M4006" s="14">
        <f>Tabela2[[#This Row],[nacionalFederal]]/100</f>
        <v>0.22320000000000001</v>
      </c>
      <c r="N4006" s="14">
        <f>Tabela2[[#This Row],[estadual]]/100</f>
        <v>0.17</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17596</v>
      </c>
      <c r="G4007">
        <v>13.45</v>
      </c>
      <c r="H4007">
        <v>22.32</v>
      </c>
      <c r="I4007">
        <v>17</v>
      </c>
      <c r="J4007">
        <v>0</v>
      </c>
      <c r="K4007" s="32">
        <f>SUM(Tabela2[[#This Row],[Tributação federal para nacionais]:[Tributação municipal]])</f>
        <v>0.52770000000000006</v>
      </c>
      <c r="L4007" s="14">
        <f>Tabela2[[#This Row],[importadosFederal]]/100</f>
        <v>0.13449999999999998</v>
      </c>
      <c r="M4007" s="14">
        <f>Tabela2[[#This Row],[nacionalFederal]]/100</f>
        <v>0.22320000000000001</v>
      </c>
      <c r="N4007" s="14">
        <f>Tabela2[[#This Row],[estadual]]/100</f>
        <v>0.17</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17597</v>
      </c>
      <c r="G4008">
        <v>13.45</v>
      </c>
      <c r="H4008">
        <v>22.32</v>
      </c>
      <c r="I4008">
        <v>17</v>
      </c>
      <c r="J4008">
        <v>0</v>
      </c>
      <c r="K4008" s="32">
        <f>SUM(Tabela2[[#This Row],[Tributação federal para nacionais]:[Tributação municipal]])</f>
        <v>0.52770000000000006</v>
      </c>
      <c r="L4008" s="14">
        <f>Tabela2[[#This Row],[importadosFederal]]/100</f>
        <v>0.13449999999999998</v>
      </c>
      <c r="M4008" s="14">
        <f>Tabela2[[#This Row],[nacionalFederal]]/100</f>
        <v>0.22320000000000001</v>
      </c>
      <c r="N4008" s="14">
        <f>Tabela2[[#This Row],[estadual]]/100</f>
        <v>0.17</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17598</v>
      </c>
      <c r="G4009">
        <v>13.45</v>
      </c>
      <c r="H4009">
        <v>15.56</v>
      </c>
      <c r="I4009">
        <v>17</v>
      </c>
      <c r="J4009">
        <v>0</v>
      </c>
      <c r="K4009" s="32">
        <f>SUM(Tabela2[[#This Row],[Tributação federal para nacionais]:[Tributação municipal]])</f>
        <v>0.46010000000000006</v>
      </c>
      <c r="L4009" s="14">
        <f>Tabela2[[#This Row],[importadosFederal]]/100</f>
        <v>0.13449999999999998</v>
      </c>
      <c r="M4009" s="14">
        <f>Tabela2[[#This Row],[nacionalFederal]]/100</f>
        <v>0.15560000000000002</v>
      </c>
      <c r="N4009" s="14">
        <f>Tabela2[[#This Row],[estadual]]/100</f>
        <v>0.17</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17599</v>
      </c>
      <c r="G4010">
        <v>13.45</v>
      </c>
      <c r="H4010">
        <v>15.56</v>
      </c>
      <c r="I4010">
        <v>17</v>
      </c>
      <c r="J4010">
        <v>0</v>
      </c>
      <c r="K4010" s="32">
        <f>SUM(Tabela2[[#This Row],[Tributação federal para nacionais]:[Tributação municipal]])</f>
        <v>0.46010000000000006</v>
      </c>
      <c r="L4010" s="14">
        <f>Tabela2[[#This Row],[importadosFederal]]/100</f>
        <v>0.13449999999999998</v>
      </c>
      <c r="M4010" s="14">
        <f>Tabela2[[#This Row],[nacionalFederal]]/100</f>
        <v>0.15560000000000002</v>
      </c>
      <c r="N4010" s="14">
        <f>Tabela2[[#This Row],[estadual]]/100</f>
        <v>0.17</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22.32</v>
      </c>
      <c r="I4011">
        <v>17</v>
      </c>
      <c r="J4011">
        <v>0</v>
      </c>
      <c r="K4011" s="32">
        <f>SUM(Tabela2[[#This Row],[Tributação federal para nacionais]:[Tributação municipal]])</f>
        <v>0.52770000000000006</v>
      </c>
      <c r="L4011" s="14">
        <f>Tabela2[[#This Row],[importadosFederal]]/100</f>
        <v>0.13449999999999998</v>
      </c>
      <c r="M4011" s="14">
        <f>Tabela2[[#This Row],[nacionalFederal]]/100</f>
        <v>0.22320000000000001</v>
      </c>
      <c r="N4011" s="14">
        <f>Tabela2[[#This Row],[estadual]]/100</f>
        <v>0.17</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15.56</v>
      </c>
      <c r="I4012">
        <v>17</v>
      </c>
      <c r="J4012">
        <v>0</v>
      </c>
      <c r="K4012" s="32">
        <f>SUM(Tabela2[[#This Row],[Tributação federal para nacionais]:[Tributação municipal]])</f>
        <v>0.46010000000000006</v>
      </c>
      <c r="L4012" s="14">
        <f>Tabela2[[#This Row],[importadosFederal]]/100</f>
        <v>0.13449999999999998</v>
      </c>
      <c r="M4012" s="14">
        <f>Tabela2[[#This Row],[nacionalFederal]]/100</f>
        <v>0.15560000000000002</v>
      </c>
      <c r="N4012" s="14">
        <f>Tabela2[[#This Row],[estadual]]/100</f>
        <v>0.17</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15.56</v>
      </c>
      <c r="I4013">
        <v>17</v>
      </c>
      <c r="J4013">
        <v>0</v>
      </c>
      <c r="K4013" s="32">
        <f>SUM(Tabela2[[#This Row],[Tributação federal para nacionais]:[Tributação municipal]])</f>
        <v>0.46010000000000006</v>
      </c>
      <c r="L4013" s="14">
        <f>Tabela2[[#This Row],[importadosFederal]]/100</f>
        <v>0.13449999999999998</v>
      </c>
      <c r="M4013" s="14">
        <f>Tabela2[[#This Row],[nacionalFederal]]/100</f>
        <v>0.15560000000000002</v>
      </c>
      <c r="N4013" s="14">
        <f>Tabela2[[#This Row],[estadual]]/100</f>
        <v>0.17</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22.32</v>
      </c>
      <c r="I4014">
        <v>17</v>
      </c>
      <c r="J4014">
        <v>0</v>
      </c>
      <c r="K4014" s="32">
        <f>SUM(Tabela2[[#This Row],[Tributação federal para nacionais]:[Tributação municipal]])</f>
        <v>0.52770000000000006</v>
      </c>
      <c r="L4014" s="14">
        <f>Tabela2[[#This Row],[importadosFederal]]/100</f>
        <v>0.13449999999999998</v>
      </c>
      <c r="M4014" s="14">
        <f>Tabela2[[#This Row],[nacionalFederal]]/100</f>
        <v>0.22320000000000001</v>
      </c>
      <c r="N4014" s="14">
        <f>Tabela2[[#This Row],[estadual]]/100</f>
        <v>0.17</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22.32</v>
      </c>
      <c r="I4015">
        <v>17</v>
      </c>
      <c r="J4015">
        <v>0</v>
      </c>
      <c r="K4015" s="32">
        <f>SUM(Tabela2[[#This Row],[Tributação federal para nacionais]:[Tributação municipal]])</f>
        <v>0.52770000000000006</v>
      </c>
      <c r="L4015" s="14">
        <f>Tabela2[[#This Row],[importadosFederal]]/100</f>
        <v>0.13449999999999998</v>
      </c>
      <c r="M4015" s="14">
        <f>Tabela2[[#This Row],[nacionalFederal]]/100</f>
        <v>0.22320000000000001</v>
      </c>
      <c r="N4015" s="14">
        <f>Tabela2[[#This Row],[estadual]]/100</f>
        <v>0.17</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22.32</v>
      </c>
      <c r="I4016">
        <v>17</v>
      </c>
      <c r="J4016">
        <v>0</v>
      </c>
      <c r="K4016" s="32">
        <f>SUM(Tabela2[[#This Row],[Tributação federal para nacionais]:[Tributação municipal]])</f>
        <v>0.52770000000000006</v>
      </c>
      <c r="L4016" s="14">
        <f>Tabela2[[#This Row],[importadosFederal]]/100</f>
        <v>0.13449999999999998</v>
      </c>
      <c r="M4016" s="14">
        <f>Tabela2[[#This Row],[nacionalFederal]]/100</f>
        <v>0.22320000000000001</v>
      </c>
      <c r="N4016" s="14">
        <f>Tabela2[[#This Row],[estadual]]/100</f>
        <v>0.17</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5.76</v>
      </c>
      <c r="I4017">
        <v>17</v>
      </c>
      <c r="J4017">
        <v>0</v>
      </c>
      <c r="K4017" s="32">
        <f>SUM(Tabela2[[#This Row],[Tributação federal para nacionais]:[Tributação municipal]])</f>
        <v>0.26960000000000001</v>
      </c>
      <c r="L4017" s="14">
        <f>Tabela2[[#This Row],[importadosFederal]]/100</f>
        <v>4.2000000000000003E-2</v>
      </c>
      <c r="M4017" s="14">
        <f>Tabela2[[#This Row],[nacionalFederal]]/100</f>
        <v>5.7599999999999998E-2</v>
      </c>
      <c r="N4017" s="14">
        <f>Tabela2[[#This Row],[estadual]]/100</f>
        <v>0.17</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5.76</v>
      </c>
      <c r="I4018">
        <v>17</v>
      </c>
      <c r="J4018">
        <v>0</v>
      </c>
      <c r="K4018" s="32">
        <f>SUM(Tabela2[[#This Row],[Tributação federal para nacionais]:[Tributação municipal]])</f>
        <v>0.26960000000000001</v>
      </c>
      <c r="L4018" s="14">
        <f>Tabela2[[#This Row],[importadosFederal]]/100</f>
        <v>4.2000000000000003E-2</v>
      </c>
      <c r="M4018" s="14">
        <f>Tabela2[[#This Row],[nacionalFederal]]/100</f>
        <v>5.7599999999999998E-2</v>
      </c>
      <c r="N4018" s="14">
        <f>Tabela2[[#This Row],[estadual]]/100</f>
        <v>0.17</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10.050000000000001</v>
      </c>
      <c r="I4019">
        <v>0</v>
      </c>
      <c r="J4019">
        <v>0</v>
      </c>
      <c r="K4019" s="32">
        <f>SUM(Tabela2[[#This Row],[Tributação federal para nacionais]:[Tributação municipal]])</f>
        <v>0.14250000000000002</v>
      </c>
      <c r="L4019" s="14">
        <f>Tabela2[[#This Row],[importadosFederal]]/100</f>
        <v>4.2000000000000003E-2</v>
      </c>
      <c r="M4019" s="14">
        <f>Tabela2[[#This Row],[nacionalFederal]]/100</f>
        <v>0.10050000000000001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9.25</v>
      </c>
      <c r="I4020">
        <v>17</v>
      </c>
      <c r="J4020">
        <v>0</v>
      </c>
      <c r="K4020" s="32">
        <f>SUM(Tabela2[[#This Row],[Tributação federal para nacionais]:[Tributação municipal]])</f>
        <v>0.30449999999999999</v>
      </c>
      <c r="L4020" s="14">
        <f>Tabela2[[#This Row],[importadosFederal]]/100</f>
        <v>4.2000000000000003E-2</v>
      </c>
      <c r="M4020" s="14">
        <f>Tabela2[[#This Row],[nacionalFederal]]/100</f>
        <v>9.2499999999999999E-2</v>
      </c>
      <c r="N4020" s="14">
        <f>Tabela2[[#This Row],[estadual]]/100</f>
        <v>0.17</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15.56</v>
      </c>
      <c r="I4021">
        <v>17</v>
      </c>
      <c r="J4021">
        <v>0</v>
      </c>
      <c r="K4021" s="32">
        <f>SUM(Tabela2[[#This Row],[Tributação federal para nacionais]:[Tributação municipal]])</f>
        <v>0.46010000000000006</v>
      </c>
      <c r="L4021" s="14">
        <f>Tabela2[[#This Row],[importadosFederal]]/100</f>
        <v>0.13449999999999998</v>
      </c>
      <c r="M4021" s="14">
        <f>Tabela2[[#This Row],[nacionalFederal]]/100</f>
        <v>0.15560000000000002</v>
      </c>
      <c r="N4021" s="14">
        <f>Tabela2[[#This Row],[estadual]]/100</f>
        <v>0.17</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15.56</v>
      </c>
      <c r="I4022">
        <v>17</v>
      </c>
      <c r="J4022">
        <v>0</v>
      </c>
      <c r="K4022" s="32">
        <f>SUM(Tabela2[[#This Row],[Tributação federal para nacionais]:[Tributação municipal]])</f>
        <v>0.46010000000000006</v>
      </c>
      <c r="L4022" s="14">
        <f>Tabela2[[#This Row],[importadosFederal]]/100</f>
        <v>0.13449999999999998</v>
      </c>
      <c r="M4022" s="14">
        <f>Tabela2[[#This Row],[nacionalFederal]]/100</f>
        <v>0.15560000000000002</v>
      </c>
      <c r="N4022" s="14">
        <f>Tabela2[[#This Row],[estadual]]/100</f>
        <v>0.17</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15.56</v>
      </c>
      <c r="I4023">
        <v>17</v>
      </c>
      <c r="J4023">
        <v>0</v>
      </c>
      <c r="K4023" s="32">
        <f>SUM(Tabela2[[#This Row],[Tributação federal para nacionais]:[Tributação municipal]])</f>
        <v>0.46010000000000006</v>
      </c>
      <c r="L4023" s="14">
        <f>Tabela2[[#This Row],[importadosFederal]]/100</f>
        <v>0.13449999999999998</v>
      </c>
      <c r="M4023" s="14">
        <f>Tabela2[[#This Row],[nacionalFederal]]/100</f>
        <v>0.15560000000000002</v>
      </c>
      <c r="N4023" s="14">
        <f>Tabela2[[#This Row],[estadual]]/100</f>
        <v>0.17</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15.56</v>
      </c>
      <c r="I4024">
        <v>17</v>
      </c>
      <c r="J4024">
        <v>0</v>
      </c>
      <c r="K4024" s="32">
        <f>SUM(Tabela2[[#This Row],[Tributação federal para nacionais]:[Tributação municipal]])</f>
        <v>0.46010000000000006</v>
      </c>
      <c r="L4024" s="14">
        <f>Tabela2[[#This Row],[importadosFederal]]/100</f>
        <v>0.13449999999999998</v>
      </c>
      <c r="M4024" s="14">
        <f>Tabela2[[#This Row],[nacionalFederal]]/100</f>
        <v>0.15560000000000002</v>
      </c>
      <c r="N4024" s="14">
        <f>Tabela2[[#This Row],[estadual]]/100</f>
        <v>0.17</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15.56</v>
      </c>
      <c r="I4025">
        <v>17</v>
      </c>
      <c r="J4025">
        <v>0</v>
      </c>
      <c r="K4025" s="32">
        <f>SUM(Tabela2[[#This Row],[Tributação federal para nacionais]:[Tributação municipal]])</f>
        <v>0.46010000000000006</v>
      </c>
      <c r="L4025" s="14">
        <f>Tabela2[[#This Row],[importadosFederal]]/100</f>
        <v>0.13449999999999998</v>
      </c>
      <c r="M4025" s="14">
        <f>Tabela2[[#This Row],[nacionalFederal]]/100</f>
        <v>0.15560000000000002</v>
      </c>
      <c r="N4025" s="14">
        <f>Tabela2[[#This Row],[estadual]]/100</f>
        <v>0.17</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15.56</v>
      </c>
      <c r="I4026">
        <v>17</v>
      </c>
      <c r="J4026">
        <v>0</v>
      </c>
      <c r="K4026" s="32">
        <f>SUM(Tabela2[[#This Row],[Tributação federal para nacionais]:[Tributação municipal]])</f>
        <v>0.46010000000000006</v>
      </c>
      <c r="L4026" s="14">
        <f>Tabela2[[#This Row],[importadosFederal]]/100</f>
        <v>0.13449999999999998</v>
      </c>
      <c r="M4026" s="14">
        <f>Tabela2[[#This Row],[nacionalFederal]]/100</f>
        <v>0.15560000000000002</v>
      </c>
      <c r="N4026" s="14">
        <f>Tabela2[[#This Row],[estadual]]/100</f>
        <v>0.17</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15.56</v>
      </c>
      <c r="I4027">
        <v>17</v>
      </c>
      <c r="J4027">
        <v>0</v>
      </c>
      <c r="K4027" s="32">
        <f>SUM(Tabela2[[#This Row],[Tributação federal para nacionais]:[Tributação municipal]])</f>
        <v>0.46010000000000006</v>
      </c>
      <c r="L4027" s="14">
        <f>Tabela2[[#This Row],[importadosFederal]]/100</f>
        <v>0.13449999999999998</v>
      </c>
      <c r="M4027" s="14">
        <f>Tabela2[[#This Row],[nacionalFederal]]/100</f>
        <v>0.15560000000000002</v>
      </c>
      <c r="N4027" s="14">
        <f>Tabela2[[#This Row],[estadual]]/100</f>
        <v>0.17</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22.32</v>
      </c>
      <c r="I4028">
        <v>17</v>
      </c>
      <c r="J4028">
        <v>0</v>
      </c>
      <c r="K4028" s="32">
        <f>SUM(Tabela2[[#This Row],[Tributação federal para nacionais]:[Tributação municipal]])</f>
        <v>0.52770000000000006</v>
      </c>
      <c r="L4028" s="14">
        <f>Tabela2[[#This Row],[importadosFederal]]/100</f>
        <v>0.13449999999999998</v>
      </c>
      <c r="M4028" s="14">
        <f>Tabela2[[#This Row],[nacionalFederal]]/100</f>
        <v>0.22320000000000001</v>
      </c>
      <c r="N4028" s="14">
        <f>Tabela2[[#This Row],[estadual]]/100</f>
        <v>0.17</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15.56</v>
      </c>
      <c r="I4029">
        <v>17</v>
      </c>
      <c r="J4029">
        <v>0</v>
      </c>
      <c r="K4029" s="32">
        <f>SUM(Tabela2[[#This Row],[Tributação federal para nacionais]:[Tributação municipal]])</f>
        <v>0.46010000000000006</v>
      </c>
      <c r="L4029" s="14">
        <f>Tabela2[[#This Row],[importadosFederal]]/100</f>
        <v>0.13449999999999998</v>
      </c>
      <c r="M4029" s="14">
        <f>Tabela2[[#This Row],[nacionalFederal]]/100</f>
        <v>0.15560000000000002</v>
      </c>
      <c r="N4029" s="14">
        <f>Tabela2[[#This Row],[estadual]]/100</f>
        <v>0.17</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17</v>
      </c>
      <c r="J4030">
        <v>0</v>
      </c>
      <c r="K4030" s="32">
        <f>SUM(Tabela2[[#This Row],[Tributação federal para nacionais]:[Tributação municipal]])</f>
        <v>0.44500000000000006</v>
      </c>
      <c r="L4030" s="14">
        <f>Tabela2[[#This Row],[importadosFederal]]/100</f>
        <v>0.13449999999999998</v>
      </c>
      <c r="M4030" s="14">
        <f>Tabela2[[#This Row],[nacionalFederal]]/100</f>
        <v>0.14050000000000001</v>
      </c>
      <c r="N4030" s="14">
        <f>Tabela2[[#This Row],[estadual]]/100</f>
        <v>0.17</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10.050000000000001</v>
      </c>
      <c r="I4031">
        <v>17</v>
      </c>
      <c r="J4031">
        <v>0</v>
      </c>
      <c r="K4031" s="32">
        <f>SUM(Tabela2[[#This Row],[Tributação federal para nacionais]:[Tributação municipal]])</f>
        <v>0.3125</v>
      </c>
      <c r="L4031" s="14">
        <f>Tabela2[[#This Row],[importadosFederal]]/100</f>
        <v>4.2000000000000003E-2</v>
      </c>
      <c r="M4031" s="14">
        <f>Tabela2[[#This Row],[nacionalFederal]]/100</f>
        <v>0.10050000000000001</v>
      </c>
      <c r="N4031" s="14">
        <f>Tabela2[[#This Row],[estadual]]/100</f>
        <v>0.17</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5.76</v>
      </c>
      <c r="I4032">
        <v>17</v>
      </c>
      <c r="J4032">
        <v>0</v>
      </c>
      <c r="K4032" s="32">
        <f>SUM(Tabela2[[#This Row],[Tributação federal para nacionais]:[Tributação municipal]])</f>
        <v>0.26960000000000001</v>
      </c>
      <c r="L4032" s="14">
        <f>Tabela2[[#This Row],[importadosFederal]]/100</f>
        <v>4.2000000000000003E-2</v>
      </c>
      <c r="M4032" s="14">
        <f>Tabela2[[#This Row],[nacionalFederal]]/100</f>
        <v>5.7599999999999998E-2</v>
      </c>
      <c r="N4032" s="14">
        <f>Tabela2[[#This Row],[estadual]]/100</f>
        <v>0.17</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5.76</v>
      </c>
      <c r="I4033">
        <v>0</v>
      </c>
      <c r="J4033">
        <v>0</v>
      </c>
      <c r="K4033" s="32">
        <f>SUM(Tabela2[[#This Row],[Tributação federal para nacionais]:[Tributação municipal]])</f>
        <v>9.9599999999999994E-2</v>
      </c>
      <c r="L4033" s="14">
        <f>Tabela2[[#This Row],[importadosFederal]]/100</f>
        <v>4.2000000000000003E-2</v>
      </c>
      <c r="M4033" s="14">
        <f>Tabela2[[#This Row],[nacionalFederal]]/100</f>
        <v>5.7599999999999998E-2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20.07</v>
      </c>
      <c r="I4034">
        <v>17</v>
      </c>
      <c r="J4034">
        <v>0</v>
      </c>
      <c r="K4034" s="32">
        <f>SUM(Tabela2[[#This Row],[Tributação federal para nacionais]:[Tributação municipal]])</f>
        <v>0.50519999999999998</v>
      </c>
      <c r="L4034" s="14">
        <f>Tabela2[[#This Row],[importadosFederal]]/100</f>
        <v>0.13449999999999998</v>
      </c>
      <c r="M4034" s="14">
        <f>Tabela2[[#This Row],[nacionalFederal]]/100</f>
        <v>0.20069999999999999</v>
      </c>
      <c r="N4034" s="14">
        <f>Tabela2[[#This Row],[estadual]]/100</f>
        <v>0.17</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22.32</v>
      </c>
      <c r="I4035">
        <v>17</v>
      </c>
      <c r="J4035">
        <v>0</v>
      </c>
      <c r="K4035" s="32">
        <f>SUM(Tabela2[[#This Row],[Tributação federal para nacionais]:[Tributação municipal]])</f>
        <v>0.52770000000000006</v>
      </c>
      <c r="L4035" s="14">
        <f>Tabela2[[#This Row],[importadosFederal]]/100</f>
        <v>0.13449999999999998</v>
      </c>
      <c r="M4035" s="14">
        <f>Tabela2[[#This Row],[nacionalFederal]]/100</f>
        <v>0.22320000000000001</v>
      </c>
      <c r="N4035" s="14">
        <f>Tabela2[[#This Row],[estadual]]/100</f>
        <v>0.17</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10.82</v>
      </c>
      <c r="I4036">
        <v>17</v>
      </c>
      <c r="J4036">
        <v>0</v>
      </c>
      <c r="K4036" s="32">
        <f>SUM(Tabela2[[#This Row],[Tributação federal para nacionais]:[Tributação municipal]])</f>
        <v>0.32020000000000004</v>
      </c>
      <c r="L4036" s="14">
        <f>Tabela2[[#This Row],[importadosFederal]]/100</f>
        <v>4.2000000000000003E-2</v>
      </c>
      <c r="M4036" s="14">
        <f>Tabela2[[#This Row],[nacionalFederal]]/100</f>
        <v>0.1082</v>
      </c>
      <c r="N4036" s="14">
        <f>Tabela2[[#This Row],[estadual]]/100</f>
        <v>0.17</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7.57</v>
      </c>
      <c r="I4037">
        <v>17</v>
      </c>
      <c r="J4037">
        <v>0</v>
      </c>
      <c r="K4037" s="32">
        <f>SUM(Tabela2[[#This Row],[Tributação federal para nacionais]:[Tributação municipal]])</f>
        <v>0.28770000000000001</v>
      </c>
      <c r="L4037" s="14">
        <f>Tabela2[[#This Row],[importadosFederal]]/100</f>
        <v>4.2000000000000003E-2</v>
      </c>
      <c r="M4037" s="14">
        <f>Tabela2[[#This Row],[nacionalFederal]]/100</f>
        <v>7.5700000000000003E-2</v>
      </c>
      <c r="N4037" s="14">
        <f>Tabela2[[#This Row],[estadual]]/100</f>
        <v>0.17</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12.27</v>
      </c>
      <c r="I4038">
        <v>17</v>
      </c>
      <c r="J4038">
        <v>0</v>
      </c>
      <c r="K4038" s="32">
        <f>SUM(Tabela2[[#This Row],[Tributação federal para nacionais]:[Tributação municipal]])</f>
        <v>0.3347</v>
      </c>
      <c r="L4038" s="14">
        <f>Tabela2[[#This Row],[importadosFederal]]/100</f>
        <v>4.2000000000000003E-2</v>
      </c>
      <c r="M4038" s="14">
        <f>Tabela2[[#This Row],[nacionalFederal]]/100</f>
        <v>0.12269999999999999</v>
      </c>
      <c r="N4038" s="14">
        <f>Tabela2[[#This Row],[estadual]]/100</f>
        <v>0.17</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20.07</v>
      </c>
      <c r="I4039">
        <v>17</v>
      </c>
      <c r="J4039">
        <v>0</v>
      </c>
      <c r="K4039" s="32">
        <f>SUM(Tabela2[[#This Row],[Tributação federal para nacionais]:[Tributação municipal]])</f>
        <v>0.50519999999999998</v>
      </c>
      <c r="L4039" s="14">
        <f>Tabela2[[#This Row],[importadosFederal]]/100</f>
        <v>0.13449999999999998</v>
      </c>
      <c r="M4039" s="14">
        <f>Tabela2[[#This Row],[nacionalFederal]]/100</f>
        <v>0.20069999999999999</v>
      </c>
      <c r="N4039" s="14">
        <f>Tabela2[[#This Row],[estadual]]/100</f>
        <v>0.17</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17600</v>
      </c>
      <c r="G4040">
        <v>4.2</v>
      </c>
      <c r="H4040">
        <v>7.77</v>
      </c>
      <c r="I4040">
        <v>17</v>
      </c>
      <c r="J4040">
        <v>0</v>
      </c>
      <c r="K4040" s="32">
        <f>SUM(Tabela2[[#This Row],[Tributação federal para nacionais]:[Tributação municipal]])</f>
        <v>0.28970000000000001</v>
      </c>
      <c r="L4040" s="14">
        <f>Tabela2[[#This Row],[importadosFederal]]/100</f>
        <v>4.2000000000000003E-2</v>
      </c>
      <c r="M4040" s="14">
        <f>Tabela2[[#This Row],[nacionalFederal]]/100</f>
        <v>7.7699999999999991E-2</v>
      </c>
      <c r="N4040" s="14">
        <f>Tabela2[[#This Row],[estadual]]/100</f>
        <v>0.17</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17601</v>
      </c>
      <c r="G4041">
        <v>4.2</v>
      </c>
      <c r="H4041">
        <v>4.8</v>
      </c>
      <c r="I4041">
        <v>17</v>
      </c>
      <c r="J4041">
        <v>0</v>
      </c>
      <c r="K4041" s="32">
        <f>SUM(Tabela2[[#This Row],[Tributação federal para nacionais]:[Tributação municipal]])</f>
        <v>0.26</v>
      </c>
      <c r="L4041" s="14">
        <f>Tabela2[[#This Row],[importadosFederal]]/100</f>
        <v>4.2000000000000003E-2</v>
      </c>
      <c r="M4041" s="14">
        <f>Tabela2[[#This Row],[nacionalFederal]]/100</f>
        <v>4.8000000000000001E-2</v>
      </c>
      <c r="N4041" s="14">
        <f>Tabela2[[#This Row],[estadual]]/100</f>
        <v>0.17</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9.17</v>
      </c>
      <c r="I4042">
        <v>17</v>
      </c>
      <c r="J4042">
        <v>0</v>
      </c>
      <c r="K4042" s="32">
        <f>SUM(Tabela2[[#This Row],[Tributação federal para nacionais]:[Tributação municipal]])</f>
        <v>0.30370000000000003</v>
      </c>
      <c r="L4042" s="14">
        <f>Tabela2[[#This Row],[importadosFederal]]/100</f>
        <v>4.2000000000000003E-2</v>
      </c>
      <c r="M4042" s="14">
        <f>Tabela2[[#This Row],[nacionalFederal]]/100</f>
        <v>9.1700000000000004E-2</v>
      </c>
      <c r="N4042" s="14">
        <f>Tabela2[[#This Row],[estadual]]/100</f>
        <v>0.17</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17</v>
      </c>
      <c r="J4043">
        <v>0</v>
      </c>
      <c r="K4043" s="32">
        <f>SUM(Tabela2[[#This Row],[Tributação federal para nacionais]:[Tributação municipal]])</f>
        <v>0.26</v>
      </c>
      <c r="L4043" s="14">
        <f>Tabela2[[#This Row],[importadosFederal]]/100</f>
        <v>4.2000000000000003E-2</v>
      </c>
      <c r="M4043" s="14">
        <f>Tabela2[[#This Row],[nacionalFederal]]/100</f>
        <v>4.8000000000000001E-2</v>
      </c>
      <c r="N4043" s="14">
        <f>Tabela2[[#This Row],[estadual]]/100</f>
        <v>0.17</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17</v>
      </c>
      <c r="J4044">
        <v>0</v>
      </c>
      <c r="K4044" s="32">
        <f>SUM(Tabela2[[#This Row],[Tributação federal para nacionais]:[Tributação municipal]])</f>
        <v>0.26</v>
      </c>
      <c r="L4044" s="14">
        <f>Tabela2[[#This Row],[importadosFederal]]/100</f>
        <v>4.2000000000000003E-2</v>
      </c>
      <c r="M4044" s="14">
        <f>Tabela2[[#This Row],[nacionalFederal]]/100</f>
        <v>4.8000000000000001E-2</v>
      </c>
      <c r="N4044" s="14">
        <f>Tabela2[[#This Row],[estadual]]/100</f>
        <v>0.17</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17</v>
      </c>
      <c r="J4045">
        <v>0</v>
      </c>
      <c r="K4045" s="32">
        <f>SUM(Tabela2[[#This Row],[Tributação federal para nacionais]:[Tributação municipal]])</f>
        <v>0.26</v>
      </c>
      <c r="L4045" s="14">
        <f>Tabela2[[#This Row],[importadosFederal]]/100</f>
        <v>4.2000000000000003E-2</v>
      </c>
      <c r="M4045" s="14">
        <f>Tabela2[[#This Row],[nacionalFederal]]/100</f>
        <v>4.8000000000000001E-2</v>
      </c>
      <c r="N4045" s="14">
        <f>Tabela2[[#This Row],[estadual]]/100</f>
        <v>0.17</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17</v>
      </c>
      <c r="J4046">
        <v>0</v>
      </c>
      <c r="K4046" s="32">
        <f>SUM(Tabela2[[#This Row],[Tributação federal para nacionais]:[Tributação municipal]])</f>
        <v>0.26</v>
      </c>
      <c r="L4046" s="14">
        <f>Tabela2[[#This Row],[importadosFederal]]/100</f>
        <v>4.2000000000000003E-2</v>
      </c>
      <c r="M4046" s="14">
        <f>Tabela2[[#This Row],[nacionalFederal]]/100</f>
        <v>4.8000000000000001E-2</v>
      </c>
      <c r="N4046" s="14">
        <f>Tabela2[[#This Row],[estadual]]/100</f>
        <v>0.17</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17</v>
      </c>
      <c r="J4047">
        <v>0</v>
      </c>
      <c r="K4047" s="32">
        <f>SUM(Tabela2[[#This Row],[Tributação federal para nacionais]:[Tributação municipal]])</f>
        <v>0.26</v>
      </c>
      <c r="L4047" s="14">
        <f>Tabela2[[#This Row],[importadosFederal]]/100</f>
        <v>4.2000000000000003E-2</v>
      </c>
      <c r="M4047" s="14">
        <f>Tabela2[[#This Row],[nacionalFederal]]/100</f>
        <v>4.8000000000000001E-2</v>
      </c>
      <c r="N4047" s="14">
        <f>Tabela2[[#This Row],[estadual]]/100</f>
        <v>0.17</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17602</v>
      </c>
      <c r="G4048">
        <v>4.2</v>
      </c>
      <c r="H4048">
        <v>4.8</v>
      </c>
      <c r="I4048">
        <v>17</v>
      </c>
      <c r="J4048">
        <v>0</v>
      </c>
      <c r="K4048" s="32">
        <f>SUM(Tabela2[[#This Row],[Tributação federal para nacionais]:[Tributação municipal]])</f>
        <v>0.26</v>
      </c>
      <c r="L4048" s="14">
        <f>Tabela2[[#This Row],[importadosFederal]]/100</f>
        <v>4.2000000000000003E-2</v>
      </c>
      <c r="M4048" s="14">
        <f>Tabela2[[#This Row],[nacionalFederal]]/100</f>
        <v>4.8000000000000001E-2</v>
      </c>
      <c r="N4048" s="14">
        <f>Tabela2[[#This Row],[estadual]]/100</f>
        <v>0.17</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17</v>
      </c>
      <c r="J4049">
        <v>0</v>
      </c>
      <c r="K4049" s="32">
        <f>SUM(Tabela2[[#This Row],[Tributação federal para nacionais]:[Tributação municipal]])</f>
        <v>0.26</v>
      </c>
      <c r="L4049" s="14">
        <f>Tabela2[[#This Row],[importadosFederal]]/100</f>
        <v>4.2000000000000003E-2</v>
      </c>
      <c r="M4049" s="14">
        <f>Tabela2[[#This Row],[nacionalFederal]]/100</f>
        <v>4.8000000000000001E-2</v>
      </c>
      <c r="N4049" s="14">
        <f>Tabela2[[#This Row],[estadual]]/100</f>
        <v>0.17</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17</v>
      </c>
      <c r="J4050">
        <v>0</v>
      </c>
      <c r="K4050" s="32">
        <f>SUM(Tabela2[[#This Row],[Tributação federal para nacionais]:[Tributação municipal]])</f>
        <v>0.26</v>
      </c>
      <c r="L4050" s="14">
        <f>Tabela2[[#This Row],[importadosFederal]]/100</f>
        <v>4.2000000000000003E-2</v>
      </c>
      <c r="M4050" s="14">
        <f>Tabela2[[#This Row],[nacionalFederal]]/100</f>
        <v>4.8000000000000001E-2</v>
      </c>
      <c r="N4050" s="14">
        <f>Tabela2[[#This Row],[estadual]]/100</f>
        <v>0.17</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17</v>
      </c>
      <c r="J4052">
        <v>0</v>
      </c>
      <c r="K4052" s="32">
        <f>SUM(Tabela2[[#This Row],[Tributação federal para nacionais]:[Tributação municipal]])</f>
        <v>0.26</v>
      </c>
      <c r="L4052" s="14">
        <f>Tabela2[[#This Row],[importadosFederal]]/100</f>
        <v>4.2000000000000003E-2</v>
      </c>
      <c r="M4052" s="14">
        <f>Tabela2[[#This Row],[nacionalFederal]]/100</f>
        <v>4.8000000000000001E-2</v>
      </c>
      <c r="N4052" s="14">
        <f>Tabela2[[#This Row],[estadual]]/100</f>
        <v>0.17</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7.77</v>
      </c>
      <c r="I4053">
        <v>17</v>
      </c>
      <c r="J4053">
        <v>0</v>
      </c>
      <c r="K4053" s="32">
        <f>SUM(Tabela2[[#This Row],[Tributação federal para nacionais]:[Tributação municipal]])</f>
        <v>0.28970000000000001</v>
      </c>
      <c r="L4053" s="14">
        <f>Tabela2[[#This Row],[importadosFederal]]/100</f>
        <v>4.2000000000000003E-2</v>
      </c>
      <c r="M4053" s="14">
        <f>Tabela2[[#This Row],[nacionalFederal]]/100</f>
        <v>7.7699999999999991E-2</v>
      </c>
      <c r="N4053" s="14">
        <f>Tabela2[[#This Row],[estadual]]/100</f>
        <v>0.17</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17</v>
      </c>
      <c r="J4054">
        <v>0</v>
      </c>
      <c r="K4054" s="32">
        <f>SUM(Tabela2[[#This Row],[Tributação federal para nacionais]:[Tributação municipal]])</f>
        <v>0.26</v>
      </c>
      <c r="L4054" s="14">
        <f>Tabela2[[#This Row],[importadosFederal]]/100</f>
        <v>4.2000000000000003E-2</v>
      </c>
      <c r="M4054" s="14">
        <f>Tabela2[[#This Row],[nacionalFederal]]/100</f>
        <v>4.8000000000000001E-2</v>
      </c>
      <c r="N4054" s="14">
        <f>Tabela2[[#This Row],[estadual]]/100</f>
        <v>0.17</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17603</v>
      </c>
      <c r="G4056">
        <v>4.2</v>
      </c>
      <c r="H4056">
        <v>4.8</v>
      </c>
      <c r="I4056">
        <v>17</v>
      </c>
      <c r="J4056">
        <v>0</v>
      </c>
      <c r="K4056" s="32">
        <f>SUM(Tabela2[[#This Row],[Tributação federal para nacionais]:[Tributação municipal]])</f>
        <v>0.26</v>
      </c>
      <c r="L4056" s="14">
        <f>Tabela2[[#This Row],[importadosFederal]]/100</f>
        <v>4.2000000000000003E-2</v>
      </c>
      <c r="M4056" s="14">
        <f>Tabela2[[#This Row],[nacionalFederal]]/100</f>
        <v>4.8000000000000001E-2</v>
      </c>
      <c r="N4056" s="14">
        <f>Tabela2[[#This Row],[estadual]]/100</f>
        <v>0.17</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17604</v>
      </c>
      <c r="G4057">
        <v>4.2</v>
      </c>
      <c r="H4057">
        <v>9.17</v>
      </c>
      <c r="I4057">
        <v>17</v>
      </c>
      <c r="J4057">
        <v>0</v>
      </c>
      <c r="K4057" s="32">
        <f>SUM(Tabela2[[#This Row],[Tributação federal para nacionais]:[Tributação municipal]])</f>
        <v>0.30370000000000003</v>
      </c>
      <c r="L4057" s="14">
        <f>Tabela2[[#This Row],[importadosFederal]]/100</f>
        <v>4.2000000000000003E-2</v>
      </c>
      <c r="M4057" s="14">
        <f>Tabela2[[#This Row],[nacionalFederal]]/100</f>
        <v>9.1700000000000004E-2</v>
      </c>
      <c r="N4057" s="14">
        <f>Tabela2[[#This Row],[estadual]]/100</f>
        <v>0.17</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17605</v>
      </c>
      <c r="G4058">
        <v>4.2</v>
      </c>
      <c r="H4058">
        <v>4.8</v>
      </c>
      <c r="I4058">
        <v>17</v>
      </c>
      <c r="J4058">
        <v>0</v>
      </c>
      <c r="K4058" s="32">
        <f>SUM(Tabela2[[#This Row],[Tributação federal para nacionais]:[Tributação municipal]])</f>
        <v>0.26</v>
      </c>
      <c r="L4058" s="14">
        <f>Tabela2[[#This Row],[importadosFederal]]/100</f>
        <v>4.2000000000000003E-2</v>
      </c>
      <c r="M4058" s="14">
        <f>Tabela2[[#This Row],[nacionalFederal]]/100</f>
        <v>4.8000000000000001E-2</v>
      </c>
      <c r="N4058" s="14">
        <f>Tabela2[[#This Row],[estadual]]/100</f>
        <v>0.17</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17606</v>
      </c>
      <c r="G4059">
        <v>4.2</v>
      </c>
      <c r="H4059">
        <v>4.8</v>
      </c>
      <c r="I4059">
        <v>17</v>
      </c>
      <c r="J4059">
        <v>0</v>
      </c>
      <c r="K4059" s="32">
        <f>SUM(Tabela2[[#This Row],[Tributação federal para nacionais]:[Tributação municipal]])</f>
        <v>0.26</v>
      </c>
      <c r="L4059" s="14">
        <f>Tabela2[[#This Row],[importadosFederal]]/100</f>
        <v>4.2000000000000003E-2</v>
      </c>
      <c r="M4059" s="14">
        <f>Tabela2[[#This Row],[nacionalFederal]]/100</f>
        <v>4.8000000000000001E-2</v>
      </c>
      <c r="N4059" s="14">
        <f>Tabela2[[#This Row],[estadual]]/100</f>
        <v>0.17</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17</v>
      </c>
      <c r="J4060">
        <v>0</v>
      </c>
      <c r="K4060" s="32">
        <f>SUM(Tabela2[[#This Row],[Tributação federal para nacionais]:[Tributação municipal]])</f>
        <v>0.26</v>
      </c>
      <c r="L4060" s="14">
        <f>Tabela2[[#This Row],[importadosFederal]]/100</f>
        <v>4.2000000000000003E-2</v>
      </c>
      <c r="M4060" s="14">
        <f>Tabela2[[#This Row],[nacionalFederal]]/100</f>
        <v>4.8000000000000001E-2</v>
      </c>
      <c r="N4060" s="14">
        <f>Tabela2[[#This Row],[estadual]]/100</f>
        <v>0.17</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17</v>
      </c>
      <c r="J4061">
        <v>0</v>
      </c>
      <c r="K4061" s="32">
        <f>SUM(Tabela2[[#This Row],[Tributação federal para nacionais]:[Tributação municipal]])</f>
        <v>0.26</v>
      </c>
      <c r="L4061" s="14">
        <f>Tabela2[[#This Row],[importadosFederal]]/100</f>
        <v>4.2000000000000003E-2</v>
      </c>
      <c r="M4061" s="14">
        <f>Tabela2[[#This Row],[nacionalFederal]]/100</f>
        <v>4.8000000000000001E-2</v>
      </c>
      <c r="N4061" s="14">
        <f>Tabela2[[#This Row],[estadual]]/100</f>
        <v>0.17</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17607</v>
      </c>
      <c r="G4062">
        <v>4.2</v>
      </c>
      <c r="H4062">
        <v>4.8</v>
      </c>
      <c r="I4062">
        <v>17</v>
      </c>
      <c r="J4062">
        <v>0</v>
      </c>
      <c r="K4062" s="32">
        <f>SUM(Tabela2[[#This Row],[Tributação federal para nacionais]:[Tributação municipal]])</f>
        <v>0.26</v>
      </c>
      <c r="L4062" s="14">
        <f>Tabela2[[#This Row],[importadosFederal]]/100</f>
        <v>4.2000000000000003E-2</v>
      </c>
      <c r="M4062" s="14">
        <f>Tabela2[[#This Row],[nacionalFederal]]/100</f>
        <v>4.8000000000000001E-2</v>
      </c>
      <c r="N4062" s="14">
        <f>Tabela2[[#This Row],[estadual]]/100</f>
        <v>0.17</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17</v>
      </c>
      <c r="J4063">
        <v>0</v>
      </c>
      <c r="K4063" s="32">
        <f>SUM(Tabela2[[#This Row],[Tributação federal para nacionais]:[Tributação municipal]])</f>
        <v>0.26</v>
      </c>
      <c r="L4063" s="14">
        <f>Tabela2[[#This Row],[importadosFederal]]/100</f>
        <v>4.2000000000000003E-2</v>
      </c>
      <c r="M4063" s="14">
        <f>Tabela2[[#This Row],[nacionalFederal]]/100</f>
        <v>4.8000000000000001E-2</v>
      </c>
      <c r="N4063" s="14">
        <f>Tabela2[[#This Row],[estadual]]/100</f>
        <v>0.17</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17608</v>
      </c>
      <c r="G4064">
        <v>4.2</v>
      </c>
      <c r="H4064">
        <v>4.8</v>
      </c>
      <c r="I4064">
        <v>17</v>
      </c>
      <c r="J4064">
        <v>0</v>
      </c>
      <c r="K4064" s="32">
        <f>SUM(Tabela2[[#This Row],[Tributação federal para nacionais]:[Tributação municipal]])</f>
        <v>0.26</v>
      </c>
      <c r="L4064" s="14">
        <f>Tabela2[[#This Row],[importadosFederal]]/100</f>
        <v>4.2000000000000003E-2</v>
      </c>
      <c r="M4064" s="14">
        <f>Tabela2[[#This Row],[nacionalFederal]]/100</f>
        <v>4.8000000000000001E-2</v>
      </c>
      <c r="N4064" s="14">
        <f>Tabela2[[#This Row],[estadual]]/100</f>
        <v>0.17</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17</v>
      </c>
      <c r="J4065">
        <v>0</v>
      </c>
      <c r="K4065" s="32">
        <f>SUM(Tabela2[[#This Row],[Tributação federal para nacionais]:[Tributação municipal]])</f>
        <v>0.26</v>
      </c>
      <c r="L4065" s="14">
        <f>Tabela2[[#This Row],[importadosFederal]]/100</f>
        <v>4.2000000000000003E-2</v>
      </c>
      <c r="M4065" s="14">
        <f>Tabela2[[#This Row],[nacionalFederal]]/100</f>
        <v>4.8000000000000001E-2</v>
      </c>
      <c r="N4065" s="14">
        <f>Tabela2[[#This Row],[estadual]]/100</f>
        <v>0.17</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17609</v>
      </c>
      <c r="G4066">
        <v>4.2</v>
      </c>
      <c r="H4066">
        <v>9.17</v>
      </c>
      <c r="I4066">
        <v>17</v>
      </c>
      <c r="J4066">
        <v>0</v>
      </c>
      <c r="K4066" s="32">
        <f>SUM(Tabela2[[#This Row],[Tributação federal para nacionais]:[Tributação municipal]])</f>
        <v>0.30370000000000003</v>
      </c>
      <c r="L4066" s="14">
        <f>Tabela2[[#This Row],[importadosFederal]]/100</f>
        <v>4.2000000000000003E-2</v>
      </c>
      <c r="M4066" s="14">
        <f>Tabela2[[#This Row],[nacionalFederal]]/100</f>
        <v>9.1700000000000004E-2</v>
      </c>
      <c r="N4066" s="14">
        <f>Tabela2[[#This Row],[estadual]]/100</f>
        <v>0.17</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17</v>
      </c>
      <c r="J4067">
        <v>0</v>
      </c>
      <c r="K4067" s="32">
        <f>SUM(Tabela2[[#This Row],[Tributação federal para nacionais]:[Tributação municipal]])</f>
        <v>0.26</v>
      </c>
      <c r="L4067" s="14">
        <f>Tabela2[[#This Row],[importadosFederal]]/100</f>
        <v>4.2000000000000003E-2</v>
      </c>
      <c r="M4067" s="14">
        <f>Tabela2[[#This Row],[nacionalFederal]]/100</f>
        <v>4.8000000000000001E-2</v>
      </c>
      <c r="N4067" s="14">
        <f>Tabela2[[#This Row],[estadual]]/100</f>
        <v>0.17</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9.17</v>
      </c>
      <c r="I4068">
        <v>17</v>
      </c>
      <c r="J4068">
        <v>0</v>
      </c>
      <c r="K4068" s="32">
        <f>SUM(Tabela2[[#This Row],[Tributação federal para nacionais]:[Tributação municipal]])</f>
        <v>0.30370000000000003</v>
      </c>
      <c r="L4068" s="14">
        <f>Tabela2[[#This Row],[importadosFederal]]/100</f>
        <v>4.2000000000000003E-2</v>
      </c>
      <c r="M4068" s="14">
        <f>Tabela2[[#This Row],[nacionalFederal]]/100</f>
        <v>9.1700000000000004E-2</v>
      </c>
      <c r="N4068" s="14">
        <f>Tabela2[[#This Row],[estadual]]/100</f>
        <v>0.17</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18.420000000000002</v>
      </c>
      <c r="I4069">
        <v>17</v>
      </c>
      <c r="J4069">
        <v>0</v>
      </c>
      <c r="K4069" s="32">
        <f>SUM(Tabela2[[#This Row],[Tributação federal para nacionais]:[Tributação municipal]])</f>
        <v>0.48870000000000002</v>
      </c>
      <c r="L4069" s="14">
        <f>Tabela2[[#This Row],[importadosFederal]]/100</f>
        <v>0.13449999999999998</v>
      </c>
      <c r="M4069" s="14">
        <f>Tabela2[[#This Row],[nacionalFederal]]/100</f>
        <v>0.18420000000000003</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18.420000000000002</v>
      </c>
      <c r="I4070">
        <v>17</v>
      </c>
      <c r="J4070">
        <v>0</v>
      </c>
      <c r="K4070" s="32">
        <f>SUM(Tabela2[[#This Row],[Tributação federal para nacionais]:[Tributação municipal]])</f>
        <v>0.48870000000000002</v>
      </c>
      <c r="L4070" s="14">
        <f>Tabela2[[#This Row],[importadosFederal]]/100</f>
        <v>0.13449999999999998</v>
      </c>
      <c r="M4070" s="14">
        <f>Tabela2[[#This Row],[nacionalFederal]]/100</f>
        <v>0.18420000000000003</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17610</v>
      </c>
      <c r="G4071">
        <v>13.45</v>
      </c>
      <c r="H4071">
        <v>18.420000000000002</v>
      </c>
      <c r="I4071">
        <v>17</v>
      </c>
      <c r="J4071">
        <v>0</v>
      </c>
      <c r="K4071" s="32">
        <f>SUM(Tabela2[[#This Row],[Tributação federal para nacionais]:[Tributação municipal]])</f>
        <v>0.48870000000000002</v>
      </c>
      <c r="L4071" s="14">
        <f>Tabela2[[#This Row],[importadosFederal]]/100</f>
        <v>0.13449999999999998</v>
      </c>
      <c r="M4071" s="14">
        <f>Tabela2[[#This Row],[nacionalFederal]]/100</f>
        <v>0.18420000000000003</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17611</v>
      </c>
      <c r="G4072">
        <v>13.45</v>
      </c>
      <c r="H4072">
        <v>18.420000000000002</v>
      </c>
      <c r="I4072">
        <v>17</v>
      </c>
      <c r="J4072">
        <v>0</v>
      </c>
      <c r="K4072" s="32">
        <f>SUM(Tabela2[[#This Row],[Tributação federal para nacionais]:[Tributação municipal]])</f>
        <v>0.48870000000000002</v>
      </c>
      <c r="L4072" s="14">
        <f>Tabela2[[#This Row],[importadosFederal]]/100</f>
        <v>0.13449999999999998</v>
      </c>
      <c r="M4072" s="14">
        <f>Tabela2[[#This Row],[nacionalFederal]]/100</f>
        <v>0.18420000000000003</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17612</v>
      </c>
      <c r="G4073">
        <v>4.2</v>
      </c>
      <c r="H4073">
        <v>4.8</v>
      </c>
      <c r="I4073">
        <v>17</v>
      </c>
      <c r="J4073">
        <v>0</v>
      </c>
      <c r="K4073" s="32">
        <f>SUM(Tabela2[[#This Row],[Tributação federal para nacionais]:[Tributação municipal]])</f>
        <v>0.26</v>
      </c>
      <c r="L4073" s="14">
        <f>Tabela2[[#This Row],[importadosFederal]]/100</f>
        <v>4.2000000000000003E-2</v>
      </c>
      <c r="M4073" s="14">
        <f>Tabela2[[#This Row],[nacionalFederal]]/100</f>
        <v>4.8000000000000001E-2</v>
      </c>
      <c r="N4073" s="14">
        <f>Tabela2[[#This Row],[estadual]]/100</f>
        <v>0.17</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17</v>
      </c>
      <c r="J4074">
        <v>0</v>
      </c>
      <c r="K4074" s="32">
        <f>SUM(Tabela2[[#This Row],[Tributação federal para nacionais]:[Tributação municipal]])</f>
        <v>0.26</v>
      </c>
      <c r="L4074" s="14">
        <f>Tabela2[[#This Row],[importadosFederal]]/100</f>
        <v>4.2000000000000003E-2</v>
      </c>
      <c r="M4074" s="14">
        <f>Tabela2[[#This Row],[nacionalFederal]]/100</f>
        <v>4.8000000000000001E-2</v>
      </c>
      <c r="N4074" s="14">
        <f>Tabela2[[#This Row],[estadual]]/100</f>
        <v>0.17</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17</v>
      </c>
      <c r="J4075">
        <v>0</v>
      </c>
      <c r="K4075" s="32">
        <f>SUM(Tabela2[[#This Row],[Tributação federal para nacionais]:[Tributação municipal]])</f>
        <v>0.26</v>
      </c>
      <c r="L4075" s="14">
        <f>Tabela2[[#This Row],[importadosFederal]]/100</f>
        <v>4.2000000000000003E-2</v>
      </c>
      <c r="M4075" s="14">
        <f>Tabela2[[#This Row],[nacionalFederal]]/100</f>
        <v>4.8000000000000001E-2</v>
      </c>
      <c r="N4075" s="14">
        <f>Tabela2[[#This Row],[estadual]]/100</f>
        <v>0.17</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17613</v>
      </c>
      <c r="G4076">
        <v>4.2</v>
      </c>
      <c r="H4076">
        <v>4.8</v>
      </c>
      <c r="I4076">
        <v>17</v>
      </c>
      <c r="J4076">
        <v>0</v>
      </c>
      <c r="K4076" s="32">
        <f>SUM(Tabela2[[#This Row],[Tributação federal para nacionais]:[Tributação municipal]])</f>
        <v>0.26</v>
      </c>
      <c r="L4076" s="14">
        <f>Tabela2[[#This Row],[importadosFederal]]/100</f>
        <v>4.2000000000000003E-2</v>
      </c>
      <c r="M4076" s="14">
        <f>Tabela2[[#This Row],[nacionalFederal]]/100</f>
        <v>4.8000000000000001E-2</v>
      </c>
      <c r="N4076" s="14">
        <f>Tabela2[[#This Row],[estadual]]/100</f>
        <v>0.17</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17</v>
      </c>
      <c r="J4077">
        <v>0</v>
      </c>
      <c r="K4077" s="32">
        <f>SUM(Tabela2[[#This Row],[Tributação federal para nacionais]:[Tributação municipal]])</f>
        <v>0.26</v>
      </c>
      <c r="L4077" s="14">
        <f>Tabela2[[#This Row],[importadosFederal]]/100</f>
        <v>4.2000000000000003E-2</v>
      </c>
      <c r="M4077" s="14">
        <f>Tabela2[[#This Row],[nacionalFederal]]/100</f>
        <v>4.8000000000000001E-2</v>
      </c>
      <c r="N4077" s="14">
        <f>Tabela2[[#This Row],[estadual]]/100</f>
        <v>0.17</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17</v>
      </c>
      <c r="J4078">
        <v>0</v>
      </c>
      <c r="K4078" s="32">
        <f>SUM(Tabela2[[#This Row],[Tributação federal para nacionais]:[Tributação municipal]])</f>
        <v>0.26</v>
      </c>
      <c r="L4078" s="14">
        <f>Tabela2[[#This Row],[importadosFederal]]/100</f>
        <v>4.2000000000000003E-2</v>
      </c>
      <c r="M4078" s="14">
        <f>Tabela2[[#This Row],[nacionalFederal]]/100</f>
        <v>4.8000000000000001E-2</v>
      </c>
      <c r="N4078" s="14">
        <f>Tabela2[[#This Row],[estadual]]/100</f>
        <v>0.17</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17614</v>
      </c>
      <c r="G4079">
        <v>4.2</v>
      </c>
      <c r="H4079">
        <v>7.77</v>
      </c>
      <c r="I4079">
        <v>17</v>
      </c>
      <c r="J4079">
        <v>0</v>
      </c>
      <c r="K4079" s="32">
        <f>SUM(Tabela2[[#This Row],[Tributação federal para nacionais]:[Tributação municipal]])</f>
        <v>0.28970000000000001</v>
      </c>
      <c r="L4079" s="14">
        <f>Tabela2[[#This Row],[importadosFederal]]/100</f>
        <v>4.2000000000000003E-2</v>
      </c>
      <c r="M4079" s="14">
        <f>Tabela2[[#This Row],[nacionalFederal]]/100</f>
        <v>7.7699999999999991E-2</v>
      </c>
      <c r="N4079" s="14">
        <f>Tabela2[[#This Row],[estadual]]/100</f>
        <v>0.17</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17615</v>
      </c>
      <c r="G4080">
        <v>4.2</v>
      </c>
      <c r="H4080">
        <v>4.8</v>
      </c>
      <c r="I4080">
        <v>17</v>
      </c>
      <c r="J4080">
        <v>0</v>
      </c>
      <c r="K4080" s="32">
        <f>SUM(Tabela2[[#This Row],[Tributação federal para nacionais]:[Tributação municipal]])</f>
        <v>0.26</v>
      </c>
      <c r="L4080" s="14">
        <f>Tabela2[[#This Row],[importadosFederal]]/100</f>
        <v>4.2000000000000003E-2</v>
      </c>
      <c r="M4080" s="14">
        <f>Tabela2[[#This Row],[nacionalFederal]]/100</f>
        <v>4.8000000000000001E-2</v>
      </c>
      <c r="N4080" s="14">
        <f>Tabela2[[#This Row],[estadual]]/100</f>
        <v>0.17</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17</v>
      </c>
      <c r="J4081">
        <v>0</v>
      </c>
      <c r="K4081" s="32">
        <f>SUM(Tabela2[[#This Row],[Tributação federal para nacionais]:[Tributação municipal]])</f>
        <v>0.26</v>
      </c>
      <c r="L4081" s="14">
        <f>Tabela2[[#This Row],[importadosFederal]]/100</f>
        <v>4.2000000000000003E-2</v>
      </c>
      <c r="M4081" s="14">
        <f>Tabela2[[#This Row],[nacionalFederal]]/100</f>
        <v>4.8000000000000001E-2</v>
      </c>
      <c r="N4081" s="14">
        <f>Tabela2[[#This Row],[estadual]]/100</f>
        <v>0.17</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7.77</v>
      </c>
      <c r="I4082">
        <v>17</v>
      </c>
      <c r="J4082">
        <v>0</v>
      </c>
      <c r="K4082" s="32">
        <f>SUM(Tabela2[[#This Row],[Tributação federal para nacionais]:[Tributação municipal]])</f>
        <v>0.28970000000000001</v>
      </c>
      <c r="L4082" s="14">
        <f>Tabela2[[#This Row],[importadosFederal]]/100</f>
        <v>4.2000000000000003E-2</v>
      </c>
      <c r="M4082" s="14">
        <f>Tabela2[[#This Row],[nacionalFederal]]/100</f>
        <v>7.7699999999999991E-2</v>
      </c>
      <c r="N4082" s="14">
        <f>Tabela2[[#This Row],[estadual]]/100</f>
        <v>0.17</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16.78</v>
      </c>
      <c r="I4083">
        <v>0</v>
      </c>
      <c r="J4083">
        <v>0</v>
      </c>
      <c r="K4083" s="32">
        <f>SUM(Tabela2[[#This Row],[Tributação federal para nacionais]:[Tributação municipal]])</f>
        <v>0.30230000000000001</v>
      </c>
      <c r="L4083" s="14">
        <f>Tabela2[[#This Row],[importadosFederal]]/100</f>
        <v>0.13449999999999998</v>
      </c>
      <c r="M4083" s="14">
        <f>Tabela2[[#This Row],[nacionalFederal]]/100</f>
        <v>0.1678</v>
      </c>
      <c r="N4083" s="14">
        <f>Tabela2[[#This Row],[estadual]]/100</f>
        <v>0</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16.78</v>
      </c>
      <c r="I4084">
        <v>0</v>
      </c>
      <c r="J4084">
        <v>0</v>
      </c>
      <c r="K4084" s="32">
        <f>SUM(Tabela2[[#This Row],[Tributação federal para nacionais]:[Tributação municipal]])</f>
        <v>0.30230000000000001</v>
      </c>
      <c r="L4084" s="14">
        <f>Tabela2[[#This Row],[importadosFederal]]/100</f>
        <v>0.13449999999999998</v>
      </c>
      <c r="M4084" s="14">
        <f>Tabela2[[#This Row],[nacionalFederal]]/100</f>
        <v>0.1678</v>
      </c>
      <c r="N4084" s="14">
        <f>Tabela2[[#This Row],[estadual]]/100</f>
        <v>0</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14.64</v>
      </c>
      <c r="I4085">
        <v>0</v>
      </c>
      <c r="J4085">
        <v>0</v>
      </c>
      <c r="K4085" s="32">
        <f>SUM(Tabela2[[#This Row],[Tributação federal para nacionais]:[Tributação municipal]])</f>
        <v>0.28089999999999998</v>
      </c>
      <c r="L4085" s="14">
        <f>Tabela2[[#This Row],[importadosFederal]]/100</f>
        <v>0.13449999999999998</v>
      </c>
      <c r="M4085" s="14">
        <f>Tabela2[[#This Row],[nacionalFederal]]/100</f>
        <v>0.1464</v>
      </c>
      <c r="N4085" s="14">
        <f>Tabela2[[#This Row],[estadual]]/100</f>
        <v>0</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16.78</v>
      </c>
      <c r="I4086">
        <v>0</v>
      </c>
      <c r="J4086">
        <v>0</v>
      </c>
      <c r="K4086" s="32">
        <f>SUM(Tabela2[[#This Row],[Tributação federal para nacionais]:[Tributação municipal]])</f>
        <v>0.30230000000000001</v>
      </c>
      <c r="L4086" s="14">
        <f>Tabela2[[#This Row],[importadosFederal]]/100</f>
        <v>0.13449999999999998</v>
      </c>
      <c r="M4086" s="14">
        <f>Tabela2[[#This Row],[nacionalFederal]]/100</f>
        <v>0.1678</v>
      </c>
      <c r="N4086" s="14">
        <f>Tabela2[[#This Row],[estadual]]/100</f>
        <v>0</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16.78</v>
      </c>
      <c r="I4087">
        <v>0</v>
      </c>
      <c r="J4087">
        <v>0</v>
      </c>
      <c r="K4087" s="32">
        <f>SUM(Tabela2[[#This Row],[Tributação federal para nacionais]:[Tributação municipal]])</f>
        <v>0.30230000000000001</v>
      </c>
      <c r="L4087" s="14">
        <f>Tabela2[[#This Row],[importadosFederal]]/100</f>
        <v>0.13449999999999998</v>
      </c>
      <c r="M4087" s="14">
        <f>Tabela2[[#This Row],[nacionalFederal]]/100</f>
        <v>0.1678</v>
      </c>
      <c r="N4087" s="14">
        <f>Tabela2[[#This Row],[estadual]]/100</f>
        <v>0</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16.78</v>
      </c>
      <c r="I4088">
        <v>0</v>
      </c>
      <c r="J4088">
        <v>0</v>
      </c>
      <c r="K4088" s="32">
        <f>SUM(Tabela2[[#This Row],[Tributação federal para nacionais]:[Tributação municipal]])</f>
        <v>0.30230000000000001</v>
      </c>
      <c r="L4088" s="14">
        <f>Tabela2[[#This Row],[importadosFederal]]/100</f>
        <v>0.13449999999999998</v>
      </c>
      <c r="M4088" s="14">
        <f>Tabela2[[#This Row],[nacionalFederal]]/100</f>
        <v>0.1678</v>
      </c>
      <c r="N4088" s="14">
        <f>Tabela2[[#This Row],[estadual]]/100</f>
        <v>0</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16.78</v>
      </c>
      <c r="I4089">
        <v>0</v>
      </c>
      <c r="J4089">
        <v>0</v>
      </c>
      <c r="K4089" s="32">
        <f>SUM(Tabela2[[#This Row],[Tributação federal para nacionais]:[Tributação municipal]])</f>
        <v>0.30230000000000001</v>
      </c>
      <c r="L4089" s="14">
        <f>Tabela2[[#This Row],[importadosFederal]]/100</f>
        <v>0.13449999999999998</v>
      </c>
      <c r="M4089" s="14">
        <f>Tabela2[[#This Row],[nacionalFederal]]/100</f>
        <v>0.1678</v>
      </c>
      <c r="N4089" s="14">
        <f>Tabela2[[#This Row],[estadual]]/100</f>
        <v>0</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16.78</v>
      </c>
      <c r="I4090">
        <v>0</v>
      </c>
      <c r="J4090">
        <v>0</v>
      </c>
      <c r="K4090" s="32">
        <f>SUM(Tabela2[[#This Row],[Tributação federal para nacionais]:[Tributação municipal]])</f>
        <v>0.30230000000000001</v>
      </c>
      <c r="L4090" s="14">
        <f>Tabela2[[#This Row],[importadosFederal]]/100</f>
        <v>0.13449999999999998</v>
      </c>
      <c r="M4090" s="14">
        <f>Tabela2[[#This Row],[nacionalFederal]]/100</f>
        <v>0.1678</v>
      </c>
      <c r="N4090" s="14">
        <f>Tabela2[[#This Row],[estadual]]/100</f>
        <v>0</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16.78</v>
      </c>
      <c r="I4091">
        <v>0</v>
      </c>
      <c r="J4091">
        <v>0</v>
      </c>
      <c r="K4091" s="32">
        <f>SUM(Tabela2[[#This Row],[Tributação federal para nacionais]:[Tributação municipal]])</f>
        <v>0.30230000000000001</v>
      </c>
      <c r="L4091" s="14">
        <f>Tabela2[[#This Row],[importadosFederal]]/100</f>
        <v>0.13449999999999998</v>
      </c>
      <c r="M4091" s="14">
        <f>Tabela2[[#This Row],[nacionalFederal]]/100</f>
        <v>0.1678</v>
      </c>
      <c r="N4091" s="14">
        <f>Tabela2[[#This Row],[estadual]]/100</f>
        <v>0</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14.64</v>
      </c>
      <c r="I4092">
        <v>0</v>
      </c>
      <c r="J4092">
        <v>0</v>
      </c>
      <c r="K4092" s="32">
        <f>SUM(Tabela2[[#This Row],[Tributação federal para nacionais]:[Tributação municipal]])</f>
        <v>0.28089999999999998</v>
      </c>
      <c r="L4092" s="14">
        <f>Tabela2[[#This Row],[importadosFederal]]/100</f>
        <v>0.13449999999999998</v>
      </c>
      <c r="M4092" s="14">
        <f>Tabela2[[#This Row],[nacionalFederal]]/100</f>
        <v>0.1464</v>
      </c>
      <c r="N4092" s="14">
        <f>Tabela2[[#This Row],[estadual]]/100</f>
        <v>0</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14.64</v>
      </c>
      <c r="I4093">
        <v>0</v>
      </c>
      <c r="J4093">
        <v>0</v>
      </c>
      <c r="K4093" s="32">
        <f>SUM(Tabela2[[#This Row],[Tributação federal para nacionais]:[Tributação municipal]])</f>
        <v>0.28089999999999998</v>
      </c>
      <c r="L4093" s="14">
        <f>Tabela2[[#This Row],[importadosFederal]]/100</f>
        <v>0.13449999999999998</v>
      </c>
      <c r="M4093" s="14">
        <f>Tabela2[[#This Row],[nacionalFederal]]/100</f>
        <v>0.1464</v>
      </c>
      <c r="N4093" s="14">
        <f>Tabela2[[#This Row],[estadual]]/100</f>
        <v>0</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16.78</v>
      </c>
      <c r="I4094">
        <v>0</v>
      </c>
      <c r="J4094">
        <v>0</v>
      </c>
      <c r="K4094" s="32">
        <f>SUM(Tabela2[[#This Row],[Tributação federal para nacionais]:[Tributação municipal]])</f>
        <v>0.30230000000000001</v>
      </c>
      <c r="L4094" s="14">
        <f>Tabela2[[#This Row],[importadosFederal]]/100</f>
        <v>0.13449999999999998</v>
      </c>
      <c r="M4094" s="14">
        <f>Tabela2[[#This Row],[nacionalFederal]]/100</f>
        <v>0.1678</v>
      </c>
      <c r="N4094" s="14">
        <f>Tabela2[[#This Row],[estadual]]/100</f>
        <v>0</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16.78</v>
      </c>
      <c r="I4095">
        <v>0</v>
      </c>
      <c r="J4095">
        <v>0</v>
      </c>
      <c r="K4095" s="32">
        <f>SUM(Tabela2[[#This Row],[Tributação federal para nacionais]:[Tributação municipal]])</f>
        <v>0.30230000000000001</v>
      </c>
      <c r="L4095" s="14">
        <f>Tabela2[[#This Row],[importadosFederal]]/100</f>
        <v>0.13449999999999998</v>
      </c>
      <c r="M4095" s="14">
        <f>Tabela2[[#This Row],[nacionalFederal]]/100</f>
        <v>0.1678</v>
      </c>
      <c r="N4095" s="14">
        <f>Tabela2[[#This Row],[estadual]]/100</f>
        <v>0</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16.78</v>
      </c>
      <c r="I4096">
        <v>0</v>
      </c>
      <c r="J4096">
        <v>0</v>
      </c>
      <c r="K4096" s="32">
        <f>SUM(Tabela2[[#This Row],[Tributação federal para nacionais]:[Tributação municipal]])</f>
        <v>0.30230000000000001</v>
      </c>
      <c r="L4096" s="14">
        <f>Tabela2[[#This Row],[importadosFederal]]/100</f>
        <v>0.13449999999999998</v>
      </c>
      <c r="M4096" s="14">
        <f>Tabela2[[#This Row],[nacionalFederal]]/100</f>
        <v>0.1678</v>
      </c>
      <c r="N4096" s="14">
        <f>Tabela2[[#This Row],[estadual]]/100</f>
        <v>0</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16.78</v>
      </c>
      <c r="I4097">
        <v>0</v>
      </c>
      <c r="J4097">
        <v>0</v>
      </c>
      <c r="K4097" s="32">
        <f>SUM(Tabela2[[#This Row],[Tributação federal para nacionais]:[Tributação municipal]])</f>
        <v>0.30230000000000001</v>
      </c>
      <c r="L4097" s="14">
        <f>Tabela2[[#This Row],[importadosFederal]]/100</f>
        <v>0.13449999999999998</v>
      </c>
      <c r="M4097" s="14">
        <f>Tabela2[[#This Row],[nacionalFederal]]/100</f>
        <v>0.1678</v>
      </c>
      <c r="N4097" s="14">
        <f>Tabela2[[#This Row],[estadual]]/100</f>
        <v>0</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15.32</v>
      </c>
      <c r="I4098">
        <v>0</v>
      </c>
      <c r="J4098">
        <v>0</v>
      </c>
      <c r="K4098" s="32">
        <f>SUM(Tabela2[[#This Row],[Tributação federal para nacionais]:[Tributação municipal]])</f>
        <v>0.28769999999999996</v>
      </c>
      <c r="L4098" s="14">
        <f>Tabela2[[#This Row],[importadosFederal]]/100</f>
        <v>0.13449999999999998</v>
      </c>
      <c r="M4098" s="14">
        <f>Tabela2[[#This Row],[nacionalFederal]]/100</f>
        <v>0.1532</v>
      </c>
      <c r="N4098" s="14">
        <f>Tabela2[[#This Row],[estadual]]/100</f>
        <v>0</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15.32</v>
      </c>
      <c r="I4099">
        <v>0</v>
      </c>
      <c r="J4099">
        <v>0</v>
      </c>
      <c r="K4099" s="32">
        <f>SUM(Tabela2[[#This Row],[Tributação federal para nacionais]:[Tributação municipal]])</f>
        <v>0.28769999999999996</v>
      </c>
      <c r="L4099" s="14">
        <f>Tabela2[[#This Row],[importadosFederal]]/100</f>
        <v>0.13449999999999998</v>
      </c>
      <c r="M4099" s="14">
        <f>Tabela2[[#This Row],[nacionalFederal]]/100</f>
        <v>0.1532</v>
      </c>
      <c r="N4099" s="14">
        <f>Tabela2[[#This Row],[estadual]]/100</f>
        <v>0</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15.32</v>
      </c>
      <c r="I4100">
        <v>0</v>
      </c>
      <c r="J4100">
        <v>0</v>
      </c>
      <c r="K4100" s="32">
        <f>SUM(Tabela2[[#This Row],[Tributação federal para nacionais]:[Tributação municipal]])</f>
        <v>0.28769999999999996</v>
      </c>
      <c r="L4100" s="14">
        <f>Tabela2[[#This Row],[importadosFederal]]/100</f>
        <v>0.13449999999999998</v>
      </c>
      <c r="M4100" s="14">
        <f>Tabela2[[#This Row],[nacionalFederal]]/100</f>
        <v>0.1532</v>
      </c>
      <c r="N4100" s="14">
        <f>Tabela2[[#This Row],[estadual]]/100</f>
        <v>0</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19.96</v>
      </c>
      <c r="I4101">
        <v>0</v>
      </c>
      <c r="J4101">
        <v>0</v>
      </c>
      <c r="K4101" s="32">
        <f>SUM(Tabela2[[#This Row],[Tributação federal para nacionais]:[Tributação municipal]])</f>
        <v>0.33409999999999995</v>
      </c>
      <c r="L4101" s="14">
        <f>Tabela2[[#This Row],[importadosFederal]]/100</f>
        <v>0.13449999999999998</v>
      </c>
      <c r="M4101" s="14">
        <f>Tabela2[[#This Row],[nacionalFederal]]/100</f>
        <v>0.1996</v>
      </c>
      <c r="N4101" s="14">
        <f>Tabela2[[#This Row],[estadual]]/100</f>
        <v>0</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19.96</v>
      </c>
      <c r="I4102">
        <v>0</v>
      </c>
      <c r="J4102">
        <v>0</v>
      </c>
      <c r="K4102" s="32">
        <f>SUM(Tabela2[[#This Row],[Tributação federal para nacionais]:[Tributação municipal]])</f>
        <v>0.33409999999999995</v>
      </c>
      <c r="L4102" s="14">
        <f>Tabela2[[#This Row],[importadosFederal]]/100</f>
        <v>0.13449999999999998</v>
      </c>
      <c r="M4102" s="14">
        <f>Tabela2[[#This Row],[nacionalFederal]]/100</f>
        <v>0.1996</v>
      </c>
      <c r="N4102" s="14">
        <f>Tabela2[[#This Row],[estadual]]/100</f>
        <v>0</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19.96</v>
      </c>
      <c r="I4103">
        <v>0</v>
      </c>
      <c r="J4103">
        <v>0</v>
      </c>
      <c r="K4103" s="32">
        <f>SUM(Tabela2[[#This Row],[Tributação federal para nacionais]:[Tributação municipal]])</f>
        <v>0.33409999999999995</v>
      </c>
      <c r="L4103" s="14">
        <f>Tabela2[[#This Row],[importadosFederal]]/100</f>
        <v>0.13449999999999998</v>
      </c>
      <c r="M4103" s="14">
        <f>Tabela2[[#This Row],[nacionalFederal]]/100</f>
        <v>0.1996</v>
      </c>
      <c r="N4103" s="14">
        <f>Tabela2[[#This Row],[estadual]]/100</f>
        <v>0</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19.96</v>
      </c>
      <c r="I4104">
        <v>0</v>
      </c>
      <c r="J4104">
        <v>0</v>
      </c>
      <c r="K4104" s="32">
        <f>SUM(Tabela2[[#This Row],[Tributação federal para nacionais]:[Tributação municipal]])</f>
        <v>0.33409999999999995</v>
      </c>
      <c r="L4104" s="14">
        <f>Tabela2[[#This Row],[importadosFederal]]/100</f>
        <v>0.13449999999999998</v>
      </c>
      <c r="M4104" s="14">
        <f>Tabela2[[#This Row],[nacionalFederal]]/100</f>
        <v>0.1996</v>
      </c>
      <c r="N4104" s="14">
        <f>Tabela2[[#This Row],[estadual]]/100</f>
        <v>0</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0</v>
      </c>
      <c r="J4105">
        <v>0</v>
      </c>
      <c r="K4105" s="32">
        <f>SUM(Tabela2[[#This Row],[Tributação federal para nacionais]:[Tributação municipal]])</f>
        <v>0.3286</v>
      </c>
      <c r="L4105" s="14">
        <f>Tabela2[[#This Row],[importadosFederal]]/100</f>
        <v>0.13449999999999998</v>
      </c>
      <c r="M4105" s="14">
        <f>Tabela2[[#This Row],[nacionalFederal]]/100</f>
        <v>0.19409999999999999</v>
      </c>
      <c r="N4105" s="14">
        <f>Tabela2[[#This Row],[estadual]]/100</f>
        <v>0</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0</v>
      </c>
      <c r="J4106">
        <v>0</v>
      </c>
      <c r="K4106" s="32">
        <f>SUM(Tabela2[[#This Row],[Tributação federal para nacionais]:[Tributação municipal]])</f>
        <v>0.33640000000000003</v>
      </c>
      <c r="L4106" s="14">
        <f>Tabela2[[#This Row],[importadosFederal]]/100</f>
        <v>0.13449999999999998</v>
      </c>
      <c r="M4106" s="14">
        <f>Tabela2[[#This Row],[nacionalFederal]]/100</f>
        <v>0.20190000000000002</v>
      </c>
      <c r="N4106" s="14">
        <f>Tabela2[[#This Row],[estadual]]/100</f>
        <v>0</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0</v>
      </c>
      <c r="J4107">
        <v>0</v>
      </c>
      <c r="K4107" s="32">
        <f>SUM(Tabela2[[#This Row],[Tributação federal para nacionais]:[Tributação municipal]])</f>
        <v>0.3286</v>
      </c>
      <c r="L4107" s="14">
        <f>Tabela2[[#This Row],[importadosFederal]]/100</f>
        <v>0.13449999999999998</v>
      </c>
      <c r="M4107" s="14">
        <f>Tabela2[[#This Row],[nacionalFederal]]/100</f>
        <v>0.19409999999999999</v>
      </c>
      <c r="N4107" s="14">
        <f>Tabela2[[#This Row],[estadual]]/100</f>
        <v>0</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0</v>
      </c>
      <c r="J4108">
        <v>0</v>
      </c>
      <c r="K4108" s="32">
        <f>SUM(Tabela2[[#This Row],[Tributação federal para nacionais]:[Tributação municipal]])</f>
        <v>0.33640000000000003</v>
      </c>
      <c r="L4108" s="14">
        <f>Tabela2[[#This Row],[importadosFederal]]/100</f>
        <v>0.13449999999999998</v>
      </c>
      <c r="M4108" s="14">
        <f>Tabela2[[#This Row],[nacionalFederal]]/100</f>
        <v>0.20190000000000002</v>
      </c>
      <c r="N4108" s="14">
        <f>Tabela2[[#This Row],[estadual]]/100</f>
        <v>0</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0</v>
      </c>
      <c r="J4109">
        <v>0</v>
      </c>
      <c r="K4109" s="32">
        <f>SUM(Tabela2[[#This Row],[Tributação federal para nacionais]:[Tributação municipal]])</f>
        <v>0.33640000000000003</v>
      </c>
      <c r="L4109" s="14">
        <f>Tabela2[[#This Row],[importadosFederal]]/100</f>
        <v>0.13449999999999998</v>
      </c>
      <c r="M4109" s="14">
        <f>Tabela2[[#This Row],[nacionalFederal]]/100</f>
        <v>0.20190000000000002</v>
      </c>
      <c r="N4109" s="14">
        <f>Tabela2[[#This Row],[estadual]]/100</f>
        <v>0</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0</v>
      </c>
      <c r="J4110">
        <v>0</v>
      </c>
      <c r="K4110" s="32">
        <f>SUM(Tabela2[[#This Row],[Tributação federal para nacionais]:[Tributação municipal]])</f>
        <v>0.33640000000000003</v>
      </c>
      <c r="L4110" s="14">
        <f>Tabela2[[#This Row],[importadosFederal]]/100</f>
        <v>0.13449999999999998</v>
      </c>
      <c r="M4110" s="14">
        <f>Tabela2[[#This Row],[nacionalFederal]]/100</f>
        <v>0.20190000000000002</v>
      </c>
      <c r="N4110" s="14">
        <f>Tabela2[[#This Row],[estadual]]/100</f>
        <v>0</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0</v>
      </c>
      <c r="J4111">
        <v>0</v>
      </c>
      <c r="K4111" s="32">
        <f>SUM(Tabela2[[#This Row],[Tributação federal para nacionais]:[Tributação municipal]])</f>
        <v>0.28479999999999994</v>
      </c>
      <c r="L4111" s="14">
        <f>Tabela2[[#This Row],[importadosFederal]]/100</f>
        <v>0.13449999999999998</v>
      </c>
      <c r="M4111" s="14">
        <f>Tabela2[[#This Row],[nacionalFederal]]/100</f>
        <v>0.15029999999999999</v>
      </c>
      <c r="N4111" s="14">
        <f>Tabela2[[#This Row],[estadual]]/100</f>
        <v>0</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0</v>
      </c>
      <c r="J4112">
        <v>0</v>
      </c>
      <c r="K4112" s="32">
        <f>SUM(Tabela2[[#This Row],[Tributação federal para nacionais]:[Tributação municipal]])</f>
        <v>0.28479999999999994</v>
      </c>
      <c r="L4112" s="14">
        <f>Tabela2[[#This Row],[importadosFederal]]/100</f>
        <v>0.13449999999999998</v>
      </c>
      <c r="M4112" s="14">
        <f>Tabela2[[#This Row],[nacionalFederal]]/100</f>
        <v>0.15029999999999999</v>
      </c>
      <c r="N4112" s="14">
        <f>Tabela2[[#This Row],[estadual]]/100</f>
        <v>0</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0</v>
      </c>
      <c r="J4113">
        <v>0</v>
      </c>
      <c r="K4113" s="32">
        <f>SUM(Tabela2[[#This Row],[Tributação federal para nacionais]:[Tributação municipal]])</f>
        <v>0.33640000000000003</v>
      </c>
      <c r="L4113" s="14">
        <f>Tabela2[[#This Row],[importadosFederal]]/100</f>
        <v>0.13449999999999998</v>
      </c>
      <c r="M4113" s="14">
        <f>Tabela2[[#This Row],[nacionalFederal]]/100</f>
        <v>0.20190000000000002</v>
      </c>
      <c r="N4113" s="14">
        <f>Tabela2[[#This Row],[estadual]]/100</f>
        <v>0</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0</v>
      </c>
      <c r="J4114">
        <v>0</v>
      </c>
      <c r="K4114" s="32">
        <f>SUM(Tabela2[[#This Row],[Tributação federal para nacionais]:[Tributação municipal]])</f>
        <v>0.33640000000000003</v>
      </c>
      <c r="L4114" s="14">
        <f>Tabela2[[#This Row],[importadosFederal]]/100</f>
        <v>0.13449999999999998</v>
      </c>
      <c r="M4114" s="14">
        <f>Tabela2[[#This Row],[nacionalFederal]]/100</f>
        <v>0.20190000000000002</v>
      </c>
      <c r="N4114" s="14">
        <f>Tabela2[[#This Row],[estadual]]/100</f>
        <v>0</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0</v>
      </c>
      <c r="J4115">
        <v>0</v>
      </c>
      <c r="K4115" s="32">
        <f>SUM(Tabela2[[#This Row],[Tributação federal para nacionais]:[Tributação municipal]])</f>
        <v>0.33640000000000003</v>
      </c>
      <c r="L4115" s="14">
        <f>Tabela2[[#This Row],[importadosFederal]]/100</f>
        <v>0.13449999999999998</v>
      </c>
      <c r="M4115" s="14">
        <f>Tabela2[[#This Row],[nacionalFederal]]/100</f>
        <v>0.20190000000000002</v>
      </c>
      <c r="N4115" s="14">
        <f>Tabela2[[#This Row],[estadual]]/100</f>
        <v>0</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0</v>
      </c>
      <c r="J4116">
        <v>0</v>
      </c>
      <c r="K4116" s="32">
        <f>SUM(Tabela2[[#This Row],[Tributação federal para nacionais]:[Tributação municipal]])</f>
        <v>0.28479999999999994</v>
      </c>
      <c r="L4116" s="14">
        <f>Tabela2[[#This Row],[importadosFederal]]/100</f>
        <v>0.13449999999999998</v>
      </c>
      <c r="M4116" s="14">
        <f>Tabela2[[#This Row],[nacionalFederal]]/100</f>
        <v>0.15029999999999999</v>
      </c>
      <c r="N4116" s="14">
        <f>Tabela2[[#This Row],[estadual]]/100</f>
        <v>0</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0</v>
      </c>
      <c r="J4117">
        <v>0</v>
      </c>
      <c r="K4117" s="32">
        <f>SUM(Tabela2[[#This Row],[Tributação federal para nacionais]:[Tributação municipal]])</f>
        <v>0.28479999999999994</v>
      </c>
      <c r="L4117" s="14">
        <f>Tabela2[[#This Row],[importadosFederal]]/100</f>
        <v>0.13449999999999998</v>
      </c>
      <c r="M4117" s="14">
        <f>Tabela2[[#This Row],[nacionalFederal]]/100</f>
        <v>0.15029999999999999</v>
      </c>
      <c r="N4117" s="14">
        <f>Tabela2[[#This Row],[estadual]]/100</f>
        <v>0</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0</v>
      </c>
      <c r="J4118">
        <v>0</v>
      </c>
      <c r="K4118" s="32">
        <f>SUM(Tabela2[[#This Row],[Tributação federal para nacionais]:[Tributação municipal]])</f>
        <v>0.3286</v>
      </c>
      <c r="L4118" s="14">
        <f>Tabela2[[#This Row],[importadosFederal]]/100</f>
        <v>0.13449999999999998</v>
      </c>
      <c r="M4118" s="14">
        <f>Tabela2[[#This Row],[nacionalFederal]]/100</f>
        <v>0.19409999999999999</v>
      </c>
      <c r="N4118" s="14">
        <f>Tabela2[[#This Row],[estadual]]/100</f>
        <v>0</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0</v>
      </c>
      <c r="J4119">
        <v>0</v>
      </c>
      <c r="K4119" s="32">
        <f>SUM(Tabela2[[#This Row],[Tributação federal para nacionais]:[Tributação municipal]])</f>
        <v>0.33640000000000003</v>
      </c>
      <c r="L4119" s="14">
        <f>Tabela2[[#This Row],[importadosFederal]]/100</f>
        <v>0.13449999999999998</v>
      </c>
      <c r="M4119" s="14">
        <f>Tabela2[[#This Row],[nacionalFederal]]/100</f>
        <v>0.20190000000000002</v>
      </c>
      <c r="N4119" s="14">
        <f>Tabela2[[#This Row],[estadual]]/100</f>
        <v>0</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17616</v>
      </c>
      <c r="G4120">
        <v>13.45</v>
      </c>
      <c r="H4120">
        <v>20.190000000000001</v>
      </c>
      <c r="I4120">
        <v>0</v>
      </c>
      <c r="J4120">
        <v>0</v>
      </c>
      <c r="K4120" s="32">
        <f>SUM(Tabela2[[#This Row],[Tributação federal para nacionais]:[Tributação municipal]])</f>
        <v>0.33640000000000003</v>
      </c>
      <c r="L4120" s="14">
        <f>Tabela2[[#This Row],[importadosFederal]]/100</f>
        <v>0.13449999999999998</v>
      </c>
      <c r="M4120" s="14">
        <f>Tabela2[[#This Row],[nacionalFederal]]/100</f>
        <v>0.20190000000000002</v>
      </c>
      <c r="N4120" s="14">
        <f>Tabela2[[#This Row],[estadual]]/100</f>
        <v>0</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0</v>
      </c>
      <c r="J4121">
        <v>0</v>
      </c>
      <c r="K4121" s="32">
        <f>SUM(Tabela2[[#This Row],[Tributação federal para nacionais]:[Tributação municipal]])</f>
        <v>0.33640000000000003</v>
      </c>
      <c r="L4121" s="14">
        <f>Tabela2[[#This Row],[importadosFederal]]/100</f>
        <v>0.13449999999999998</v>
      </c>
      <c r="M4121" s="14">
        <f>Tabela2[[#This Row],[nacionalFederal]]/100</f>
        <v>0.20190000000000002</v>
      </c>
      <c r="N4121" s="14">
        <f>Tabela2[[#This Row],[estadual]]/100</f>
        <v>0</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0</v>
      </c>
      <c r="J4122">
        <v>0</v>
      </c>
      <c r="K4122" s="32">
        <f>SUM(Tabela2[[#This Row],[Tributação federal para nacionais]:[Tributação municipal]])</f>
        <v>0.33640000000000003</v>
      </c>
      <c r="L4122" s="14">
        <f>Tabela2[[#This Row],[importadosFederal]]/100</f>
        <v>0.13449999999999998</v>
      </c>
      <c r="M4122" s="14">
        <f>Tabela2[[#This Row],[nacionalFederal]]/100</f>
        <v>0.20190000000000002</v>
      </c>
      <c r="N4122" s="14">
        <f>Tabela2[[#This Row],[estadual]]/100</f>
        <v>0</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17617</v>
      </c>
      <c r="G4123">
        <v>13.45</v>
      </c>
      <c r="H4123">
        <v>20.190000000000001</v>
      </c>
      <c r="I4123">
        <v>0</v>
      </c>
      <c r="J4123">
        <v>0</v>
      </c>
      <c r="K4123" s="32">
        <f>SUM(Tabela2[[#This Row],[Tributação federal para nacionais]:[Tributação municipal]])</f>
        <v>0.33640000000000003</v>
      </c>
      <c r="L4123" s="14">
        <f>Tabela2[[#This Row],[importadosFederal]]/100</f>
        <v>0.13449999999999998</v>
      </c>
      <c r="M4123" s="14">
        <f>Tabela2[[#This Row],[nacionalFederal]]/100</f>
        <v>0.20190000000000002</v>
      </c>
      <c r="N4123" s="14">
        <f>Tabela2[[#This Row],[estadual]]/100</f>
        <v>0</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0</v>
      </c>
      <c r="J4124">
        <v>0</v>
      </c>
      <c r="K4124" s="32">
        <f>SUM(Tabela2[[#This Row],[Tributação federal para nacionais]:[Tributação municipal]])</f>
        <v>0.33640000000000003</v>
      </c>
      <c r="L4124" s="14">
        <f>Tabela2[[#This Row],[importadosFederal]]/100</f>
        <v>0.13449999999999998</v>
      </c>
      <c r="M4124" s="14">
        <f>Tabela2[[#This Row],[nacionalFederal]]/100</f>
        <v>0.20190000000000002</v>
      </c>
      <c r="N4124" s="14">
        <f>Tabela2[[#This Row],[estadual]]/100</f>
        <v>0</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0</v>
      </c>
      <c r="J4125">
        <v>0</v>
      </c>
      <c r="K4125" s="32">
        <f>SUM(Tabela2[[#This Row],[Tributação federal para nacionais]:[Tributação municipal]])</f>
        <v>0.33640000000000003</v>
      </c>
      <c r="L4125" s="14">
        <f>Tabela2[[#This Row],[importadosFederal]]/100</f>
        <v>0.13449999999999998</v>
      </c>
      <c r="M4125" s="14">
        <f>Tabela2[[#This Row],[nacionalFederal]]/100</f>
        <v>0.20190000000000002</v>
      </c>
      <c r="N4125" s="14">
        <f>Tabela2[[#This Row],[estadual]]/100</f>
        <v>0</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0</v>
      </c>
      <c r="J4126">
        <v>0</v>
      </c>
      <c r="K4126" s="32">
        <f>SUM(Tabela2[[#This Row],[Tributação federal para nacionais]:[Tributação municipal]])</f>
        <v>0.33640000000000003</v>
      </c>
      <c r="L4126" s="14">
        <f>Tabela2[[#This Row],[importadosFederal]]/100</f>
        <v>0.13449999999999998</v>
      </c>
      <c r="M4126" s="14">
        <f>Tabela2[[#This Row],[nacionalFederal]]/100</f>
        <v>0.20190000000000002</v>
      </c>
      <c r="N4126" s="14">
        <f>Tabela2[[#This Row],[estadual]]/100</f>
        <v>0</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17618</v>
      </c>
      <c r="G4127">
        <v>13.45</v>
      </c>
      <c r="H4127">
        <v>19.41</v>
      </c>
      <c r="I4127">
        <v>0</v>
      </c>
      <c r="J4127">
        <v>0</v>
      </c>
      <c r="K4127" s="32">
        <f>SUM(Tabela2[[#This Row],[Tributação federal para nacionais]:[Tributação municipal]])</f>
        <v>0.3286</v>
      </c>
      <c r="L4127" s="14">
        <f>Tabela2[[#This Row],[importadosFederal]]/100</f>
        <v>0.13449999999999998</v>
      </c>
      <c r="M4127" s="14">
        <f>Tabela2[[#This Row],[nacionalFederal]]/100</f>
        <v>0.19409999999999999</v>
      </c>
      <c r="N4127" s="14">
        <f>Tabela2[[#This Row],[estadual]]/100</f>
        <v>0</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17619</v>
      </c>
      <c r="G4128">
        <v>13.45</v>
      </c>
      <c r="H4128">
        <v>17.75</v>
      </c>
      <c r="I4128">
        <v>0</v>
      </c>
      <c r="J4128">
        <v>0</v>
      </c>
      <c r="K4128" s="32">
        <f>SUM(Tabela2[[#This Row],[Tributação federal para nacionais]:[Tributação municipal]])</f>
        <v>0.31199999999999994</v>
      </c>
      <c r="L4128" s="14">
        <f>Tabela2[[#This Row],[importadosFederal]]/100</f>
        <v>0.13449999999999998</v>
      </c>
      <c r="M4128" s="14">
        <f>Tabela2[[#This Row],[nacionalFederal]]/100</f>
        <v>0.17749999999999999</v>
      </c>
      <c r="N4128" s="14">
        <f>Tabela2[[#This Row],[estadual]]/100</f>
        <v>0</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0</v>
      </c>
      <c r="J4129">
        <v>0</v>
      </c>
      <c r="K4129" s="32">
        <f>SUM(Tabela2[[#This Row],[Tributação federal para nacionais]:[Tributação municipal]])</f>
        <v>0.28479999999999994</v>
      </c>
      <c r="L4129" s="14">
        <f>Tabela2[[#This Row],[importadosFederal]]/100</f>
        <v>0.13449999999999998</v>
      </c>
      <c r="M4129" s="14">
        <f>Tabela2[[#This Row],[nacionalFederal]]/100</f>
        <v>0.15029999999999999</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0</v>
      </c>
      <c r="J4130">
        <v>0</v>
      </c>
      <c r="K4130" s="32">
        <f>SUM(Tabela2[[#This Row],[Tributação federal para nacionais]:[Tributação municipal]])</f>
        <v>0.3286</v>
      </c>
      <c r="L4130" s="14">
        <f>Tabela2[[#This Row],[importadosFederal]]/100</f>
        <v>0.13449999999999998</v>
      </c>
      <c r="M4130" s="14">
        <f>Tabela2[[#This Row],[nacionalFederal]]/100</f>
        <v>0.19409999999999999</v>
      </c>
      <c r="N4130" s="14">
        <f>Tabela2[[#This Row],[estadual]]/100</f>
        <v>0</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0</v>
      </c>
      <c r="J4131">
        <v>0</v>
      </c>
      <c r="K4131" s="32">
        <f>SUM(Tabela2[[#This Row],[Tributação federal para nacionais]:[Tributação municipal]])</f>
        <v>0.3286</v>
      </c>
      <c r="L4131" s="14">
        <f>Tabela2[[#This Row],[importadosFederal]]/100</f>
        <v>0.13449999999999998</v>
      </c>
      <c r="M4131" s="14">
        <f>Tabela2[[#This Row],[nacionalFederal]]/100</f>
        <v>0.19409999999999999</v>
      </c>
      <c r="N4131" s="14">
        <f>Tabela2[[#This Row],[estadual]]/100</f>
        <v>0</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0</v>
      </c>
      <c r="J4132">
        <v>0</v>
      </c>
      <c r="K4132" s="32">
        <f>SUM(Tabela2[[#This Row],[Tributação federal para nacionais]:[Tributação municipal]])</f>
        <v>0.28479999999999994</v>
      </c>
      <c r="L4132" s="14">
        <f>Tabela2[[#This Row],[importadosFederal]]/100</f>
        <v>0.13449999999999998</v>
      </c>
      <c r="M4132" s="14">
        <f>Tabela2[[#This Row],[nacionalFederal]]/100</f>
        <v>0.15029999999999999</v>
      </c>
      <c r="N4132" s="14">
        <f>Tabela2[[#This Row],[estadual]]/100</f>
        <v>0</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0</v>
      </c>
      <c r="J4133">
        <v>0</v>
      </c>
      <c r="K4133" s="32">
        <f>SUM(Tabela2[[#This Row],[Tributação federal para nacionais]:[Tributação municipal]])</f>
        <v>0.3286</v>
      </c>
      <c r="L4133" s="14">
        <f>Tabela2[[#This Row],[importadosFederal]]/100</f>
        <v>0.13449999999999998</v>
      </c>
      <c r="M4133" s="14">
        <f>Tabela2[[#This Row],[nacionalFederal]]/100</f>
        <v>0.19409999999999999</v>
      </c>
      <c r="N4133" s="14">
        <f>Tabela2[[#This Row],[estadual]]/100</f>
        <v>0</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0</v>
      </c>
      <c r="J4134">
        <v>0</v>
      </c>
      <c r="K4134" s="32">
        <f>SUM(Tabela2[[#This Row],[Tributação federal para nacionais]:[Tributação municipal]])</f>
        <v>0.3286</v>
      </c>
      <c r="L4134" s="14">
        <f>Tabela2[[#This Row],[importadosFederal]]/100</f>
        <v>0.13449999999999998</v>
      </c>
      <c r="M4134" s="14">
        <f>Tabela2[[#This Row],[nacionalFederal]]/100</f>
        <v>0.19409999999999999</v>
      </c>
      <c r="N4134" s="14">
        <f>Tabela2[[#This Row],[estadual]]/100</f>
        <v>0</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14.64</v>
      </c>
      <c r="I4135">
        <v>0</v>
      </c>
      <c r="J4135">
        <v>0</v>
      </c>
      <c r="K4135" s="32">
        <f>SUM(Tabela2[[#This Row],[Tributação federal para nacionais]:[Tributação municipal]])</f>
        <v>0.28089999999999998</v>
      </c>
      <c r="L4135" s="14">
        <f>Tabela2[[#This Row],[importadosFederal]]/100</f>
        <v>0.13449999999999998</v>
      </c>
      <c r="M4135" s="14">
        <f>Tabela2[[#This Row],[nacionalFederal]]/100</f>
        <v>0.1464</v>
      </c>
      <c r="N4135" s="14">
        <f>Tabela2[[#This Row],[estadual]]/100</f>
        <v>0</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0</v>
      </c>
      <c r="J4136">
        <v>0</v>
      </c>
      <c r="K4136" s="32">
        <f>SUM(Tabela2[[#This Row],[Tributação federal para nacionais]:[Tributação municipal]])</f>
        <v>0.28479999999999994</v>
      </c>
      <c r="L4136" s="14">
        <f>Tabela2[[#This Row],[importadosFederal]]/100</f>
        <v>0.13449999999999998</v>
      </c>
      <c r="M4136" s="14">
        <f>Tabela2[[#This Row],[nacionalFederal]]/100</f>
        <v>0.15029999999999999</v>
      </c>
      <c r="N4136" s="14">
        <f>Tabela2[[#This Row],[estadual]]/100</f>
        <v>0</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0</v>
      </c>
      <c r="J4137">
        <v>0</v>
      </c>
      <c r="K4137" s="32">
        <f>SUM(Tabela2[[#This Row],[Tributação federal para nacionais]:[Tributação municipal]])</f>
        <v>0.3286</v>
      </c>
      <c r="L4137" s="14">
        <f>Tabela2[[#This Row],[importadosFederal]]/100</f>
        <v>0.13449999999999998</v>
      </c>
      <c r="M4137" s="14">
        <f>Tabela2[[#This Row],[nacionalFederal]]/100</f>
        <v>0.19409999999999999</v>
      </c>
      <c r="N4137" s="14">
        <f>Tabela2[[#This Row],[estadual]]/100</f>
        <v>0</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0</v>
      </c>
      <c r="J4138">
        <v>0</v>
      </c>
      <c r="K4138" s="32">
        <f>SUM(Tabela2[[#This Row],[Tributação federal para nacionais]:[Tributação municipal]])</f>
        <v>0.3286</v>
      </c>
      <c r="L4138" s="14">
        <f>Tabela2[[#This Row],[importadosFederal]]/100</f>
        <v>0.13449999999999998</v>
      </c>
      <c r="M4138" s="14">
        <f>Tabela2[[#This Row],[nacionalFederal]]/100</f>
        <v>0.19409999999999999</v>
      </c>
      <c r="N4138" s="14">
        <f>Tabela2[[#This Row],[estadual]]/100</f>
        <v>0</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17620</v>
      </c>
      <c r="G4139">
        <v>13.45</v>
      </c>
      <c r="H4139">
        <v>19.41</v>
      </c>
      <c r="I4139">
        <v>0</v>
      </c>
      <c r="J4139">
        <v>0</v>
      </c>
      <c r="K4139" s="32">
        <f>SUM(Tabela2[[#This Row],[Tributação federal para nacionais]:[Tributação municipal]])</f>
        <v>0.3286</v>
      </c>
      <c r="L4139" s="14">
        <f>Tabela2[[#This Row],[importadosFederal]]/100</f>
        <v>0.13449999999999998</v>
      </c>
      <c r="M4139" s="14">
        <f>Tabela2[[#This Row],[nacionalFederal]]/100</f>
        <v>0.19409999999999999</v>
      </c>
      <c r="N4139" s="14">
        <f>Tabela2[[#This Row],[estadual]]/100</f>
        <v>0</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0</v>
      </c>
      <c r="J4140">
        <v>0</v>
      </c>
      <c r="K4140" s="32">
        <f>SUM(Tabela2[[#This Row],[Tributação federal para nacionais]:[Tributação municipal]])</f>
        <v>0.3286</v>
      </c>
      <c r="L4140" s="14">
        <f>Tabela2[[#This Row],[importadosFederal]]/100</f>
        <v>0.13449999999999998</v>
      </c>
      <c r="M4140" s="14">
        <f>Tabela2[[#This Row],[nacionalFederal]]/100</f>
        <v>0.19409999999999999</v>
      </c>
      <c r="N4140" s="14">
        <f>Tabela2[[#This Row],[estadual]]/100</f>
        <v>0</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0</v>
      </c>
      <c r="J4141">
        <v>0</v>
      </c>
      <c r="K4141" s="32">
        <f>SUM(Tabela2[[#This Row],[Tributação federal para nacionais]:[Tributação municipal]])</f>
        <v>0.28479999999999994</v>
      </c>
      <c r="L4141" s="14">
        <f>Tabela2[[#This Row],[importadosFederal]]/100</f>
        <v>0.13449999999999998</v>
      </c>
      <c r="M4141" s="14">
        <f>Tabela2[[#This Row],[nacionalFederal]]/100</f>
        <v>0.15029999999999999</v>
      </c>
      <c r="N4141" s="14">
        <f>Tabela2[[#This Row],[estadual]]/100</f>
        <v>0</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0</v>
      </c>
      <c r="J4142">
        <v>0</v>
      </c>
      <c r="K4142" s="32">
        <f>SUM(Tabela2[[#This Row],[Tributação federal para nacionais]:[Tributação municipal]])</f>
        <v>0.3286</v>
      </c>
      <c r="L4142" s="14">
        <f>Tabela2[[#This Row],[importadosFederal]]/100</f>
        <v>0.13449999999999998</v>
      </c>
      <c r="M4142" s="14">
        <f>Tabela2[[#This Row],[nacionalFederal]]/100</f>
        <v>0.19409999999999999</v>
      </c>
      <c r="N4142" s="14">
        <f>Tabela2[[#This Row],[estadual]]/100</f>
        <v>0</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0</v>
      </c>
      <c r="J4143">
        <v>0</v>
      </c>
      <c r="K4143" s="32">
        <f>SUM(Tabela2[[#This Row],[Tributação federal para nacionais]:[Tributação municipal]])</f>
        <v>0.28479999999999994</v>
      </c>
      <c r="L4143" s="14">
        <f>Tabela2[[#This Row],[importadosFederal]]/100</f>
        <v>0.13449999999999998</v>
      </c>
      <c r="M4143" s="14">
        <f>Tabela2[[#This Row],[nacionalFederal]]/100</f>
        <v>0.15029999999999999</v>
      </c>
      <c r="N4143" s="14">
        <f>Tabela2[[#This Row],[estadual]]/100</f>
        <v>0</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0</v>
      </c>
      <c r="J4144">
        <v>0</v>
      </c>
      <c r="K4144" s="32">
        <f>SUM(Tabela2[[#This Row],[Tributação federal para nacionais]:[Tributação municipal]])</f>
        <v>0.28479999999999994</v>
      </c>
      <c r="L4144" s="14">
        <f>Tabela2[[#This Row],[importadosFederal]]/100</f>
        <v>0.13449999999999998</v>
      </c>
      <c r="M4144" s="14">
        <f>Tabela2[[#This Row],[nacionalFederal]]/100</f>
        <v>0.15029999999999999</v>
      </c>
      <c r="N4144" s="14">
        <f>Tabela2[[#This Row],[estadual]]/100</f>
        <v>0</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17.260000000000002</v>
      </c>
      <c r="I4145">
        <v>0</v>
      </c>
      <c r="J4145">
        <v>0</v>
      </c>
      <c r="K4145" s="32">
        <f>SUM(Tabela2[[#This Row],[Tributação federal para nacionais]:[Tributação municipal]])</f>
        <v>0.30709999999999998</v>
      </c>
      <c r="L4145" s="14">
        <f>Tabela2[[#This Row],[importadosFederal]]/100</f>
        <v>0.13449999999999998</v>
      </c>
      <c r="M4145" s="14">
        <f>Tabela2[[#This Row],[nacionalFederal]]/100</f>
        <v>0.1726</v>
      </c>
      <c r="N4145" s="14">
        <f>Tabela2[[#This Row],[estadual]]/100</f>
        <v>0</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17.260000000000002</v>
      </c>
      <c r="I4146">
        <v>0</v>
      </c>
      <c r="J4146">
        <v>0</v>
      </c>
      <c r="K4146" s="32">
        <f>SUM(Tabela2[[#This Row],[Tributação federal para nacionais]:[Tributação municipal]])</f>
        <v>0.30709999999999998</v>
      </c>
      <c r="L4146" s="14">
        <f>Tabela2[[#This Row],[importadosFederal]]/100</f>
        <v>0.13449999999999998</v>
      </c>
      <c r="M4146" s="14">
        <f>Tabela2[[#This Row],[nacionalFederal]]/100</f>
        <v>0.1726</v>
      </c>
      <c r="N4146" s="14">
        <f>Tabela2[[#This Row],[estadual]]/100</f>
        <v>0</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17.260000000000002</v>
      </c>
      <c r="I4147">
        <v>0</v>
      </c>
      <c r="J4147">
        <v>0</v>
      </c>
      <c r="K4147" s="32">
        <f>SUM(Tabela2[[#This Row],[Tributação federal para nacionais]:[Tributação municipal]])</f>
        <v>0.30709999999999998</v>
      </c>
      <c r="L4147" s="14">
        <f>Tabela2[[#This Row],[importadosFederal]]/100</f>
        <v>0.13449999999999998</v>
      </c>
      <c r="M4147" s="14">
        <f>Tabela2[[#This Row],[nacionalFederal]]/100</f>
        <v>0.1726</v>
      </c>
      <c r="N4147" s="14">
        <f>Tabela2[[#This Row],[estadual]]/100</f>
        <v>0</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14.64</v>
      </c>
      <c r="I4148">
        <v>0</v>
      </c>
      <c r="J4148">
        <v>0</v>
      </c>
      <c r="K4148" s="32">
        <f>SUM(Tabela2[[#This Row],[Tributação federal para nacionais]:[Tributação municipal]])</f>
        <v>0.28089999999999998</v>
      </c>
      <c r="L4148" s="14">
        <f>Tabela2[[#This Row],[importadosFederal]]/100</f>
        <v>0.13449999999999998</v>
      </c>
      <c r="M4148" s="14">
        <f>Tabela2[[#This Row],[nacionalFederal]]/100</f>
        <v>0.1464</v>
      </c>
      <c r="N4148" s="14">
        <f>Tabela2[[#This Row],[estadual]]/100</f>
        <v>0</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17.260000000000002</v>
      </c>
      <c r="I4149">
        <v>0</v>
      </c>
      <c r="J4149">
        <v>0</v>
      </c>
      <c r="K4149" s="32">
        <f>SUM(Tabela2[[#This Row],[Tributação federal para nacionais]:[Tributação municipal]])</f>
        <v>0.30709999999999998</v>
      </c>
      <c r="L4149" s="14">
        <f>Tabela2[[#This Row],[importadosFederal]]/100</f>
        <v>0.13449999999999998</v>
      </c>
      <c r="M4149" s="14">
        <f>Tabela2[[#This Row],[nacionalFederal]]/100</f>
        <v>0.1726</v>
      </c>
      <c r="N4149" s="14">
        <f>Tabela2[[#This Row],[estadual]]/100</f>
        <v>0</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17.260000000000002</v>
      </c>
      <c r="I4150">
        <v>0</v>
      </c>
      <c r="J4150">
        <v>0</v>
      </c>
      <c r="K4150" s="32">
        <f>SUM(Tabela2[[#This Row],[Tributação federal para nacionais]:[Tributação municipal]])</f>
        <v>0.30709999999999998</v>
      </c>
      <c r="L4150" s="14">
        <f>Tabela2[[#This Row],[importadosFederal]]/100</f>
        <v>0.13449999999999998</v>
      </c>
      <c r="M4150" s="14">
        <f>Tabela2[[#This Row],[nacionalFederal]]/100</f>
        <v>0.1726</v>
      </c>
      <c r="N4150" s="14">
        <f>Tabela2[[#This Row],[estadual]]/100</f>
        <v>0</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8.01</v>
      </c>
      <c r="I4151">
        <v>0</v>
      </c>
      <c r="J4151">
        <v>0</v>
      </c>
      <c r="K4151" s="32">
        <f>SUM(Tabela2[[#This Row],[Tributação federal para nacionais]:[Tributação municipal]])</f>
        <v>0.12210000000000001</v>
      </c>
      <c r="L4151" s="14">
        <f>Tabela2[[#This Row],[importadosFederal]]/100</f>
        <v>4.2000000000000003E-2</v>
      </c>
      <c r="M4151" s="14">
        <f>Tabela2[[#This Row],[nacionalFederal]]/100</f>
        <v>8.0100000000000005E-2</v>
      </c>
      <c r="N4151" s="14">
        <f>Tabela2[[#This Row],[estadual]]/100</f>
        <v>0</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17.260000000000002</v>
      </c>
      <c r="I4152">
        <v>0</v>
      </c>
      <c r="J4152">
        <v>0</v>
      </c>
      <c r="K4152" s="32">
        <f>SUM(Tabela2[[#This Row],[Tributação federal para nacionais]:[Tributação municipal]])</f>
        <v>0.30709999999999998</v>
      </c>
      <c r="L4152" s="14">
        <f>Tabela2[[#This Row],[importadosFederal]]/100</f>
        <v>0.13449999999999998</v>
      </c>
      <c r="M4152" s="14">
        <f>Tabela2[[#This Row],[nacionalFederal]]/100</f>
        <v>0.1726</v>
      </c>
      <c r="N4152" s="14">
        <f>Tabela2[[#This Row],[estadual]]/100</f>
        <v>0</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0</v>
      </c>
      <c r="J4153">
        <v>0</v>
      </c>
      <c r="K4153" s="32">
        <f>SUM(Tabela2[[#This Row],[Tributação federal para nacionais]:[Tributação municipal]])</f>
        <v>0.41679999999999995</v>
      </c>
      <c r="L4153" s="14">
        <f>Tabela2[[#This Row],[importadosFederal]]/100</f>
        <v>0.16550000000000001</v>
      </c>
      <c r="M4153" s="14">
        <f>Tabela2[[#This Row],[nacionalFederal]]/100</f>
        <v>0.25129999999999997</v>
      </c>
      <c r="N4153" s="14">
        <f>Tabela2[[#This Row],[estadual]]/100</f>
        <v>0</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0</v>
      </c>
      <c r="J4154">
        <v>0</v>
      </c>
      <c r="K4154" s="32">
        <f>SUM(Tabela2[[#This Row],[Tributação federal para nacionais]:[Tributação municipal]])</f>
        <v>0.41679999999999995</v>
      </c>
      <c r="L4154" s="14">
        <f>Tabela2[[#This Row],[importadosFederal]]/100</f>
        <v>0.16550000000000001</v>
      </c>
      <c r="M4154" s="14">
        <f>Tabela2[[#This Row],[nacionalFederal]]/100</f>
        <v>0.25129999999999997</v>
      </c>
      <c r="N4154" s="14">
        <f>Tabela2[[#This Row],[estadual]]/100</f>
        <v>0</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0</v>
      </c>
      <c r="J4155">
        <v>0</v>
      </c>
      <c r="K4155" s="32">
        <f>SUM(Tabela2[[#This Row],[Tributação federal para nacionais]:[Tributação municipal]])</f>
        <v>0.41679999999999995</v>
      </c>
      <c r="L4155" s="14">
        <f>Tabela2[[#This Row],[importadosFederal]]/100</f>
        <v>0.16550000000000001</v>
      </c>
      <c r="M4155" s="14">
        <f>Tabela2[[#This Row],[nacionalFederal]]/100</f>
        <v>0.25129999999999997</v>
      </c>
      <c r="N4155" s="14">
        <f>Tabela2[[#This Row],[estadual]]/100</f>
        <v>0</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0</v>
      </c>
      <c r="J4156">
        <v>0</v>
      </c>
      <c r="K4156" s="32">
        <f>SUM(Tabela2[[#This Row],[Tributação federal para nacionais]:[Tributação municipal]])</f>
        <v>0.34970000000000001</v>
      </c>
      <c r="L4156" s="14">
        <f>Tabela2[[#This Row],[importadosFederal]]/100</f>
        <v>0.16550000000000001</v>
      </c>
      <c r="M4156" s="14">
        <f>Tabela2[[#This Row],[nacionalFederal]]/100</f>
        <v>0.18420000000000003</v>
      </c>
      <c r="N4156" s="14">
        <f>Tabela2[[#This Row],[estadual]]/100</f>
        <v>0</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0</v>
      </c>
      <c r="J4157">
        <v>0</v>
      </c>
      <c r="K4157" s="32">
        <f>SUM(Tabela2[[#This Row],[Tributação federal para nacionais]:[Tributação municipal]])</f>
        <v>0.41679999999999995</v>
      </c>
      <c r="L4157" s="14">
        <f>Tabela2[[#This Row],[importadosFederal]]/100</f>
        <v>0.16550000000000001</v>
      </c>
      <c r="M4157" s="14">
        <f>Tabela2[[#This Row],[nacionalFederal]]/100</f>
        <v>0.25129999999999997</v>
      </c>
      <c r="N4157" s="14">
        <f>Tabela2[[#This Row],[estadual]]/100</f>
        <v>0</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0</v>
      </c>
      <c r="J4158">
        <v>0</v>
      </c>
      <c r="K4158" s="32">
        <f>SUM(Tabela2[[#This Row],[Tributação federal para nacionais]:[Tributação municipal]])</f>
        <v>0.41679999999999995</v>
      </c>
      <c r="L4158" s="14">
        <f>Tabela2[[#This Row],[importadosFederal]]/100</f>
        <v>0.16550000000000001</v>
      </c>
      <c r="M4158" s="14">
        <f>Tabela2[[#This Row],[nacionalFederal]]/100</f>
        <v>0.25129999999999997</v>
      </c>
      <c r="N4158" s="14">
        <f>Tabela2[[#This Row],[estadual]]/100</f>
        <v>0</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0</v>
      </c>
      <c r="J4159">
        <v>0</v>
      </c>
      <c r="K4159" s="32">
        <f>SUM(Tabela2[[#This Row],[Tributação federal para nacionais]:[Tributação municipal]])</f>
        <v>0.41679999999999995</v>
      </c>
      <c r="L4159" s="14">
        <f>Tabela2[[#This Row],[importadosFederal]]/100</f>
        <v>0.16550000000000001</v>
      </c>
      <c r="M4159" s="14">
        <f>Tabela2[[#This Row],[nacionalFederal]]/100</f>
        <v>0.25129999999999997</v>
      </c>
      <c r="N4159" s="14">
        <f>Tabela2[[#This Row],[estadual]]/100</f>
        <v>0</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0</v>
      </c>
      <c r="J4160">
        <v>0</v>
      </c>
      <c r="K4160" s="32">
        <f>SUM(Tabela2[[#This Row],[Tributação federal para nacionais]:[Tributação municipal]])</f>
        <v>0.41679999999999995</v>
      </c>
      <c r="L4160" s="14">
        <f>Tabela2[[#This Row],[importadosFederal]]/100</f>
        <v>0.16550000000000001</v>
      </c>
      <c r="M4160" s="14">
        <f>Tabela2[[#This Row],[nacionalFederal]]/100</f>
        <v>0.25129999999999997</v>
      </c>
      <c r="N4160" s="14">
        <f>Tabela2[[#This Row],[estadual]]/100</f>
        <v>0</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0</v>
      </c>
      <c r="J4161">
        <v>0</v>
      </c>
      <c r="K4161" s="32">
        <f>SUM(Tabela2[[#This Row],[Tributação federal para nacionais]:[Tributação municipal]])</f>
        <v>0.41679999999999995</v>
      </c>
      <c r="L4161" s="14">
        <f>Tabela2[[#This Row],[importadosFederal]]/100</f>
        <v>0.16550000000000001</v>
      </c>
      <c r="M4161" s="14">
        <f>Tabela2[[#This Row],[nacionalFederal]]/100</f>
        <v>0.25129999999999997</v>
      </c>
      <c r="N4161" s="14">
        <f>Tabela2[[#This Row],[estadual]]/100</f>
        <v>0</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0</v>
      </c>
      <c r="J4162">
        <v>0</v>
      </c>
      <c r="K4162" s="32">
        <f>SUM(Tabela2[[#This Row],[Tributação federal para nacionais]:[Tributação municipal]])</f>
        <v>0.41679999999999995</v>
      </c>
      <c r="L4162" s="14">
        <f>Tabela2[[#This Row],[importadosFederal]]/100</f>
        <v>0.16550000000000001</v>
      </c>
      <c r="M4162" s="14">
        <f>Tabela2[[#This Row],[nacionalFederal]]/100</f>
        <v>0.25129999999999997</v>
      </c>
      <c r="N4162" s="14">
        <f>Tabela2[[#This Row],[estadual]]/100</f>
        <v>0</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0</v>
      </c>
      <c r="J4163">
        <v>0</v>
      </c>
      <c r="K4163" s="32">
        <f>SUM(Tabela2[[#This Row],[Tributação federal para nacionais]:[Tributação municipal]])</f>
        <v>0.47300000000000003</v>
      </c>
      <c r="L4163" s="14">
        <f>Tabela2[[#This Row],[importadosFederal]]/100</f>
        <v>0.19359999999999999</v>
      </c>
      <c r="M4163" s="14">
        <f>Tabela2[[#This Row],[nacionalFederal]]/100</f>
        <v>0.27940000000000004</v>
      </c>
      <c r="N4163" s="14">
        <f>Tabela2[[#This Row],[estadual]]/100</f>
        <v>0</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0</v>
      </c>
      <c r="J4164">
        <v>0</v>
      </c>
      <c r="K4164" s="32">
        <f>SUM(Tabela2[[#This Row],[Tributação federal para nacionais]:[Tributação municipal]])</f>
        <v>0.47300000000000003</v>
      </c>
      <c r="L4164" s="14">
        <f>Tabela2[[#This Row],[importadosFederal]]/100</f>
        <v>0.19359999999999999</v>
      </c>
      <c r="M4164" s="14">
        <f>Tabela2[[#This Row],[nacionalFederal]]/100</f>
        <v>0.27940000000000004</v>
      </c>
      <c r="N4164" s="14">
        <f>Tabela2[[#This Row],[estadual]]/100</f>
        <v>0</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0</v>
      </c>
      <c r="J4165">
        <v>0</v>
      </c>
      <c r="K4165" s="32">
        <f>SUM(Tabela2[[#This Row],[Tributação federal para nacionais]:[Tributação municipal]])</f>
        <v>0.3548</v>
      </c>
      <c r="L4165" s="14">
        <f>Tabela2[[#This Row],[importadosFederal]]/100</f>
        <v>0.13449999999999998</v>
      </c>
      <c r="M4165" s="14">
        <f>Tabela2[[#This Row],[nacionalFederal]]/100</f>
        <v>0.22030000000000002</v>
      </c>
      <c r="N4165" s="14">
        <f>Tabela2[[#This Row],[estadual]]/100</f>
        <v>0</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0</v>
      </c>
      <c r="J4166">
        <v>0</v>
      </c>
      <c r="K4166" s="32">
        <f>SUM(Tabela2[[#This Row],[Tributação federal para nacionais]:[Tributação municipal]])</f>
        <v>0.3548</v>
      </c>
      <c r="L4166" s="14">
        <f>Tabela2[[#This Row],[importadosFederal]]/100</f>
        <v>0.13449999999999998</v>
      </c>
      <c r="M4166" s="14">
        <f>Tabela2[[#This Row],[nacionalFederal]]/100</f>
        <v>0.22030000000000002</v>
      </c>
      <c r="N4166" s="14">
        <f>Tabela2[[#This Row],[estadual]]/100</f>
        <v>0</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0</v>
      </c>
      <c r="J4167">
        <v>0</v>
      </c>
      <c r="K4167" s="32">
        <f>SUM(Tabela2[[#This Row],[Tributação federal para nacionais]:[Tributação municipal]])</f>
        <v>0.3548</v>
      </c>
      <c r="L4167" s="14">
        <f>Tabela2[[#This Row],[importadosFederal]]/100</f>
        <v>0.13449999999999998</v>
      </c>
      <c r="M4167" s="14">
        <f>Tabela2[[#This Row],[nacionalFederal]]/100</f>
        <v>0.22030000000000002</v>
      </c>
      <c r="N4167" s="14">
        <f>Tabela2[[#This Row],[estadual]]/100</f>
        <v>0</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0</v>
      </c>
      <c r="J4168">
        <v>0</v>
      </c>
      <c r="K4168" s="32">
        <f>SUM(Tabela2[[#This Row],[Tributação federal para nacionais]:[Tributação municipal]])</f>
        <v>0.3548</v>
      </c>
      <c r="L4168" s="14">
        <f>Tabela2[[#This Row],[importadosFederal]]/100</f>
        <v>0.13449999999999998</v>
      </c>
      <c r="M4168" s="14">
        <f>Tabela2[[#This Row],[nacionalFederal]]/100</f>
        <v>0.22030000000000002</v>
      </c>
      <c r="N4168" s="14">
        <f>Tabela2[[#This Row],[estadual]]/100</f>
        <v>0</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0</v>
      </c>
      <c r="J4169">
        <v>0</v>
      </c>
      <c r="K4169" s="32">
        <f>SUM(Tabela2[[#This Row],[Tributação federal para nacionais]:[Tributação municipal]])</f>
        <v>0.3548</v>
      </c>
      <c r="L4169" s="14">
        <f>Tabela2[[#This Row],[importadosFederal]]/100</f>
        <v>0.13449999999999998</v>
      </c>
      <c r="M4169" s="14">
        <f>Tabela2[[#This Row],[nacionalFederal]]/100</f>
        <v>0.22030000000000002</v>
      </c>
      <c r="N4169" s="14">
        <f>Tabela2[[#This Row],[estadual]]/100</f>
        <v>0</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0</v>
      </c>
      <c r="J4170">
        <v>0</v>
      </c>
      <c r="K4170" s="32">
        <f>SUM(Tabela2[[#This Row],[Tributação federal para nacionais]:[Tributação municipal]])</f>
        <v>0.47300000000000003</v>
      </c>
      <c r="L4170" s="14">
        <f>Tabela2[[#This Row],[importadosFederal]]/100</f>
        <v>0.19359999999999999</v>
      </c>
      <c r="M4170" s="14">
        <f>Tabela2[[#This Row],[nacionalFederal]]/100</f>
        <v>0.27940000000000004</v>
      </c>
      <c r="N4170" s="14">
        <f>Tabela2[[#This Row],[estadual]]/100</f>
        <v>0</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0</v>
      </c>
      <c r="J4171">
        <v>0</v>
      </c>
      <c r="K4171" s="32">
        <f>SUM(Tabela2[[#This Row],[Tributação federal para nacionais]:[Tributação municipal]])</f>
        <v>0.47300000000000003</v>
      </c>
      <c r="L4171" s="14">
        <f>Tabela2[[#This Row],[importadosFederal]]/100</f>
        <v>0.19359999999999999</v>
      </c>
      <c r="M4171" s="14">
        <f>Tabela2[[#This Row],[nacionalFederal]]/100</f>
        <v>0.27940000000000004</v>
      </c>
      <c r="N4171" s="14">
        <f>Tabela2[[#This Row],[estadual]]/100</f>
        <v>0</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0</v>
      </c>
      <c r="J4172">
        <v>0</v>
      </c>
      <c r="K4172" s="32">
        <f>SUM(Tabela2[[#This Row],[Tributação federal para nacionais]:[Tributação municipal]])</f>
        <v>0.47300000000000003</v>
      </c>
      <c r="L4172" s="14">
        <f>Tabela2[[#This Row],[importadosFederal]]/100</f>
        <v>0.19359999999999999</v>
      </c>
      <c r="M4172" s="14">
        <f>Tabela2[[#This Row],[nacionalFederal]]/100</f>
        <v>0.27940000000000004</v>
      </c>
      <c r="N4172" s="14">
        <f>Tabela2[[#This Row],[estadual]]/100</f>
        <v>0</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0</v>
      </c>
      <c r="J4173">
        <v>0</v>
      </c>
      <c r="K4173" s="32">
        <f>SUM(Tabela2[[#This Row],[Tributação federal para nacionais]:[Tributação municipal]])</f>
        <v>0.47300000000000003</v>
      </c>
      <c r="L4173" s="14">
        <f>Tabela2[[#This Row],[importadosFederal]]/100</f>
        <v>0.19359999999999999</v>
      </c>
      <c r="M4173" s="14">
        <f>Tabela2[[#This Row],[nacionalFederal]]/100</f>
        <v>0.27940000000000004</v>
      </c>
      <c r="N4173" s="14">
        <f>Tabela2[[#This Row],[estadual]]/100</f>
        <v>0</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0</v>
      </c>
      <c r="J4174">
        <v>0</v>
      </c>
      <c r="K4174" s="32">
        <f>SUM(Tabela2[[#This Row],[Tributação federal para nacionais]:[Tributação municipal]])</f>
        <v>0.4274</v>
      </c>
      <c r="L4174" s="14">
        <f>Tabela2[[#This Row],[importadosFederal]]/100</f>
        <v>0.18</v>
      </c>
      <c r="M4174" s="14">
        <f>Tabela2[[#This Row],[nacionalFederal]]/100</f>
        <v>0.24739999999999998</v>
      </c>
      <c r="N4174" s="14">
        <f>Tabela2[[#This Row],[estadual]]/100</f>
        <v>0</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0</v>
      </c>
      <c r="J4175">
        <v>0</v>
      </c>
      <c r="K4175" s="32">
        <f>SUM(Tabela2[[#This Row],[Tributação federal para nacionais]:[Tributação municipal]])</f>
        <v>0.4274</v>
      </c>
      <c r="L4175" s="14">
        <f>Tabela2[[#This Row],[importadosFederal]]/100</f>
        <v>0.18</v>
      </c>
      <c r="M4175" s="14">
        <f>Tabela2[[#This Row],[nacionalFederal]]/100</f>
        <v>0.24739999999999998</v>
      </c>
      <c r="N4175" s="14">
        <f>Tabela2[[#This Row],[estadual]]/100</f>
        <v>0</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0</v>
      </c>
      <c r="J4176">
        <v>0</v>
      </c>
      <c r="K4176" s="32">
        <f>SUM(Tabela2[[#This Row],[Tributação federal para nacionais]:[Tributação municipal]])</f>
        <v>0.4274</v>
      </c>
      <c r="L4176" s="14">
        <f>Tabela2[[#This Row],[importadosFederal]]/100</f>
        <v>0.18</v>
      </c>
      <c r="M4176" s="14">
        <f>Tabela2[[#This Row],[nacionalFederal]]/100</f>
        <v>0.24739999999999998</v>
      </c>
      <c r="N4176" s="14">
        <f>Tabela2[[#This Row],[estadual]]/100</f>
        <v>0</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16.18</v>
      </c>
      <c r="H4177">
        <v>20.46</v>
      </c>
      <c r="I4177">
        <v>0</v>
      </c>
      <c r="J4177">
        <v>0</v>
      </c>
      <c r="K4177" s="32">
        <f>SUM(Tabela2[[#This Row],[Tributação federal para nacionais]:[Tributação municipal]])</f>
        <v>0.3664</v>
      </c>
      <c r="L4177" s="14">
        <f>Tabela2[[#This Row],[importadosFederal]]/100</f>
        <v>0.1618</v>
      </c>
      <c r="M4177" s="14">
        <f>Tabela2[[#This Row],[nacionalFederal]]/100</f>
        <v>0.2046</v>
      </c>
      <c r="N4177" s="14">
        <f>Tabela2[[#This Row],[estadual]]/100</f>
        <v>0</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16.18</v>
      </c>
      <c r="H4178">
        <v>20.46</v>
      </c>
      <c r="I4178">
        <v>0</v>
      </c>
      <c r="J4178">
        <v>0</v>
      </c>
      <c r="K4178" s="32">
        <f>SUM(Tabela2[[#This Row],[Tributação federal para nacionais]:[Tributação municipal]])</f>
        <v>0.3664</v>
      </c>
      <c r="L4178" s="14">
        <f>Tabela2[[#This Row],[importadosFederal]]/100</f>
        <v>0.1618</v>
      </c>
      <c r="M4178" s="14">
        <f>Tabela2[[#This Row],[nacionalFederal]]/100</f>
        <v>0.2046</v>
      </c>
      <c r="N4178" s="14">
        <f>Tabela2[[#This Row],[estadual]]/100</f>
        <v>0</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0</v>
      </c>
      <c r="J4179">
        <v>0</v>
      </c>
      <c r="K4179" s="32">
        <f>SUM(Tabela2[[#This Row],[Tributação federal para nacionais]:[Tributação municipal]])</f>
        <v>0.38019999999999998</v>
      </c>
      <c r="L4179" s="14">
        <f>Tabela2[[#This Row],[importadosFederal]]/100</f>
        <v>0.1472</v>
      </c>
      <c r="M4179" s="14">
        <f>Tabela2[[#This Row],[nacionalFederal]]/100</f>
        <v>0.23300000000000001</v>
      </c>
      <c r="N4179" s="14">
        <f>Tabela2[[#This Row],[estadual]]/100</f>
        <v>0</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0</v>
      </c>
      <c r="J4180">
        <v>0</v>
      </c>
      <c r="K4180" s="32">
        <f>SUM(Tabela2[[#This Row],[Tributação federal para nacionais]:[Tributação municipal]])</f>
        <v>0.38019999999999998</v>
      </c>
      <c r="L4180" s="14">
        <f>Tabela2[[#This Row],[importadosFederal]]/100</f>
        <v>0.1472</v>
      </c>
      <c r="M4180" s="14">
        <f>Tabela2[[#This Row],[nacionalFederal]]/100</f>
        <v>0.23300000000000001</v>
      </c>
      <c r="N4180" s="14">
        <f>Tabela2[[#This Row],[estadual]]/100</f>
        <v>0</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21.79</v>
      </c>
      <c r="I4181">
        <v>0</v>
      </c>
      <c r="J4181">
        <v>0</v>
      </c>
      <c r="K4181" s="32">
        <f>SUM(Tabela2[[#This Row],[Tributação federal para nacionais]:[Tributação municipal]])</f>
        <v>0.35239999999999994</v>
      </c>
      <c r="L4181" s="14">
        <f>Tabela2[[#This Row],[importadosFederal]]/100</f>
        <v>0.13449999999999998</v>
      </c>
      <c r="M4181" s="14">
        <f>Tabela2[[#This Row],[nacionalFederal]]/100</f>
        <v>0.21789999999999998</v>
      </c>
      <c r="N4181" s="14">
        <f>Tabela2[[#This Row],[estadual]]/100</f>
        <v>0</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17.73</v>
      </c>
      <c r="I4182">
        <v>0</v>
      </c>
      <c r="J4182">
        <v>0</v>
      </c>
      <c r="K4182" s="32">
        <f>SUM(Tabela2[[#This Row],[Tributação federal para nacionais]:[Tributação municipal]])</f>
        <v>0.31179999999999997</v>
      </c>
      <c r="L4182" s="14">
        <f>Tabela2[[#This Row],[importadosFederal]]/100</f>
        <v>0.13449999999999998</v>
      </c>
      <c r="M4182" s="14">
        <f>Tabela2[[#This Row],[nacionalFederal]]/100</f>
        <v>0.17730000000000001</v>
      </c>
      <c r="N4182" s="14">
        <f>Tabela2[[#This Row],[estadual]]/100</f>
        <v>0</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17.73</v>
      </c>
      <c r="I4183">
        <v>0</v>
      </c>
      <c r="J4183">
        <v>0</v>
      </c>
      <c r="K4183" s="32">
        <f>SUM(Tabela2[[#This Row],[Tributação federal para nacionais]:[Tributação municipal]])</f>
        <v>0.31179999999999997</v>
      </c>
      <c r="L4183" s="14">
        <f>Tabela2[[#This Row],[importadosFederal]]/100</f>
        <v>0.13449999999999998</v>
      </c>
      <c r="M4183" s="14">
        <f>Tabela2[[#This Row],[nacionalFederal]]/100</f>
        <v>0.17730000000000001</v>
      </c>
      <c r="N4183" s="14">
        <f>Tabela2[[#This Row],[estadual]]/100</f>
        <v>0</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17.73</v>
      </c>
      <c r="I4184">
        <v>0</v>
      </c>
      <c r="J4184">
        <v>0</v>
      </c>
      <c r="K4184" s="32">
        <f>SUM(Tabela2[[#This Row],[Tributação federal para nacionais]:[Tributação municipal]])</f>
        <v>0.31179999999999997</v>
      </c>
      <c r="L4184" s="14">
        <f>Tabela2[[#This Row],[importadosFederal]]/100</f>
        <v>0.13449999999999998</v>
      </c>
      <c r="M4184" s="14">
        <f>Tabela2[[#This Row],[nacionalFederal]]/100</f>
        <v>0.17730000000000001</v>
      </c>
      <c r="N4184" s="14">
        <f>Tabela2[[#This Row],[estadual]]/100</f>
        <v>0</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15.78</v>
      </c>
      <c r="H4185">
        <v>22.4</v>
      </c>
      <c r="I4185">
        <v>25</v>
      </c>
      <c r="J4185">
        <v>0</v>
      </c>
      <c r="K4185" s="32">
        <f>SUM(Tabela2[[#This Row],[Tributação federal para nacionais]:[Tributação municipal]])</f>
        <v>0.63179999999999992</v>
      </c>
      <c r="L4185" s="14">
        <f>Tabela2[[#This Row],[importadosFederal]]/100</f>
        <v>0.1578</v>
      </c>
      <c r="M4185" s="14">
        <f>Tabela2[[#This Row],[nacionalFederal]]/100</f>
        <v>0.22399999999999998</v>
      </c>
      <c r="N4185" s="14">
        <f>Tabela2[[#This Row],[estadual]]/100</f>
        <v>0.25</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15.78</v>
      </c>
      <c r="H4186">
        <v>22.4</v>
      </c>
      <c r="I4186">
        <v>25</v>
      </c>
      <c r="J4186">
        <v>0</v>
      </c>
      <c r="K4186" s="32">
        <f>SUM(Tabela2[[#This Row],[Tributação federal para nacionais]:[Tributação municipal]])</f>
        <v>0.63179999999999992</v>
      </c>
      <c r="L4186" s="14">
        <f>Tabela2[[#This Row],[importadosFederal]]/100</f>
        <v>0.1578</v>
      </c>
      <c r="M4186" s="14">
        <f>Tabela2[[#This Row],[nacionalFederal]]/100</f>
        <v>0.22399999999999998</v>
      </c>
      <c r="N4186" s="14">
        <f>Tabela2[[#This Row],[estadual]]/100</f>
        <v>0.25</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15.78</v>
      </c>
      <c r="H4187">
        <v>22.4</v>
      </c>
      <c r="I4187">
        <v>25</v>
      </c>
      <c r="J4187">
        <v>0</v>
      </c>
      <c r="K4187" s="32">
        <f>SUM(Tabela2[[#This Row],[Tributação federal para nacionais]:[Tributação municipal]])</f>
        <v>0.63179999999999992</v>
      </c>
      <c r="L4187" s="14">
        <f>Tabela2[[#This Row],[importadosFederal]]/100</f>
        <v>0.1578</v>
      </c>
      <c r="M4187" s="14">
        <f>Tabela2[[#This Row],[nacionalFederal]]/100</f>
        <v>0.22399999999999998</v>
      </c>
      <c r="N4187" s="14">
        <f>Tabela2[[#This Row],[estadual]]/100</f>
        <v>0.25</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15.78</v>
      </c>
      <c r="H4188">
        <v>22.4</v>
      </c>
      <c r="I4188">
        <v>25</v>
      </c>
      <c r="J4188">
        <v>0</v>
      </c>
      <c r="K4188" s="32">
        <f>SUM(Tabela2[[#This Row],[Tributação federal para nacionais]:[Tributação municipal]])</f>
        <v>0.63179999999999992</v>
      </c>
      <c r="L4188" s="14">
        <f>Tabela2[[#This Row],[importadosFederal]]/100</f>
        <v>0.1578</v>
      </c>
      <c r="M4188" s="14">
        <f>Tabela2[[#This Row],[nacionalFederal]]/100</f>
        <v>0.22399999999999998</v>
      </c>
      <c r="N4188" s="14">
        <f>Tabela2[[#This Row],[estadual]]/100</f>
        <v>0.25</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15.78</v>
      </c>
      <c r="H4189">
        <v>22.4</v>
      </c>
      <c r="I4189">
        <v>25</v>
      </c>
      <c r="J4189">
        <v>0</v>
      </c>
      <c r="K4189" s="32">
        <f>SUM(Tabela2[[#This Row],[Tributação federal para nacionais]:[Tributação municipal]])</f>
        <v>0.63179999999999992</v>
      </c>
      <c r="L4189" s="14">
        <f>Tabela2[[#This Row],[importadosFederal]]/100</f>
        <v>0.1578</v>
      </c>
      <c r="M4189" s="14">
        <f>Tabela2[[#This Row],[nacionalFederal]]/100</f>
        <v>0.22399999999999998</v>
      </c>
      <c r="N4189" s="14">
        <f>Tabela2[[#This Row],[estadual]]/100</f>
        <v>0.25</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17621</v>
      </c>
      <c r="G4190">
        <v>15.78</v>
      </c>
      <c r="H4190">
        <v>22.4</v>
      </c>
      <c r="I4190">
        <v>25</v>
      </c>
      <c r="J4190">
        <v>0</v>
      </c>
      <c r="K4190" s="32">
        <f>SUM(Tabela2[[#This Row],[Tributação federal para nacionais]:[Tributação municipal]])</f>
        <v>0.63179999999999992</v>
      </c>
      <c r="L4190" s="14">
        <f>Tabela2[[#This Row],[importadosFederal]]/100</f>
        <v>0.1578</v>
      </c>
      <c r="M4190" s="14">
        <f>Tabela2[[#This Row],[nacionalFederal]]/100</f>
        <v>0.22399999999999998</v>
      </c>
      <c r="N4190" s="14">
        <f>Tabela2[[#This Row],[estadual]]/100</f>
        <v>0.25</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17622</v>
      </c>
      <c r="G4191">
        <v>15.78</v>
      </c>
      <c r="H4191">
        <v>21.63</v>
      </c>
      <c r="I4191">
        <v>25</v>
      </c>
      <c r="J4191">
        <v>0</v>
      </c>
      <c r="K4191" s="32">
        <f>SUM(Tabela2[[#This Row],[Tributação federal para nacionais]:[Tributação municipal]])</f>
        <v>0.62409999999999999</v>
      </c>
      <c r="L4191" s="14">
        <f>Tabela2[[#This Row],[importadosFederal]]/100</f>
        <v>0.1578</v>
      </c>
      <c r="M4191" s="14">
        <f>Tabela2[[#This Row],[nacionalFederal]]/100</f>
        <v>0.21629999999999999</v>
      </c>
      <c r="N4191" s="14">
        <f>Tabela2[[#This Row],[estadual]]/100</f>
        <v>0.25</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17623</v>
      </c>
      <c r="G4192">
        <v>15.78</v>
      </c>
      <c r="H4192">
        <v>17.34</v>
      </c>
      <c r="I4192">
        <v>25</v>
      </c>
      <c r="J4192">
        <v>0</v>
      </c>
      <c r="K4192" s="32">
        <f>SUM(Tabela2[[#This Row],[Tributação federal para nacionais]:[Tributação municipal]])</f>
        <v>0.58119999999999994</v>
      </c>
      <c r="L4192" s="14">
        <f>Tabela2[[#This Row],[importadosFederal]]/100</f>
        <v>0.1578</v>
      </c>
      <c r="M4192" s="14">
        <f>Tabela2[[#This Row],[nacionalFederal]]/100</f>
        <v>0.1734</v>
      </c>
      <c r="N4192" s="14">
        <f>Tabela2[[#This Row],[estadual]]/100</f>
        <v>0.25</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15.78</v>
      </c>
      <c r="H4193">
        <v>17.34</v>
      </c>
      <c r="I4193">
        <v>25</v>
      </c>
      <c r="J4193">
        <v>0</v>
      </c>
      <c r="K4193" s="32">
        <f>SUM(Tabela2[[#This Row],[Tributação federal para nacionais]:[Tributação municipal]])</f>
        <v>0.58119999999999994</v>
      </c>
      <c r="L4193" s="14">
        <f>Tabela2[[#This Row],[importadosFederal]]/100</f>
        <v>0.1578</v>
      </c>
      <c r="M4193" s="14">
        <f>Tabela2[[#This Row],[nacionalFederal]]/100</f>
        <v>0.1734</v>
      </c>
      <c r="N4193" s="14">
        <f>Tabela2[[#This Row],[estadual]]/100</f>
        <v>0.25</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15.78</v>
      </c>
      <c r="H4194">
        <v>22.4</v>
      </c>
      <c r="I4194">
        <v>25</v>
      </c>
      <c r="J4194">
        <v>0</v>
      </c>
      <c r="K4194" s="32">
        <f>SUM(Tabela2[[#This Row],[Tributação federal para nacionais]:[Tributação municipal]])</f>
        <v>0.63179999999999992</v>
      </c>
      <c r="L4194" s="14">
        <f>Tabela2[[#This Row],[importadosFederal]]/100</f>
        <v>0.1578</v>
      </c>
      <c r="M4194" s="14">
        <f>Tabela2[[#This Row],[nacionalFederal]]/100</f>
        <v>0.22399999999999998</v>
      </c>
      <c r="N4194" s="14">
        <f>Tabela2[[#This Row],[estadual]]/100</f>
        <v>0.25</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15.78</v>
      </c>
      <c r="H4195">
        <v>17.34</v>
      </c>
      <c r="I4195">
        <v>25</v>
      </c>
      <c r="J4195">
        <v>0</v>
      </c>
      <c r="K4195" s="32">
        <f>SUM(Tabela2[[#This Row],[Tributação federal para nacionais]:[Tributação municipal]])</f>
        <v>0.58119999999999994</v>
      </c>
      <c r="L4195" s="14">
        <f>Tabela2[[#This Row],[importadosFederal]]/100</f>
        <v>0.1578</v>
      </c>
      <c r="M4195" s="14">
        <f>Tabela2[[#This Row],[nacionalFederal]]/100</f>
        <v>0.1734</v>
      </c>
      <c r="N4195" s="14">
        <f>Tabela2[[#This Row],[estadual]]/100</f>
        <v>0.25</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17624</v>
      </c>
      <c r="G4196">
        <v>15.78</v>
      </c>
      <c r="H4196">
        <v>22.4</v>
      </c>
      <c r="I4196">
        <v>25</v>
      </c>
      <c r="J4196">
        <v>0</v>
      </c>
      <c r="K4196" s="32">
        <f>SUM(Tabela2[[#This Row],[Tributação federal para nacionais]:[Tributação municipal]])</f>
        <v>0.63179999999999992</v>
      </c>
      <c r="L4196" s="14">
        <f>Tabela2[[#This Row],[importadosFederal]]/100</f>
        <v>0.1578</v>
      </c>
      <c r="M4196" s="14">
        <f>Tabela2[[#This Row],[nacionalFederal]]/100</f>
        <v>0.22399999999999998</v>
      </c>
      <c r="N4196" s="14">
        <f>Tabela2[[#This Row],[estadual]]/100</f>
        <v>0.25</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15.78</v>
      </c>
      <c r="H4197">
        <v>22.4</v>
      </c>
      <c r="I4197">
        <v>25</v>
      </c>
      <c r="J4197">
        <v>0</v>
      </c>
      <c r="K4197" s="32">
        <f>SUM(Tabela2[[#This Row],[Tributação federal para nacionais]:[Tributação municipal]])</f>
        <v>0.63179999999999992</v>
      </c>
      <c r="L4197" s="14">
        <f>Tabela2[[#This Row],[importadosFederal]]/100</f>
        <v>0.1578</v>
      </c>
      <c r="M4197" s="14">
        <f>Tabela2[[#This Row],[nacionalFederal]]/100</f>
        <v>0.22399999999999998</v>
      </c>
      <c r="N4197" s="14">
        <f>Tabela2[[#This Row],[estadual]]/100</f>
        <v>0.25</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15.78</v>
      </c>
      <c r="H4198">
        <v>22.4</v>
      </c>
      <c r="I4198">
        <v>25</v>
      </c>
      <c r="J4198">
        <v>0</v>
      </c>
      <c r="K4198" s="32">
        <f>SUM(Tabela2[[#This Row],[Tributação federal para nacionais]:[Tributação municipal]])</f>
        <v>0.63179999999999992</v>
      </c>
      <c r="L4198" s="14">
        <f>Tabela2[[#This Row],[importadosFederal]]/100</f>
        <v>0.1578</v>
      </c>
      <c r="M4198" s="14">
        <f>Tabela2[[#This Row],[nacionalFederal]]/100</f>
        <v>0.22399999999999998</v>
      </c>
      <c r="N4198" s="14">
        <f>Tabela2[[#This Row],[estadual]]/100</f>
        <v>0.25</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15.78</v>
      </c>
      <c r="H4199">
        <v>22.4</v>
      </c>
      <c r="I4199">
        <v>25</v>
      </c>
      <c r="J4199">
        <v>0</v>
      </c>
      <c r="K4199" s="32">
        <f>SUM(Tabela2[[#This Row],[Tributação federal para nacionais]:[Tributação municipal]])</f>
        <v>0.63179999999999992</v>
      </c>
      <c r="L4199" s="14">
        <f>Tabela2[[#This Row],[importadosFederal]]/100</f>
        <v>0.1578</v>
      </c>
      <c r="M4199" s="14">
        <f>Tabela2[[#This Row],[nacionalFederal]]/100</f>
        <v>0.22399999999999998</v>
      </c>
      <c r="N4199" s="14">
        <f>Tabela2[[#This Row],[estadual]]/100</f>
        <v>0.25</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15.78</v>
      </c>
      <c r="H4200">
        <v>22.4</v>
      </c>
      <c r="I4200">
        <v>25</v>
      </c>
      <c r="J4200">
        <v>0</v>
      </c>
      <c r="K4200" s="32">
        <f>SUM(Tabela2[[#This Row],[Tributação federal para nacionais]:[Tributação municipal]])</f>
        <v>0.63179999999999992</v>
      </c>
      <c r="L4200" s="14">
        <f>Tabela2[[#This Row],[importadosFederal]]/100</f>
        <v>0.1578</v>
      </c>
      <c r="M4200" s="14">
        <f>Tabela2[[#This Row],[nacionalFederal]]/100</f>
        <v>0.22399999999999998</v>
      </c>
      <c r="N4200" s="14">
        <f>Tabela2[[#This Row],[estadual]]/100</f>
        <v>0.25</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15.78</v>
      </c>
      <c r="H4201">
        <v>22.4</v>
      </c>
      <c r="I4201">
        <v>25</v>
      </c>
      <c r="J4201">
        <v>0</v>
      </c>
      <c r="K4201" s="32">
        <f>SUM(Tabela2[[#This Row],[Tributação federal para nacionais]:[Tributação municipal]])</f>
        <v>0.63179999999999992</v>
      </c>
      <c r="L4201" s="14">
        <f>Tabela2[[#This Row],[importadosFederal]]/100</f>
        <v>0.1578</v>
      </c>
      <c r="M4201" s="14">
        <f>Tabela2[[#This Row],[nacionalFederal]]/100</f>
        <v>0.22399999999999998</v>
      </c>
      <c r="N4201" s="14">
        <f>Tabela2[[#This Row],[estadual]]/100</f>
        <v>0.25</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15.78</v>
      </c>
      <c r="H4202">
        <v>21.63</v>
      </c>
      <c r="I4202">
        <v>25</v>
      </c>
      <c r="J4202">
        <v>0</v>
      </c>
      <c r="K4202" s="32">
        <f>SUM(Tabela2[[#This Row],[Tributação federal para nacionais]:[Tributação municipal]])</f>
        <v>0.62409999999999999</v>
      </c>
      <c r="L4202" s="14">
        <f>Tabela2[[#This Row],[importadosFederal]]/100</f>
        <v>0.1578</v>
      </c>
      <c r="M4202" s="14">
        <f>Tabela2[[#This Row],[nacionalFederal]]/100</f>
        <v>0.21629999999999999</v>
      </c>
      <c r="N4202" s="14">
        <f>Tabela2[[#This Row],[estadual]]/100</f>
        <v>0.25</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15.78</v>
      </c>
      <c r="H4203">
        <v>17.34</v>
      </c>
      <c r="I4203">
        <v>25</v>
      </c>
      <c r="J4203">
        <v>0</v>
      </c>
      <c r="K4203" s="32">
        <f>SUM(Tabela2[[#This Row],[Tributação federal para nacionais]:[Tributação municipal]])</f>
        <v>0.58119999999999994</v>
      </c>
      <c r="L4203" s="14">
        <f>Tabela2[[#This Row],[importadosFederal]]/100</f>
        <v>0.1578</v>
      </c>
      <c r="M4203" s="14">
        <f>Tabela2[[#This Row],[nacionalFederal]]/100</f>
        <v>0.1734</v>
      </c>
      <c r="N4203" s="14">
        <f>Tabela2[[#This Row],[estadual]]/100</f>
        <v>0.25</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15.78</v>
      </c>
      <c r="H4204">
        <v>22.4</v>
      </c>
      <c r="I4204">
        <v>25</v>
      </c>
      <c r="J4204">
        <v>0</v>
      </c>
      <c r="K4204" s="32">
        <f>SUM(Tabela2[[#This Row],[Tributação federal para nacionais]:[Tributação municipal]])</f>
        <v>0.63179999999999992</v>
      </c>
      <c r="L4204" s="14">
        <f>Tabela2[[#This Row],[importadosFederal]]/100</f>
        <v>0.1578</v>
      </c>
      <c r="M4204" s="14">
        <f>Tabela2[[#This Row],[nacionalFederal]]/100</f>
        <v>0.22399999999999998</v>
      </c>
      <c r="N4204" s="14">
        <f>Tabela2[[#This Row],[estadual]]/100</f>
        <v>0.25</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15.78</v>
      </c>
      <c r="H4205">
        <v>17.34</v>
      </c>
      <c r="I4205">
        <v>25</v>
      </c>
      <c r="J4205">
        <v>0</v>
      </c>
      <c r="K4205" s="32">
        <f>SUM(Tabela2[[#This Row],[Tributação federal para nacionais]:[Tributação municipal]])</f>
        <v>0.58119999999999994</v>
      </c>
      <c r="L4205" s="14">
        <f>Tabela2[[#This Row],[importadosFederal]]/100</f>
        <v>0.1578</v>
      </c>
      <c r="M4205" s="14">
        <f>Tabela2[[#This Row],[nacionalFederal]]/100</f>
        <v>0.1734</v>
      </c>
      <c r="N4205" s="14">
        <f>Tabela2[[#This Row],[estadual]]/100</f>
        <v>0.25</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15.78</v>
      </c>
      <c r="H4206">
        <v>17.34</v>
      </c>
      <c r="I4206">
        <v>25</v>
      </c>
      <c r="J4206">
        <v>0</v>
      </c>
      <c r="K4206" s="32">
        <f>SUM(Tabela2[[#This Row],[Tributação federal para nacionais]:[Tributação municipal]])</f>
        <v>0.58119999999999994</v>
      </c>
      <c r="L4206" s="14">
        <f>Tabela2[[#This Row],[importadosFederal]]/100</f>
        <v>0.1578</v>
      </c>
      <c r="M4206" s="14">
        <f>Tabela2[[#This Row],[nacionalFederal]]/100</f>
        <v>0.1734</v>
      </c>
      <c r="N4206" s="14">
        <f>Tabela2[[#This Row],[estadual]]/100</f>
        <v>0.25</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15.78</v>
      </c>
      <c r="H4207">
        <v>22.4</v>
      </c>
      <c r="I4207">
        <v>25</v>
      </c>
      <c r="J4207">
        <v>0</v>
      </c>
      <c r="K4207" s="32">
        <f>SUM(Tabela2[[#This Row],[Tributação federal para nacionais]:[Tributação municipal]])</f>
        <v>0.63179999999999992</v>
      </c>
      <c r="L4207" s="14">
        <f>Tabela2[[#This Row],[importadosFederal]]/100</f>
        <v>0.1578</v>
      </c>
      <c r="M4207" s="14">
        <f>Tabela2[[#This Row],[nacionalFederal]]/100</f>
        <v>0.22399999999999998</v>
      </c>
      <c r="N4207" s="14">
        <f>Tabela2[[#This Row],[estadual]]/100</f>
        <v>0.25</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15.78</v>
      </c>
      <c r="H4208">
        <v>22.4</v>
      </c>
      <c r="I4208">
        <v>25</v>
      </c>
      <c r="J4208">
        <v>0</v>
      </c>
      <c r="K4208" s="32">
        <f>SUM(Tabela2[[#This Row],[Tributação federal para nacionais]:[Tributação municipal]])</f>
        <v>0.63179999999999992</v>
      </c>
      <c r="L4208" s="14">
        <f>Tabela2[[#This Row],[importadosFederal]]/100</f>
        <v>0.1578</v>
      </c>
      <c r="M4208" s="14">
        <f>Tabela2[[#This Row],[nacionalFederal]]/100</f>
        <v>0.22399999999999998</v>
      </c>
      <c r="N4208" s="14">
        <f>Tabela2[[#This Row],[estadual]]/100</f>
        <v>0.25</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15.78</v>
      </c>
      <c r="H4209">
        <v>22.4</v>
      </c>
      <c r="I4209">
        <v>25</v>
      </c>
      <c r="J4209">
        <v>0</v>
      </c>
      <c r="K4209" s="32">
        <f>SUM(Tabela2[[#This Row],[Tributação federal para nacionais]:[Tributação municipal]])</f>
        <v>0.63179999999999992</v>
      </c>
      <c r="L4209" s="14">
        <f>Tabela2[[#This Row],[importadosFederal]]/100</f>
        <v>0.1578</v>
      </c>
      <c r="M4209" s="14">
        <f>Tabela2[[#This Row],[nacionalFederal]]/100</f>
        <v>0.22399999999999998</v>
      </c>
      <c r="N4209" s="14">
        <f>Tabela2[[#This Row],[estadual]]/100</f>
        <v>0.25</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15.78</v>
      </c>
      <c r="H4210">
        <v>20.010000000000002</v>
      </c>
      <c r="I4210">
        <v>25</v>
      </c>
      <c r="J4210">
        <v>0</v>
      </c>
      <c r="K4210" s="32">
        <f>SUM(Tabela2[[#This Row],[Tributação federal para nacionais]:[Tributação municipal]])</f>
        <v>0.6079</v>
      </c>
      <c r="L4210" s="14">
        <f>Tabela2[[#This Row],[importadosFederal]]/100</f>
        <v>0.1578</v>
      </c>
      <c r="M4210" s="14">
        <f>Tabela2[[#This Row],[nacionalFederal]]/100</f>
        <v>0.20010000000000003</v>
      </c>
      <c r="N4210" s="14">
        <f>Tabela2[[#This Row],[estadual]]/100</f>
        <v>0.25</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15.78</v>
      </c>
      <c r="H4211">
        <v>22.4</v>
      </c>
      <c r="I4211">
        <v>25</v>
      </c>
      <c r="J4211">
        <v>0</v>
      </c>
      <c r="K4211" s="32">
        <f>SUM(Tabela2[[#This Row],[Tributação federal para nacionais]:[Tributação municipal]])</f>
        <v>0.63179999999999992</v>
      </c>
      <c r="L4211" s="14">
        <f>Tabela2[[#This Row],[importadosFederal]]/100</f>
        <v>0.1578</v>
      </c>
      <c r="M4211" s="14">
        <f>Tabela2[[#This Row],[nacionalFederal]]/100</f>
        <v>0.22399999999999998</v>
      </c>
      <c r="N4211" s="14">
        <f>Tabela2[[#This Row],[estadual]]/100</f>
        <v>0.25</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15.78</v>
      </c>
      <c r="H4212">
        <v>22.4</v>
      </c>
      <c r="I4212">
        <v>25</v>
      </c>
      <c r="J4212">
        <v>0</v>
      </c>
      <c r="K4212" s="32">
        <f>SUM(Tabela2[[#This Row],[Tributação federal para nacionais]:[Tributação municipal]])</f>
        <v>0.63179999999999992</v>
      </c>
      <c r="L4212" s="14">
        <f>Tabela2[[#This Row],[importadosFederal]]/100</f>
        <v>0.1578</v>
      </c>
      <c r="M4212" s="14">
        <f>Tabela2[[#This Row],[nacionalFederal]]/100</f>
        <v>0.22399999999999998</v>
      </c>
      <c r="N4212" s="14">
        <f>Tabela2[[#This Row],[estadual]]/100</f>
        <v>0.25</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15.78</v>
      </c>
      <c r="H4213">
        <v>22.4</v>
      </c>
      <c r="I4213">
        <v>25</v>
      </c>
      <c r="J4213">
        <v>0</v>
      </c>
      <c r="K4213" s="32">
        <f>SUM(Tabela2[[#This Row],[Tributação federal para nacionais]:[Tributação municipal]])</f>
        <v>0.63179999999999992</v>
      </c>
      <c r="L4213" s="14">
        <f>Tabela2[[#This Row],[importadosFederal]]/100</f>
        <v>0.1578</v>
      </c>
      <c r="M4213" s="14">
        <f>Tabela2[[#This Row],[nacionalFederal]]/100</f>
        <v>0.22399999999999998</v>
      </c>
      <c r="N4213" s="14">
        <f>Tabela2[[#This Row],[estadual]]/100</f>
        <v>0.25</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15.78</v>
      </c>
      <c r="H4214">
        <v>22.4</v>
      </c>
      <c r="I4214">
        <v>25</v>
      </c>
      <c r="J4214">
        <v>0</v>
      </c>
      <c r="K4214" s="32">
        <f>SUM(Tabela2[[#This Row],[Tributação federal para nacionais]:[Tributação municipal]])</f>
        <v>0.63179999999999992</v>
      </c>
      <c r="L4214" s="14">
        <f>Tabela2[[#This Row],[importadosFederal]]/100</f>
        <v>0.1578</v>
      </c>
      <c r="M4214" s="14">
        <f>Tabela2[[#This Row],[nacionalFederal]]/100</f>
        <v>0.22399999999999998</v>
      </c>
      <c r="N4214" s="14">
        <f>Tabela2[[#This Row],[estadual]]/100</f>
        <v>0.25</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17625</v>
      </c>
      <c r="G4215">
        <v>27.94</v>
      </c>
      <c r="H4215">
        <v>36.01</v>
      </c>
      <c r="I4215">
        <v>25</v>
      </c>
      <c r="J4215">
        <v>0</v>
      </c>
      <c r="K4215" s="32">
        <f>SUM(Tabela2[[#This Row],[Tributação federal para nacionais]:[Tributação municipal]])</f>
        <v>0.88949999999999996</v>
      </c>
      <c r="L4215" s="14">
        <f>Tabela2[[#This Row],[importadosFederal]]/100</f>
        <v>0.27940000000000004</v>
      </c>
      <c r="M4215" s="14">
        <f>Tabela2[[#This Row],[nacionalFederal]]/100</f>
        <v>0.36009999999999998</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16.239999999999998</v>
      </c>
      <c r="H4216">
        <v>20.81</v>
      </c>
      <c r="I4216">
        <v>25</v>
      </c>
      <c r="J4216">
        <v>0</v>
      </c>
      <c r="K4216" s="32">
        <f>SUM(Tabela2[[#This Row],[Tributação federal para nacionais]:[Tributação municipal]])</f>
        <v>0.62049999999999994</v>
      </c>
      <c r="L4216" s="14">
        <f>Tabela2[[#This Row],[importadosFederal]]/100</f>
        <v>0.16239999999999999</v>
      </c>
      <c r="M4216" s="14">
        <f>Tabela2[[#This Row],[nacionalFederal]]/100</f>
        <v>0.20809999999999998</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22.29</v>
      </c>
      <c r="H4217">
        <v>30.36</v>
      </c>
      <c r="I4217">
        <v>25</v>
      </c>
      <c r="J4217">
        <v>0</v>
      </c>
      <c r="K4217" s="32">
        <f>SUM(Tabela2[[#This Row],[Tributação federal para nacionais]:[Tributação municipal]])</f>
        <v>0.77649999999999997</v>
      </c>
      <c r="L4217" s="14">
        <f>Tabela2[[#This Row],[importadosFederal]]/100</f>
        <v>0.22289999999999999</v>
      </c>
      <c r="M4217" s="14">
        <f>Tabela2[[#This Row],[nacionalFederal]]/100</f>
        <v>0.30359999999999998</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22.29</v>
      </c>
      <c r="H4218">
        <v>30.36</v>
      </c>
      <c r="I4218">
        <v>25</v>
      </c>
      <c r="J4218">
        <v>0</v>
      </c>
      <c r="K4218" s="32">
        <f>SUM(Tabela2[[#This Row],[Tributação federal para nacionais]:[Tributação municipal]])</f>
        <v>0.77649999999999997</v>
      </c>
      <c r="L4218" s="14">
        <f>Tabela2[[#This Row],[importadosFederal]]/100</f>
        <v>0.22289999999999999</v>
      </c>
      <c r="M4218" s="14">
        <f>Tabela2[[#This Row],[nacionalFederal]]/100</f>
        <v>0.30359999999999998</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22.29</v>
      </c>
      <c r="H4219">
        <v>30.36</v>
      </c>
      <c r="I4219">
        <v>25</v>
      </c>
      <c r="J4219">
        <v>0</v>
      </c>
      <c r="K4219" s="32">
        <f>SUM(Tabela2[[#This Row],[Tributação federal para nacionais]:[Tributação municipal]])</f>
        <v>0.77649999999999997</v>
      </c>
      <c r="L4219" s="14">
        <f>Tabela2[[#This Row],[importadosFederal]]/100</f>
        <v>0.22289999999999999</v>
      </c>
      <c r="M4219" s="14">
        <f>Tabela2[[#This Row],[nacionalFederal]]/100</f>
        <v>0.30359999999999998</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19.940000000000001</v>
      </c>
      <c r="H4220">
        <v>26.03</v>
      </c>
      <c r="I4220">
        <v>25</v>
      </c>
      <c r="J4220">
        <v>0</v>
      </c>
      <c r="K4220" s="32">
        <f>SUM(Tabela2[[#This Row],[Tributação federal para nacionais]:[Tributação municipal]])</f>
        <v>0.7097</v>
      </c>
      <c r="L4220" s="14">
        <f>Tabela2[[#This Row],[importadosFederal]]/100</f>
        <v>0.19940000000000002</v>
      </c>
      <c r="M4220" s="14">
        <f>Tabela2[[#This Row],[nacionalFederal]]/100</f>
        <v>0.26030000000000003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22.29</v>
      </c>
      <c r="H4221">
        <v>30.36</v>
      </c>
      <c r="I4221">
        <v>25</v>
      </c>
      <c r="J4221">
        <v>0</v>
      </c>
      <c r="K4221" s="32">
        <f>SUM(Tabela2[[#This Row],[Tributação federal para nacionais]:[Tributação municipal]])</f>
        <v>0.77649999999999997</v>
      </c>
      <c r="L4221" s="14">
        <f>Tabela2[[#This Row],[importadosFederal]]/100</f>
        <v>0.22289999999999999</v>
      </c>
      <c r="M4221" s="14">
        <f>Tabela2[[#This Row],[nacionalFederal]]/100</f>
        <v>0.30359999999999998</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21.72</v>
      </c>
      <c r="H4222">
        <v>34.1</v>
      </c>
      <c r="I4222">
        <v>17</v>
      </c>
      <c r="J4222">
        <v>0</v>
      </c>
      <c r="K4222" s="32">
        <f>SUM(Tabela2[[#This Row],[Tributação federal para nacionais]:[Tributação municipal]])</f>
        <v>0.72820000000000007</v>
      </c>
      <c r="L4222" s="14">
        <f>Tabela2[[#This Row],[importadosFederal]]/100</f>
        <v>0.21719999999999998</v>
      </c>
      <c r="M4222" s="14">
        <f>Tabela2[[#This Row],[nacionalFederal]]/100</f>
        <v>0.34100000000000003</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17626</v>
      </c>
      <c r="G4223">
        <v>18.86</v>
      </c>
      <c r="H4223">
        <v>24.04</v>
      </c>
      <c r="I4223">
        <v>25</v>
      </c>
      <c r="J4223">
        <v>0</v>
      </c>
      <c r="K4223" s="32">
        <f>SUM(Tabela2[[#This Row],[Tributação federal para nacionais]:[Tributação municipal]])</f>
        <v>0.67900000000000005</v>
      </c>
      <c r="L4223" s="14">
        <f>Tabela2[[#This Row],[importadosFederal]]/100</f>
        <v>0.18859999999999999</v>
      </c>
      <c r="M4223" s="14">
        <f>Tabela2[[#This Row],[nacionalFederal]]/100</f>
        <v>0.2404</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26.43</v>
      </c>
      <c r="H4224">
        <v>38.01</v>
      </c>
      <c r="I4224">
        <v>25</v>
      </c>
      <c r="J4224">
        <v>0</v>
      </c>
      <c r="K4224" s="32">
        <f>SUM(Tabela2[[#This Row],[Tributação federal para nacionais]:[Tributação municipal]])</f>
        <v>0.89439999999999997</v>
      </c>
      <c r="L4224" s="14">
        <f>Tabela2[[#This Row],[importadosFederal]]/100</f>
        <v>0.26429999999999998</v>
      </c>
      <c r="M4224" s="14">
        <f>Tabela2[[#This Row],[nacionalFederal]]/100</f>
        <v>0.38009999999999999</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21.72</v>
      </c>
      <c r="H4225">
        <v>34.1</v>
      </c>
      <c r="I4225">
        <v>17</v>
      </c>
      <c r="J4225">
        <v>0</v>
      </c>
      <c r="K4225" s="32">
        <f>SUM(Tabela2[[#This Row],[Tributação federal para nacionais]:[Tributação municipal]])</f>
        <v>0.72820000000000007</v>
      </c>
      <c r="L4225" s="14">
        <f>Tabela2[[#This Row],[importadosFederal]]/100</f>
        <v>0.21719999999999998</v>
      </c>
      <c r="M4225" s="14">
        <f>Tabela2[[#This Row],[nacionalFederal]]/100</f>
        <v>0.34100000000000003</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25.83</v>
      </c>
      <c r="I4226">
        <v>17</v>
      </c>
      <c r="J4226">
        <v>0</v>
      </c>
      <c r="K4226" s="32">
        <f>SUM(Tabela2[[#This Row],[Tributação federal para nacionais]:[Tributação municipal]])</f>
        <v>0.56279999999999997</v>
      </c>
      <c r="L4226" s="14">
        <f>Tabela2[[#This Row],[importadosFederal]]/100</f>
        <v>0.13449999999999998</v>
      </c>
      <c r="M4226" s="14">
        <f>Tabela2[[#This Row],[nacionalFederal]]/100</f>
        <v>0.25829999999999997</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17.96</v>
      </c>
      <c r="H4227">
        <v>29.09</v>
      </c>
      <c r="I4227">
        <v>25</v>
      </c>
      <c r="J4227">
        <v>0</v>
      </c>
      <c r="K4227" s="32">
        <f>SUM(Tabela2[[#This Row],[Tributação federal para nacionais]:[Tributação municipal]])</f>
        <v>0.72050000000000003</v>
      </c>
      <c r="L4227" s="14">
        <f>Tabela2[[#This Row],[importadosFederal]]/100</f>
        <v>0.17960000000000001</v>
      </c>
      <c r="M4227" s="14">
        <f>Tabela2[[#This Row],[nacionalFederal]]/100</f>
        <v>0.29089999999999999</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22.29</v>
      </c>
      <c r="H4228">
        <v>30.36</v>
      </c>
      <c r="I4228">
        <v>25</v>
      </c>
      <c r="J4228">
        <v>0</v>
      </c>
      <c r="K4228" s="32">
        <f>SUM(Tabela2[[#This Row],[Tributação federal para nacionais]:[Tributação municipal]])</f>
        <v>0.77649999999999997</v>
      </c>
      <c r="L4228" s="14">
        <f>Tabela2[[#This Row],[importadosFederal]]/100</f>
        <v>0.22289999999999999</v>
      </c>
      <c r="M4228" s="14">
        <f>Tabela2[[#This Row],[nacionalFederal]]/100</f>
        <v>0.30359999999999998</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22.29</v>
      </c>
      <c r="H4229">
        <v>30.36</v>
      </c>
      <c r="I4229">
        <v>25</v>
      </c>
      <c r="J4229">
        <v>0</v>
      </c>
      <c r="K4229" s="32">
        <f>SUM(Tabela2[[#This Row],[Tributação federal para nacionais]:[Tributação municipal]])</f>
        <v>0.77649999999999997</v>
      </c>
      <c r="L4229" s="14">
        <f>Tabela2[[#This Row],[importadosFederal]]/100</f>
        <v>0.22289999999999999</v>
      </c>
      <c r="M4229" s="14">
        <f>Tabela2[[#This Row],[nacionalFederal]]/100</f>
        <v>0.30359999999999998</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24.27</v>
      </c>
      <c r="H4230">
        <v>34.020000000000003</v>
      </c>
      <c r="I4230">
        <v>25</v>
      </c>
      <c r="J4230">
        <v>0</v>
      </c>
      <c r="K4230" s="32">
        <f>SUM(Tabela2[[#This Row],[Tributação federal para nacionais]:[Tributação municipal]])</f>
        <v>0.83290000000000008</v>
      </c>
      <c r="L4230" s="14">
        <f>Tabela2[[#This Row],[importadosFederal]]/100</f>
        <v>0.2427</v>
      </c>
      <c r="M4230" s="14">
        <f>Tabela2[[#This Row],[nacionalFederal]]/100</f>
        <v>0.34020000000000006</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18.5</v>
      </c>
      <c r="H4231">
        <v>30.88</v>
      </c>
      <c r="I4231">
        <v>17</v>
      </c>
      <c r="J4231">
        <v>0</v>
      </c>
      <c r="K4231" s="32">
        <f>SUM(Tabela2[[#This Row],[Tributação federal para nacionais]:[Tributação municipal]])</f>
        <v>0.66379999999999995</v>
      </c>
      <c r="L4231" s="14">
        <f>Tabela2[[#This Row],[importadosFederal]]/100</f>
        <v>0.185</v>
      </c>
      <c r="M4231" s="14">
        <f>Tabela2[[#This Row],[nacionalFederal]]/100</f>
        <v>0.30879999999999996</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17627</v>
      </c>
      <c r="G4232">
        <v>4.2</v>
      </c>
      <c r="H4232">
        <v>14.97</v>
      </c>
      <c r="I4232">
        <v>12</v>
      </c>
      <c r="J4232">
        <v>0</v>
      </c>
      <c r="K4232" s="32">
        <f>SUM(Tabela2[[#This Row],[Tributação federal para nacionais]:[Tributação municipal]])</f>
        <v>0.31169999999999998</v>
      </c>
      <c r="L4232" s="14">
        <f>Tabela2[[#This Row],[importadosFederal]]/100</f>
        <v>4.2000000000000003E-2</v>
      </c>
      <c r="M4232" s="14">
        <f>Tabela2[[#This Row],[nacionalFederal]]/100</f>
        <v>0.1497</v>
      </c>
      <c r="N4232" s="14">
        <f>Tabela2[[#This Row],[estadual]]/100</f>
        <v>0.12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17628</v>
      </c>
      <c r="G4233">
        <v>4.2</v>
      </c>
      <c r="H4233">
        <v>12.89</v>
      </c>
      <c r="I4233">
        <v>17</v>
      </c>
      <c r="J4233">
        <v>0</v>
      </c>
      <c r="K4233" s="32">
        <f>SUM(Tabela2[[#This Row],[Tributação federal para nacionais]:[Tributação municipal]])</f>
        <v>0.34090000000000004</v>
      </c>
      <c r="L4233" s="14">
        <f>Tabela2[[#This Row],[importadosFederal]]/100</f>
        <v>4.2000000000000003E-2</v>
      </c>
      <c r="M4233" s="14">
        <f>Tabela2[[#This Row],[nacionalFederal]]/100</f>
        <v>0.12890000000000001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13.75</v>
      </c>
      <c r="I4234">
        <v>17</v>
      </c>
      <c r="J4234">
        <v>0</v>
      </c>
      <c r="K4234" s="32">
        <f>SUM(Tabela2[[#This Row],[Tributação federal para nacionais]:[Tributação municipal]])</f>
        <v>0.34950000000000003</v>
      </c>
      <c r="L4234" s="14">
        <f>Tabela2[[#This Row],[importadosFederal]]/100</f>
        <v>4.2000000000000003E-2</v>
      </c>
      <c r="M4234" s="14">
        <f>Tabela2[[#This Row],[nacionalFederal]]/100</f>
        <v>0.13750000000000001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17629</v>
      </c>
      <c r="G4235">
        <v>17.78</v>
      </c>
      <c r="H4235">
        <v>22.04</v>
      </c>
      <c r="I4235">
        <v>25</v>
      </c>
      <c r="J4235">
        <v>0</v>
      </c>
      <c r="K4235" s="32">
        <f>SUM(Tabela2[[#This Row],[Tributação federal para nacionais]:[Tributação municipal]])</f>
        <v>0.6482</v>
      </c>
      <c r="L4235" s="14">
        <f>Tabela2[[#This Row],[importadosFederal]]/100</f>
        <v>0.17780000000000001</v>
      </c>
      <c r="M4235" s="14">
        <f>Tabela2[[#This Row],[nacionalFederal]]/100</f>
        <v>0.22039999999999998</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16.920000000000002</v>
      </c>
      <c r="H4236">
        <v>25.6</v>
      </c>
      <c r="I4236">
        <v>25</v>
      </c>
      <c r="J4236">
        <v>0</v>
      </c>
      <c r="K4236" s="32">
        <f>SUM(Tabela2[[#This Row],[Tributação federal para nacionais]:[Tributação municipal]])</f>
        <v>0.67520000000000002</v>
      </c>
      <c r="L4236" s="14">
        <f>Tabela2[[#This Row],[importadosFederal]]/100</f>
        <v>0.16920000000000002</v>
      </c>
      <c r="M4236" s="14">
        <f>Tabela2[[#This Row],[nacionalFederal]]/100</f>
        <v>0.25600000000000001</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16.920000000000002</v>
      </c>
      <c r="H4237">
        <v>25.6</v>
      </c>
      <c r="I4237">
        <v>25</v>
      </c>
      <c r="J4237">
        <v>0</v>
      </c>
      <c r="K4237" s="32">
        <f>SUM(Tabela2[[#This Row],[Tributação federal para nacionais]:[Tributação municipal]])</f>
        <v>0.67520000000000002</v>
      </c>
      <c r="L4237" s="14">
        <f>Tabela2[[#This Row],[importadosFederal]]/100</f>
        <v>0.16920000000000002</v>
      </c>
      <c r="M4237" s="14">
        <f>Tabela2[[#This Row],[nacionalFederal]]/100</f>
        <v>0.25600000000000001</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22.29</v>
      </c>
      <c r="H4238">
        <v>30.36</v>
      </c>
      <c r="I4238">
        <v>25</v>
      </c>
      <c r="J4238">
        <v>0</v>
      </c>
      <c r="K4238" s="32">
        <f>SUM(Tabela2[[#This Row],[Tributação federal para nacionais]:[Tributação municipal]])</f>
        <v>0.77649999999999997</v>
      </c>
      <c r="L4238" s="14">
        <f>Tabela2[[#This Row],[importadosFederal]]/100</f>
        <v>0.22289999999999999</v>
      </c>
      <c r="M4238" s="14">
        <f>Tabela2[[#This Row],[nacionalFederal]]/100</f>
        <v>0.30359999999999998</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21.38</v>
      </c>
      <c r="H4239">
        <v>28.69</v>
      </c>
      <c r="I4239">
        <v>25</v>
      </c>
      <c r="J4239">
        <v>0</v>
      </c>
      <c r="K4239" s="32">
        <f>SUM(Tabela2[[#This Row],[Tributação federal para nacionais]:[Tributação municipal]])</f>
        <v>0.75069999999999992</v>
      </c>
      <c r="L4239" s="14">
        <f>Tabela2[[#This Row],[importadosFederal]]/100</f>
        <v>0.21379999999999999</v>
      </c>
      <c r="M4239" s="14">
        <f>Tabela2[[#This Row],[nacionalFederal]]/100</f>
        <v>0.28689999999999999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21.38</v>
      </c>
      <c r="H4240">
        <v>28.69</v>
      </c>
      <c r="I4240">
        <v>25</v>
      </c>
      <c r="J4240">
        <v>0</v>
      </c>
      <c r="K4240" s="32">
        <f>SUM(Tabela2[[#This Row],[Tributação federal para nacionais]:[Tributação municipal]])</f>
        <v>0.75069999999999992</v>
      </c>
      <c r="L4240" s="14">
        <f>Tabela2[[#This Row],[importadosFederal]]/100</f>
        <v>0.21379999999999999</v>
      </c>
      <c r="M4240" s="14">
        <f>Tabela2[[#This Row],[nacionalFederal]]/100</f>
        <v>0.28689999999999999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21.38</v>
      </c>
      <c r="H4241">
        <v>28.69</v>
      </c>
      <c r="I4241">
        <v>25</v>
      </c>
      <c r="J4241">
        <v>0</v>
      </c>
      <c r="K4241" s="32">
        <f>SUM(Tabela2[[#This Row],[Tributação federal para nacionais]:[Tributação municipal]])</f>
        <v>0.75069999999999992</v>
      </c>
      <c r="L4241" s="14">
        <f>Tabela2[[#This Row],[importadosFederal]]/100</f>
        <v>0.21379999999999999</v>
      </c>
      <c r="M4241" s="14">
        <f>Tabela2[[#This Row],[nacionalFederal]]/100</f>
        <v>0.28689999999999999</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21.72</v>
      </c>
      <c r="H4242">
        <v>34.1</v>
      </c>
      <c r="I4242">
        <v>17</v>
      </c>
      <c r="J4242">
        <v>0</v>
      </c>
      <c r="K4242" s="32">
        <f>SUM(Tabela2[[#This Row],[Tributação federal para nacionais]:[Tributação municipal]])</f>
        <v>0.72820000000000007</v>
      </c>
      <c r="L4242" s="14">
        <f>Tabela2[[#This Row],[importadosFederal]]/100</f>
        <v>0.21719999999999998</v>
      </c>
      <c r="M4242" s="14">
        <f>Tabela2[[#This Row],[nacionalFederal]]/100</f>
        <v>0.34100000000000003</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15.78</v>
      </c>
      <c r="H4243">
        <v>23.85</v>
      </c>
      <c r="I4243">
        <v>12</v>
      </c>
      <c r="J4243">
        <v>0</v>
      </c>
      <c r="K4243" s="32">
        <f>SUM(Tabela2[[#This Row],[Tributação federal para nacionais]:[Tributação municipal]])</f>
        <v>0.51629999999999998</v>
      </c>
      <c r="L4243" s="14">
        <f>Tabela2[[#This Row],[importadosFederal]]/100</f>
        <v>0.1578</v>
      </c>
      <c r="M4243" s="14">
        <f>Tabela2[[#This Row],[nacionalFederal]]/100</f>
        <v>0.23850000000000002</v>
      </c>
      <c r="N4243" s="14">
        <f>Tabela2[[#This Row],[estadual]]/100</f>
        <v>0.12</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17.260000000000002</v>
      </c>
      <c r="H4244">
        <v>30.06</v>
      </c>
      <c r="I4244">
        <v>12</v>
      </c>
      <c r="J4244">
        <v>0</v>
      </c>
      <c r="K4244" s="32">
        <f>SUM(Tabela2[[#This Row],[Tributação federal para nacionais]:[Tributação municipal]])</f>
        <v>0.59319999999999995</v>
      </c>
      <c r="L4244" s="14">
        <f>Tabela2[[#This Row],[importadosFederal]]/100</f>
        <v>0.1726</v>
      </c>
      <c r="M4244" s="14">
        <f>Tabela2[[#This Row],[nacionalFederal]]/100</f>
        <v>0.30059999999999998</v>
      </c>
      <c r="N4244" s="14">
        <f>Tabela2[[#This Row],[estadual]]/100</f>
        <v>0.12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17630</v>
      </c>
      <c r="G4245">
        <v>13.45</v>
      </c>
      <c r="H4245">
        <v>25.83</v>
      </c>
      <c r="I4245">
        <v>17</v>
      </c>
      <c r="J4245">
        <v>0</v>
      </c>
      <c r="K4245" s="32">
        <f>SUM(Tabela2[[#This Row],[Tributação federal para nacionais]:[Tributação municipal]])</f>
        <v>0.56279999999999997</v>
      </c>
      <c r="L4245" s="14">
        <f>Tabela2[[#This Row],[importadosFederal]]/100</f>
        <v>0.13449999999999998</v>
      </c>
      <c r="M4245" s="14">
        <f>Tabela2[[#This Row],[nacionalFederal]]/100</f>
        <v>0.25829999999999997</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16.88</v>
      </c>
      <c r="H4246">
        <v>28.46</v>
      </c>
      <c r="I4246">
        <v>12</v>
      </c>
      <c r="J4246">
        <v>0</v>
      </c>
      <c r="K4246" s="32">
        <f>SUM(Tabela2[[#This Row],[Tributação federal para nacionais]:[Tributação municipal]])</f>
        <v>0.57340000000000002</v>
      </c>
      <c r="L4246" s="14">
        <f>Tabela2[[#This Row],[importadosFederal]]/100</f>
        <v>0.16879999999999998</v>
      </c>
      <c r="M4246" s="14">
        <f>Tabela2[[#This Row],[nacionalFederal]]/100</f>
        <v>0.28460000000000002</v>
      </c>
      <c r="N4246" s="14">
        <f>Tabela2[[#This Row],[estadual]]/100</f>
        <v>0.12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17631</v>
      </c>
      <c r="G4247">
        <v>20.47</v>
      </c>
      <c r="H4247">
        <v>32.85</v>
      </c>
      <c r="I4247">
        <v>17</v>
      </c>
      <c r="J4247">
        <v>0</v>
      </c>
      <c r="K4247" s="32">
        <f>SUM(Tabela2[[#This Row],[Tributação federal para nacionais]:[Tributação municipal]])</f>
        <v>0.70320000000000005</v>
      </c>
      <c r="L4247" s="14">
        <f>Tabela2[[#This Row],[importadosFederal]]/100</f>
        <v>0.20469999999999999</v>
      </c>
      <c r="M4247" s="14">
        <f>Tabela2[[#This Row],[nacionalFederal]]/100</f>
        <v>0.32850000000000001</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20.47</v>
      </c>
      <c r="H4248">
        <v>32.85</v>
      </c>
      <c r="I4248">
        <v>17</v>
      </c>
      <c r="J4248">
        <v>0</v>
      </c>
      <c r="K4248" s="32">
        <f>SUM(Tabela2[[#This Row],[Tributação federal para nacionais]:[Tributação municipal]])</f>
        <v>0.70320000000000005</v>
      </c>
      <c r="L4248" s="14">
        <f>Tabela2[[#This Row],[importadosFederal]]/100</f>
        <v>0.20469999999999999</v>
      </c>
      <c r="M4248" s="14">
        <f>Tabela2[[#This Row],[nacionalFederal]]/100</f>
        <v>0.32850000000000001</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25.83</v>
      </c>
      <c r="I4249">
        <v>17</v>
      </c>
      <c r="J4249">
        <v>0</v>
      </c>
      <c r="K4249" s="32">
        <f>SUM(Tabela2[[#This Row],[Tributação federal para nacionais]:[Tributação municipal]])</f>
        <v>0.56279999999999997</v>
      </c>
      <c r="L4249" s="14">
        <f>Tabela2[[#This Row],[importadosFederal]]/100</f>
        <v>0.13449999999999998</v>
      </c>
      <c r="M4249" s="14">
        <f>Tabela2[[#This Row],[nacionalFederal]]/100</f>
        <v>0.25829999999999997</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15.78</v>
      </c>
      <c r="H4250">
        <v>23.85</v>
      </c>
      <c r="I4250">
        <v>12</v>
      </c>
      <c r="J4250">
        <v>0</v>
      </c>
      <c r="K4250" s="32">
        <f>SUM(Tabela2[[#This Row],[Tributação federal para nacionais]:[Tributação municipal]])</f>
        <v>0.51629999999999998</v>
      </c>
      <c r="L4250" s="14">
        <f>Tabela2[[#This Row],[importadosFederal]]/100</f>
        <v>0.1578</v>
      </c>
      <c r="M4250" s="14">
        <f>Tabela2[[#This Row],[nacionalFederal]]/100</f>
        <v>0.23850000000000002</v>
      </c>
      <c r="N4250" s="14">
        <f>Tabela2[[#This Row],[estadual]]/100</f>
        <v>0.12</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17.260000000000002</v>
      </c>
      <c r="H4251">
        <v>30.06</v>
      </c>
      <c r="I4251">
        <v>12</v>
      </c>
      <c r="J4251">
        <v>0</v>
      </c>
      <c r="K4251" s="32">
        <f>SUM(Tabela2[[#This Row],[Tributação federal para nacionais]:[Tributação municipal]])</f>
        <v>0.59319999999999995</v>
      </c>
      <c r="L4251" s="14">
        <f>Tabela2[[#This Row],[importadosFederal]]/100</f>
        <v>0.1726</v>
      </c>
      <c r="M4251" s="14">
        <f>Tabela2[[#This Row],[nacionalFederal]]/100</f>
        <v>0.30059999999999998</v>
      </c>
      <c r="N4251" s="14">
        <f>Tabela2[[#This Row],[estadual]]/100</f>
        <v>0.12</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18.72</v>
      </c>
      <c r="H4252">
        <v>28.17</v>
      </c>
      <c r="I4252">
        <v>17</v>
      </c>
      <c r="J4252">
        <v>0</v>
      </c>
      <c r="K4252" s="32">
        <f>SUM(Tabela2[[#This Row],[Tributação federal para nacionais]:[Tributação municipal]])</f>
        <v>0.63890000000000002</v>
      </c>
      <c r="L4252" s="14">
        <f>Tabela2[[#This Row],[importadosFederal]]/100</f>
        <v>0.18719999999999998</v>
      </c>
      <c r="M4252" s="14">
        <f>Tabela2[[#This Row],[nacionalFederal]]/100</f>
        <v>0.28170000000000001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17.07</v>
      </c>
      <c r="H4253">
        <v>19.16</v>
      </c>
      <c r="I4253">
        <v>17</v>
      </c>
      <c r="J4253">
        <v>0</v>
      </c>
      <c r="K4253" s="32">
        <f>SUM(Tabela2[[#This Row],[Tributação federal para nacionais]:[Tributação municipal]])</f>
        <v>0.5323</v>
      </c>
      <c r="L4253" s="14">
        <f>Tabela2[[#This Row],[importadosFederal]]/100</f>
        <v>0.17069999999999999</v>
      </c>
      <c r="M4253" s="14">
        <f>Tabela2[[#This Row],[nacionalFederal]]/100</f>
        <v>0.19159999999999999</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17.07</v>
      </c>
      <c r="H4254">
        <v>19.16</v>
      </c>
      <c r="I4254">
        <v>17</v>
      </c>
      <c r="J4254">
        <v>0</v>
      </c>
      <c r="K4254" s="32">
        <f>SUM(Tabela2[[#This Row],[Tributação federal para nacionais]:[Tributação municipal]])</f>
        <v>0.5323</v>
      </c>
      <c r="L4254" s="14">
        <f>Tabela2[[#This Row],[importadosFederal]]/100</f>
        <v>0.17069999999999999</v>
      </c>
      <c r="M4254" s="14">
        <f>Tabela2[[#This Row],[nacionalFederal]]/100</f>
        <v>0.19159999999999999</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17.07</v>
      </c>
      <c r="H4255">
        <v>19.16</v>
      </c>
      <c r="I4255">
        <v>17</v>
      </c>
      <c r="J4255">
        <v>0</v>
      </c>
      <c r="K4255" s="32">
        <f>SUM(Tabela2[[#This Row],[Tributação federal para nacionais]:[Tributação municipal]])</f>
        <v>0.5323</v>
      </c>
      <c r="L4255" s="14">
        <f>Tabela2[[#This Row],[importadosFederal]]/100</f>
        <v>0.17069999999999999</v>
      </c>
      <c r="M4255" s="14">
        <f>Tabela2[[#This Row],[nacionalFederal]]/100</f>
        <v>0.19159999999999999</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17.07</v>
      </c>
      <c r="H4256">
        <v>27</v>
      </c>
      <c r="I4256">
        <v>17</v>
      </c>
      <c r="J4256">
        <v>0</v>
      </c>
      <c r="K4256" s="32">
        <f>SUM(Tabela2[[#This Row],[Tributação federal para nacionais]:[Tributação municipal]])</f>
        <v>0.61070000000000002</v>
      </c>
      <c r="L4256" s="14">
        <f>Tabela2[[#This Row],[importadosFederal]]/100</f>
        <v>0.17069999999999999</v>
      </c>
      <c r="M4256" s="14">
        <f>Tabela2[[#This Row],[nacionalFederal]]/100</f>
        <v>0.27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17.07</v>
      </c>
      <c r="H4257">
        <v>27</v>
      </c>
      <c r="I4257">
        <v>17</v>
      </c>
      <c r="J4257">
        <v>0</v>
      </c>
      <c r="K4257" s="32">
        <f>SUM(Tabela2[[#This Row],[Tributação federal para nacionais]:[Tributação municipal]])</f>
        <v>0.61070000000000002</v>
      </c>
      <c r="L4257" s="14">
        <f>Tabela2[[#This Row],[importadosFederal]]/100</f>
        <v>0.17069999999999999</v>
      </c>
      <c r="M4257" s="14">
        <f>Tabela2[[#This Row],[nacionalFederal]]/100</f>
        <v>0.27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17.07</v>
      </c>
      <c r="H4258">
        <v>19.16</v>
      </c>
      <c r="I4258">
        <v>17</v>
      </c>
      <c r="J4258">
        <v>0</v>
      </c>
      <c r="K4258" s="32">
        <f>SUM(Tabela2[[#This Row],[Tributação federal para nacionais]:[Tributação municipal]])</f>
        <v>0.5323</v>
      </c>
      <c r="L4258" s="14">
        <f>Tabela2[[#This Row],[importadosFederal]]/100</f>
        <v>0.17069999999999999</v>
      </c>
      <c r="M4258" s="14">
        <f>Tabela2[[#This Row],[nacionalFederal]]/100</f>
        <v>0.19159999999999999</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17.07</v>
      </c>
      <c r="H4259">
        <v>27</v>
      </c>
      <c r="I4259">
        <v>17</v>
      </c>
      <c r="J4259">
        <v>0</v>
      </c>
      <c r="K4259" s="32">
        <f>SUM(Tabela2[[#This Row],[Tributação federal para nacionais]:[Tributação municipal]])</f>
        <v>0.61070000000000002</v>
      </c>
      <c r="L4259" s="14">
        <f>Tabela2[[#This Row],[importadosFederal]]/100</f>
        <v>0.17069999999999999</v>
      </c>
      <c r="M4259" s="14">
        <f>Tabela2[[#This Row],[nacionalFederal]]/100</f>
        <v>0.27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17.07</v>
      </c>
      <c r="H4260">
        <v>27</v>
      </c>
      <c r="I4260">
        <v>17</v>
      </c>
      <c r="J4260">
        <v>0</v>
      </c>
      <c r="K4260" s="32">
        <f>SUM(Tabela2[[#This Row],[Tributação federal para nacionais]:[Tributação municipal]])</f>
        <v>0.61070000000000002</v>
      </c>
      <c r="L4260" s="14">
        <f>Tabela2[[#This Row],[importadosFederal]]/100</f>
        <v>0.17069999999999999</v>
      </c>
      <c r="M4260" s="14">
        <f>Tabela2[[#This Row],[nacionalFederal]]/100</f>
        <v>0.27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17.07</v>
      </c>
      <c r="H4261">
        <v>27</v>
      </c>
      <c r="I4261">
        <v>17</v>
      </c>
      <c r="J4261">
        <v>0</v>
      </c>
      <c r="K4261" s="32">
        <f>SUM(Tabela2[[#This Row],[Tributação federal para nacionais]:[Tributação municipal]])</f>
        <v>0.61070000000000002</v>
      </c>
      <c r="L4261" s="14">
        <f>Tabela2[[#This Row],[importadosFederal]]/100</f>
        <v>0.17069999999999999</v>
      </c>
      <c r="M4261" s="14">
        <f>Tabela2[[#This Row],[nacionalFederal]]/100</f>
        <v>0.27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16.88</v>
      </c>
      <c r="H4262">
        <v>28.46</v>
      </c>
      <c r="I4262">
        <v>12</v>
      </c>
      <c r="J4262">
        <v>0</v>
      </c>
      <c r="K4262" s="32">
        <f>SUM(Tabela2[[#This Row],[Tributação federal para nacionais]:[Tributação municipal]])</f>
        <v>0.57340000000000002</v>
      </c>
      <c r="L4262" s="14">
        <f>Tabela2[[#This Row],[importadosFederal]]/100</f>
        <v>0.16879999999999998</v>
      </c>
      <c r="M4262" s="14">
        <f>Tabela2[[#This Row],[nacionalFederal]]/100</f>
        <v>0.28460000000000002</v>
      </c>
      <c r="N4262" s="14">
        <f>Tabela2[[#This Row],[estadual]]/100</f>
        <v>0.12</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17.07</v>
      </c>
      <c r="H4263">
        <v>27</v>
      </c>
      <c r="I4263">
        <v>17</v>
      </c>
      <c r="J4263">
        <v>0</v>
      </c>
      <c r="K4263" s="32">
        <f>SUM(Tabela2[[#This Row],[Tributação federal para nacionais]:[Tributação municipal]])</f>
        <v>0.61070000000000002</v>
      </c>
      <c r="L4263" s="14">
        <f>Tabela2[[#This Row],[importadosFederal]]/100</f>
        <v>0.17069999999999999</v>
      </c>
      <c r="M4263" s="14">
        <f>Tabela2[[#This Row],[nacionalFederal]]/100</f>
        <v>0.27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17.07</v>
      </c>
      <c r="H4264">
        <v>27</v>
      </c>
      <c r="I4264">
        <v>17</v>
      </c>
      <c r="J4264">
        <v>0</v>
      </c>
      <c r="K4264" s="32">
        <f>SUM(Tabela2[[#This Row],[Tributação federal para nacionais]:[Tributação municipal]])</f>
        <v>0.61070000000000002</v>
      </c>
      <c r="L4264" s="14">
        <f>Tabela2[[#This Row],[importadosFederal]]/100</f>
        <v>0.17069999999999999</v>
      </c>
      <c r="M4264" s="14">
        <f>Tabela2[[#This Row],[nacionalFederal]]/100</f>
        <v>0.27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17632</v>
      </c>
      <c r="G4265">
        <v>17.07</v>
      </c>
      <c r="H4265">
        <v>19.16</v>
      </c>
      <c r="I4265">
        <v>17</v>
      </c>
      <c r="J4265">
        <v>0</v>
      </c>
      <c r="K4265" s="32">
        <f>SUM(Tabela2[[#This Row],[Tributação federal para nacionais]:[Tributação municipal]])</f>
        <v>0.5323</v>
      </c>
      <c r="L4265" s="14">
        <f>Tabela2[[#This Row],[importadosFederal]]/100</f>
        <v>0.17069999999999999</v>
      </c>
      <c r="M4265" s="14">
        <f>Tabela2[[#This Row],[nacionalFederal]]/100</f>
        <v>0.19159999999999999</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17.07</v>
      </c>
      <c r="H4266">
        <v>19.16</v>
      </c>
      <c r="I4266">
        <v>17</v>
      </c>
      <c r="J4266">
        <v>0</v>
      </c>
      <c r="K4266" s="32">
        <f>SUM(Tabela2[[#This Row],[Tributação federal para nacionais]:[Tributação municipal]])</f>
        <v>0.5323</v>
      </c>
      <c r="L4266" s="14">
        <f>Tabela2[[#This Row],[importadosFederal]]/100</f>
        <v>0.17069999999999999</v>
      </c>
      <c r="M4266" s="14">
        <f>Tabela2[[#This Row],[nacionalFederal]]/100</f>
        <v>0.19159999999999999</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17.07</v>
      </c>
      <c r="H4267">
        <v>19.16</v>
      </c>
      <c r="I4267">
        <v>17</v>
      </c>
      <c r="J4267">
        <v>0</v>
      </c>
      <c r="K4267" s="32">
        <f>SUM(Tabela2[[#This Row],[Tributação federal para nacionais]:[Tributação municipal]])</f>
        <v>0.5323</v>
      </c>
      <c r="L4267" s="14">
        <f>Tabela2[[#This Row],[importadosFederal]]/100</f>
        <v>0.17069999999999999</v>
      </c>
      <c r="M4267" s="14">
        <f>Tabela2[[#This Row],[nacionalFederal]]/100</f>
        <v>0.19159999999999999</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17.07</v>
      </c>
      <c r="H4268">
        <v>29.26</v>
      </c>
      <c r="I4268">
        <v>17</v>
      </c>
      <c r="J4268">
        <v>0</v>
      </c>
      <c r="K4268" s="32">
        <f>SUM(Tabela2[[#This Row],[Tributação federal para nacionais]:[Tributação municipal]])</f>
        <v>0.63330000000000009</v>
      </c>
      <c r="L4268" s="14">
        <f>Tabela2[[#This Row],[importadosFederal]]/100</f>
        <v>0.17069999999999999</v>
      </c>
      <c r="M4268" s="14">
        <f>Tabela2[[#This Row],[nacionalFederal]]/100</f>
        <v>0.29260000000000003</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17.07</v>
      </c>
      <c r="H4269">
        <v>29.26</v>
      </c>
      <c r="I4269">
        <v>17</v>
      </c>
      <c r="J4269">
        <v>0</v>
      </c>
      <c r="K4269" s="32">
        <f>SUM(Tabela2[[#This Row],[Tributação federal para nacionais]:[Tributação municipal]])</f>
        <v>0.63330000000000009</v>
      </c>
      <c r="L4269" s="14">
        <f>Tabela2[[#This Row],[importadosFederal]]/100</f>
        <v>0.17069999999999999</v>
      </c>
      <c r="M4269" s="14">
        <f>Tabela2[[#This Row],[nacionalFederal]]/100</f>
        <v>0.29260000000000003</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15.78</v>
      </c>
      <c r="H4270">
        <v>23.85</v>
      </c>
      <c r="I4270">
        <v>17</v>
      </c>
      <c r="J4270">
        <v>0</v>
      </c>
      <c r="K4270" s="32">
        <f>SUM(Tabela2[[#This Row],[Tributação federal para nacionais]:[Tributação municipal]])</f>
        <v>0.56630000000000003</v>
      </c>
      <c r="L4270" s="14">
        <f>Tabela2[[#This Row],[importadosFederal]]/100</f>
        <v>0.1578</v>
      </c>
      <c r="M4270" s="14">
        <f>Tabela2[[#This Row],[nacionalFederal]]/100</f>
        <v>0.23850000000000002</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17.07</v>
      </c>
      <c r="H4271">
        <v>29.26</v>
      </c>
      <c r="I4271">
        <v>17</v>
      </c>
      <c r="J4271">
        <v>0</v>
      </c>
      <c r="K4271" s="32">
        <f>SUM(Tabela2[[#This Row],[Tributação federal para nacionais]:[Tributação municipal]])</f>
        <v>0.63330000000000009</v>
      </c>
      <c r="L4271" s="14">
        <f>Tabela2[[#This Row],[importadosFederal]]/100</f>
        <v>0.17069999999999999</v>
      </c>
      <c r="M4271" s="14">
        <f>Tabela2[[#This Row],[nacionalFederal]]/100</f>
        <v>0.29260000000000003</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20.100000000000001</v>
      </c>
      <c r="H4272">
        <v>26.96</v>
      </c>
      <c r="I4272">
        <v>17</v>
      </c>
      <c r="J4272">
        <v>0</v>
      </c>
      <c r="K4272" s="32">
        <f>SUM(Tabela2[[#This Row],[Tributação federal para nacionais]:[Tributação municipal]])</f>
        <v>0.64060000000000006</v>
      </c>
      <c r="L4272" s="14">
        <f>Tabela2[[#This Row],[importadosFederal]]/100</f>
        <v>0.20100000000000001</v>
      </c>
      <c r="M4272" s="14">
        <f>Tabela2[[#This Row],[nacionalFederal]]/100</f>
        <v>0.26960000000000001</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20.100000000000001</v>
      </c>
      <c r="H4273">
        <v>26.96</v>
      </c>
      <c r="I4273">
        <v>17</v>
      </c>
      <c r="J4273">
        <v>0</v>
      </c>
      <c r="K4273" s="32">
        <f>SUM(Tabela2[[#This Row],[Tributação federal para nacionais]:[Tributação municipal]])</f>
        <v>0.64060000000000006</v>
      </c>
      <c r="L4273" s="14">
        <f>Tabela2[[#This Row],[importadosFederal]]/100</f>
        <v>0.20100000000000001</v>
      </c>
      <c r="M4273" s="14">
        <f>Tabela2[[#This Row],[nacionalFederal]]/100</f>
        <v>0.26960000000000001</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20.100000000000001</v>
      </c>
      <c r="H4274">
        <v>26.96</v>
      </c>
      <c r="I4274">
        <v>17</v>
      </c>
      <c r="J4274">
        <v>0</v>
      </c>
      <c r="K4274" s="32">
        <f>SUM(Tabela2[[#This Row],[Tributação federal para nacionais]:[Tributação municipal]])</f>
        <v>0.64060000000000006</v>
      </c>
      <c r="L4274" s="14">
        <f>Tabela2[[#This Row],[importadosFederal]]/100</f>
        <v>0.20100000000000001</v>
      </c>
      <c r="M4274" s="14">
        <f>Tabela2[[#This Row],[nacionalFederal]]/100</f>
        <v>0.26960000000000001</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20.100000000000001</v>
      </c>
      <c r="H4275">
        <v>26.96</v>
      </c>
      <c r="I4275">
        <v>17</v>
      </c>
      <c r="J4275">
        <v>0</v>
      </c>
      <c r="K4275" s="32">
        <f>SUM(Tabela2[[#This Row],[Tributação federal para nacionais]:[Tributação municipal]])</f>
        <v>0.64060000000000006</v>
      </c>
      <c r="L4275" s="14">
        <f>Tabela2[[#This Row],[importadosFederal]]/100</f>
        <v>0.20100000000000001</v>
      </c>
      <c r="M4275" s="14">
        <f>Tabela2[[#This Row],[nacionalFederal]]/100</f>
        <v>0.26960000000000001</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20.100000000000001</v>
      </c>
      <c r="H4276">
        <v>26.96</v>
      </c>
      <c r="I4276">
        <v>17</v>
      </c>
      <c r="J4276">
        <v>0</v>
      </c>
      <c r="K4276" s="32">
        <f>SUM(Tabela2[[#This Row],[Tributação federal para nacionais]:[Tributação municipal]])</f>
        <v>0.64060000000000006</v>
      </c>
      <c r="L4276" s="14">
        <f>Tabela2[[#This Row],[importadosFederal]]/100</f>
        <v>0.20100000000000001</v>
      </c>
      <c r="M4276" s="14">
        <f>Tabela2[[#This Row],[nacionalFederal]]/100</f>
        <v>0.26960000000000001</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20.100000000000001</v>
      </c>
      <c r="H4277">
        <v>26.96</v>
      </c>
      <c r="I4277">
        <v>17</v>
      </c>
      <c r="J4277">
        <v>0</v>
      </c>
      <c r="K4277" s="32">
        <f>SUM(Tabela2[[#This Row],[Tributação federal para nacionais]:[Tributação municipal]])</f>
        <v>0.64060000000000006</v>
      </c>
      <c r="L4277" s="14">
        <f>Tabela2[[#This Row],[importadosFederal]]/100</f>
        <v>0.20100000000000001</v>
      </c>
      <c r="M4277" s="14">
        <f>Tabela2[[#This Row],[nacionalFederal]]/100</f>
        <v>0.26960000000000001</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20.100000000000001</v>
      </c>
      <c r="H4278">
        <v>26.96</v>
      </c>
      <c r="I4278">
        <v>17</v>
      </c>
      <c r="J4278">
        <v>0</v>
      </c>
      <c r="K4278" s="32">
        <f>SUM(Tabela2[[#This Row],[Tributação federal para nacionais]:[Tributação municipal]])</f>
        <v>0.64060000000000006</v>
      </c>
      <c r="L4278" s="14">
        <f>Tabela2[[#This Row],[importadosFederal]]/100</f>
        <v>0.20100000000000001</v>
      </c>
      <c r="M4278" s="14">
        <f>Tabela2[[#This Row],[nacionalFederal]]/100</f>
        <v>0.26960000000000001</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20.100000000000001</v>
      </c>
      <c r="H4279">
        <v>26.96</v>
      </c>
      <c r="I4279">
        <v>17</v>
      </c>
      <c r="J4279">
        <v>0</v>
      </c>
      <c r="K4279" s="32">
        <f>SUM(Tabela2[[#This Row],[Tributação federal para nacionais]:[Tributação municipal]])</f>
        <v>0.64060000000000006</v>
      </c>
      <c r="L4279" s="14">
        <f>Tabela2[[#This Row],[importadosFederal]]/100</f>
        <v>0.20100000000000001</v>
      </c>
      <c r="M4279" s="14">
        <f>Tabela2[[#This Row],[nacionalFederal]]/100</f>
        <v>0.26960000000000001</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17633</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16.899999999999999</v>
      </c>
      <c r="H4289">
        <v>22.74</v>
      </c>
      <c r="I4289">
        <v>17</v>
      </c>
      <c r="J4289">
        <v>0</v>
      </c>
      <c r="K4289" s="32">
        <f>SUM(Tabela2[[#This Row],[Tributação federal para nacionais]:[Tributação municipal]])</f>
        <v>0.56640000000000001</v>
      </c>
      <c r="L4289" s="14">
        <f>Tabela2[[#This Row],[importadosFederal]]/100</f>
        <v>0.16899999999999998</v>
      </c>
      <c r="M4289" s="14">
        <f>Tabela2[[#This Row],[nacionalFederal]]/100</f>
        <v>0.22739999999999999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17.36</v>
      </c>
      <c r="H4292">
        <v>23.89</v>
      </c>
      <c r="I4292">
        <v>17</v>
      </c>
      <c r="J4292">
        <v>0</v>
      </c>
      <c r="K4292" s="32">
        <f>SUM(Tabela2[[#This Row],[Tributação federal para nacionais]:[Tributação municipal]])</f>
        <v>0.58250000000000002</v>
      </c>
      <c r="L4292" s="14">
        <f>Tabela2[[#This Row],[importadosFederal]]/100</f>
        <v>0.1736</v>
      </c>
      <c r="M4292" s="14">
        <f>Tabela2[[#This Row],[nacionalFederal]]/100</f>
        <v>0.2389</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19.29</v>
      </c>
      <c r="I4294">
        <v>17</v>
      </c>
      <c r="J4294">
        <v>0</v>
      </c>
      <c r="K4294" s="32">
        <f>SUM(Tabela2[[#This Row],[Tributação federal para nacionais]:[Tributação municipal]])</f>
        <v>0.49739999999999995</v>
      </c>
      <c r="L4294" s="14">
        <f>Tabela2[[#This Row],[importadosFederal]]/100</f>
        <v>0.13449999999999998</v>
      </c>
      <c r="M4294" s="14">
        <f>Tabela2[[#This Row],[nacionalFederal]]/100</f>
        <v>0.19289999999999999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16.899999999999999</v>
      </c>
      <c r="H4295">
        <v>22.74</v>
      </c>
      <c r="I4295">
        <v>17</v>
      </c>
      <c r="J4295">
        <v>0</v>
      </c>
      <c r="K4295" s="32">
        <f>SUM(Tabela2[[#This Row],[Tributação federal para nacionais]:[Tributação municipal]])</f>
        <v>0.56640000000000001</v>
      </c>
      <c r="L4295" s="14">
        <f>Tabela2[[#This Row],[importadosFederal]]/100</f>
        <v>0.16899999999999998</v>
      </c>
      <c r="M4295" s="14">
        <f>Tabela2[[#This Row],[nacionalFederal]]/100</f>
        <v>0.22739999999999999</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16.899999999999999</v>
      </c>
      <c r="H4296">
        <v>22.74</v>
      </c>
      <c r="I4296">
        <v>17</v>
      </c>
      <c r="J4296">
        <v>0</v>
      </c>
      <c r="K4296" s="32">
        <f>SUM(Tabela2[[#This Row],[Tributação federal para nacionais]:[Tributação municipal]])</f>
        <v>0.56640000000000001</v>
      </c>
      <c r="L4296" s="14">
        <f>Tabela2[[#This Row],[importadosFederal]]/100</f>
        <v>0.16899999999999998</v>
      </c>
      <c r="M4296" s="14">
        <f>Tabela2[[#This Row],[nacionalFederal]]/100</f>
        <v>0.22739999999999999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16.899999999999999</v>
      </c>
      <c r="H4297">
        <v>22.74</v>
      </c>
      <c r="I4297">
        <v>17</v>
      </c>
      <c r="J4297">
        <v>0</v>
      </c>
      <c r="K4297" s="32">
        <f>SUM(Tabela2[[#This Row],[Tributação federal para nacionais]:[Tributação municipal]])</f>
        <v>0.56640000000000001</v>
      </c>
      <c r="L4297" s="14">
        <f>Tabela2[[#This Row],[importadosFederal]]/100</f>
        <v>0.16899999999999998</v>
      </c>
      <c r="M4297" s="14">
        <f>Tabela2[[#This Row],[nacionalFederal]]/100</f>
        <v>0.22739999999999999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5.37</v>
      </c>
      <c r="I4298">
        <v>17</v>
      </c>
      <c r="J4298">
        <v>0</v>
      </c>
      <c r="K4298" s="32">
        <f>SUM(Tabela2[[#This Row],[Tributação federal para nacionais]:[Tributação municipal]])</f>
        <v>0.26570000000000005</v>
      </c>
      <c r="L4298" s="14">
        <f>Tabela2[[#This Row],[importadosFederal]]/100</f>
        <v>4.2000000000000003E-2</v>
      </c>
      <c r="M4298" s="14">
        <f>Tabela2[[#This Row],[nacionalFederal]]/100</f>
        <v>5.3699999999999998E-2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8.36</v>
      </c>
      <c r="I4299">
        <v>17</v>
      </c>
      <c r="J4299">
        <v>0</v>
      </c>
      <c r="K4299" s="32">
        <f>SUM(Tabela2[[#This Row],[Tributação federal para nacionais]:[Tributação municipal]])</f>
        <v>0.29559999999999997</v>
      </c>
      <c r="L4299" s="14">
        <f>Tabela2[[#This Row],[importadosFederal]]/100</f>
        <v>4.2000000000000003E-2</v>
      </c>
      <c r="M4299" s="14">
        <f>Tabela2[[#This Row],[nacionalFederal]]/100</f>
        <v>8.3599999999999994E-2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8.36</v>
      </c>
      <c r="I4300">
        <v>17</v>
      </c>
      <c r="J4300">
        <v>0</v>
      </c>
      <c r="K4300" s="32">
        <f>SUM(Tabela2[[#This Row],[Tributação federal para nacionais]:[Tributação municipal]])</f>
        <v>0.29559999999999997</v>
      </c>
      <c r="L4300" s="14">
        <f>Tabela2[[#This Row],[importadosFederal]]/100</f>
        <v>4.2000000000000003E-2</v>
      </c>
      <c r="M4300" s="14">
        <f>Tabela2[[#This Row],[nacionalFederal]]/100</f>
        <v>8.3599999999999994E-2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8.36</v>
      </c>
      <c r="I4301">
        <v>17</v>
      </c>
      <c r="J4301">
        <v>0</v>
      </c>
      <c r="K4301" s="32">
        <f>SUM(Tabela2[[#This Row],[Tributação federal para nacionais]:[Tributação municipal]])</f>
        <v>0.29559999999999997</v>
      </c>
      <c r="L4301" s="14">
        <f>Tabela2[[#This Row],[importadosFederal]]/100</f>
        <v>4.2000000000000003E-2</v>
      </c>
      <c r="M4301" s="14">
        <f>Tabela2[[#This Row],[nacionalFederal]]/100</f>
        <v>8.3599999999999994E-2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8.36</v>
      </c>
      <c r="I4302">
        <v>17</v>
      </c>
      <c r="J4302">
        <v>0</v>
      </c>
      <c r="K4302" s="32">
        <f>SUM(Tabela2[[#This Row],[Tributação federal para nacionais]:[Tributação municipal]])</f>
        <v>0.29559999999999997</v>
      </c>
      <c r="L4302" s="14">
        <f>Tabela2[[#This Row],[importadosFederal]]/100</f>
        <v>4.2000000000000003E-2</v>
      </c>
      <c r="M4302" s="14">
        <f>Tabela2[[#This Row],[nacionalFederal]]/100</f>
        <v>8.3599999999999994E-2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8.36</v>
      </c>
      <c r="I4303">
        <v>17</v>
      </c>
      <c r="J4303">
        <v>0</v>
      </c>
      <c r="K4303" s="32">
        <f>SUM(Tabela2[[#This Row],[Tributação federal para nacionais]:[Tributação municipal]])</f>
        <v>0.29559999999999997</v>
      </c>
      <c r="L4303" s="14">
        <f>Tabela2[[#This Row],[importadosFederal]]/100</f>
        <v>4.2000000000000003E-2</v>
      </c>
      <c r="M4303" s="14">
        <f>Tabela2[[#This Row],[nacionalFederal]]/100</f>
        <v>8.3599999999999994E-2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8.36</v>
      </c>
      <c r="I4304">
        <v>17</v>
      </c>
      <c r="J4304">
        <v>0</v>
      </c>
      <c r="K4304" s="32">
        <f>SUM(Tabela2[[#This Row],[Tributação federal para nacionais]:[Tributação municipal]])</f>
        <v>0.29559999999999997</v>
      </c>
      <c r="L4304" s="14">
        <f>Tabela2[[#This Row],[importadosFederal]]/100</f>
        <v>4.2000000000000003E-2</v>
      </c>
      <c r="M4304" s="14">
        <f>Tabela2[[#This Row],[nacionalFederal]]/100</f>
        <v>8.3599999999999994E-2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5.37</v>
      </c>
      <c r="I4305">
        <v>17</v>
      </c>
      <c r="J4305">
        <v>0</v>
      </c>
      <c r="K4305" s="32">
        <f>SUM(Tabela2[[#This Row],[Tributação federal para nacionais]:[Tributação municipal]])</f>
        <v>0.26570000000000005</v>
      </c>
      <c r="L4305" s="14">
        <f>Tabela2[[#This Row],[importadosFederal]]/100</f>
        <v>4.2000000000000003E-2</v>
      </c>
      <c r="M4305" s="14">
        <f>Tabela2[[#This Row],[nacionalFederal]]/100</f>
        <v>5.3699999999999998E-2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8.36</v>
      </c>
      <c r="I4306">
        <v>17</v>
      </c>
      <c r="J4306">
        <v>0</v>
      </c>
      <c r="K4306" s="32">
        <f>SUM(Tabela2[[#This Row],[Tributação federal para nacionais]:[Tributação municipal]])</f>
        <v>0.29559999999999997</v>
      </c>
      <c r="L4306" s="14">
        <f>Tabela2[[#This Row],[importadosFederal]]/100</f>
        <v>4.2000000000000003E-2</v>
      </c>
      <c r="M4306" s="14">
        <f>Tabela2[[#This Row],[nacionalFederal]]/100</f>
        <v>8.3599999999999994E-2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5.37</v>
      </c>
      <c r="I4307">
        <v>17</v>
      </c>
      <c r="J4307">
        <v>0</v>
      </c>
      <c r="K4307" s="32">
        <f>SUM(Tabela2[[#This Row],[Tributação federal para nacionais]:[Tributação municipal]])</f>
        <v>0.26570000000000005</v>
      </c>
      <c r="L4307" s="14">
        <f>Tabela2[[#This Row],[importadosFederal]]/100</f>
        <v>4.2000000000000003E-2</v>
      </c>
      <c r="M4307" s="14">
        <f>Tabela2[[#This Row],[nacionalFederal]]/100</f>
        <v>5.3699999999999998E-2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8.36</v>
      </c>
      <c r="I4308">
        <v>17</v>
      </c>
      <c r="J4308">
        <v>0</v>
      </c>
      <c r="K4308" s="32">
        <f>SUM(Tabela2[[#This Row],[Tributação federal para nacionais]:[Tributação municipal]])</f>
        <v>0.29559999999999997</v>
      </c>
      <c r="L4308" s="14">
        <f>Tabela2[[#This Row],[importadosFederal]]/100</f>
        <v>4.2000000000000003E-2</v>
      </c>
      <c r="M4308" s="14">
        <f>Tabela2[[#This Row],[nacionalFederal]]/100</f>
        <v>8.3599999999999994E-2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8.36</v>
      </c>
      <c r="I4309">
        <v>17</v>
      </c>
      <c r="J4309">
        <v>0</v>
      </c>
      <c r="K4309" s="32">
        <f>SUM(Tabela2[[#This Row],[Tributação federal para nacionais]:[Tributação municipal]])</f>
        <v>0.29559999999999997</v>
      </c>
      <c r="L4309" s="14">
        <f>Tabela2[[#This Row],[importadosFederal]]/100</f>
        <v>4.2000000000000003E-2</v>
      </c>
      <c r="M4309" s="14">
        <f>Tabela2[[#This Row],[nacionalFederal]]/100</f>
        <v>8.3599999999999994E-2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8.36</v>
      </c>
      <c r="I4310">
        <v>17</v>
      </c>
      <c r="J4310">
        <v>0</v>
      </c>
      <c r="K4310" s="32">
        <f>SUM(Tabela2[[#This Row],[Tributação federal para nacionais]:[Tributação municipal]])</f>
        <v>0.29559999999999997</v>
      </c>
      <c r="L4310" s="14">
        <f>Tabela2[[#This Row],[importadosFederal]]/100</f>
        <v>4.2000000000000003E-2</v>
      </c>
      <c r="M4310" s="14">
        <f>Tabela2[[#This Row],[nacionalFederal]]/100</f>
        <v>8.3599999999999994E-2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8.36</v>
      </c>
      <c r="I4311">
        <v>17</v>
      </c>
      <c r="J4311">
        <v>0</v>
      </c>
      <c r="K4311" s="32">
        <f>SUM(Tabela2[[#This Row],[Tributação federal para nacionais]:[Tributação municipal]])</f>
        <v>0.29559999999999997</v>
      </c>
      <c r="L4311" s="14">
        <f>Tabela2[[#This Row],[importadosFederal]]/100</f>
        <v>4.2000000000000003E-2</v>
      </c>
      <c r="M4311" s="14">
        <f>Tabela2[[#This Row],[nacionalFederal]]/100</f>
        <v>8.3599999999999994E-2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8.36</v>
      </c>
      <c r="I4312">
        <v>17</v>
      </c>
      <c r="J4312">
        <v>0</v>
      </c>
      <c r="K4312" s="32">
        <f>SUM(Tabela2[[#This Row],[Tributação federal para nacionais]:[Tributação municipal]])</f>
        <v>0.29559999999999997</v>
      </c>
      <c r="L4312" s="14">
        <f>Tabela2[[#This Row],[importadosFederal]]/100</f>
        <v>4.2000000000000003E-2</v>
      </c>
      <c r="M4312" s="14">
        <f>Tabela2[[#This Row],[nacionalFederal]]/100</f>
        <v>8.3599999999999994E-2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8.36</v>
      </c>
      <c r="I4313">
        <v>17</v>
      </c>
      <c r="J4313">
        <v>0</v>
      </c>
      <c r="K4313" s="32">
        <f>SUM(Tabela2[[#This Row],[Tributação federal para nacionais]:[Tributação municipal]])</f>
        <v>0.29559999999999997</v>
      </c>
      <c r="L4313" s="14">
        <f>Tabela2[[#This Row],[importadosFederal]]/100</f>
        <v>4.2000000000000003E-2</v>
      </c>
      <c r="M4313" s="14">
        <f>Tabela2[[#This Row],[nacionalFederal]]/100</f>
        <v>8.3599999999999994E-2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5.37</v>
      </c>
      <c r="I4314">
        <v>17</v>
      </c>
      <c r="J4314">
        <v>0</v>
      </c>
      <c r="K4314" s="32">
        <f>SUM(Tabela2[[#This Row],[Tributação federal para nacionais]:[Tributação municipal]])</f>
        <v>0.26570000000000005</v>
      </c>
      <c r="L4314" s="14">
        <f>Tabela2[[#This Row],[importadosFederal]]/100</f>
        <v>4.2000000000000003E-2</v>
      </c>
      <c r="M4314" s="14">
        <f>Tabela2[[#This Row],[nacionalFederal]]/100</f>
        <v>5.3699999999999998E-2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8.36</v>
      </c>
      <c r="I4315">
        <v>0</v>
      </c>
      <c r="J4315">
        <v>0</v>
      </c>
      <c r="K4315" s="32">
        <f>SUM(Tabela2[[#This Row],[Tributação federal para nacionais]:[Tributação municipal]])</f>
        <v>0.12559999999999999</v>
      </c>
      <c r="L4315" s="14">
        <f>Tabela2[[#This Row],[importadosFederal]]/100</f>
        <v>4.2000000000000003E-2</v>
      </c>
      <c r="M4315" s="14">
        <f>Tabela2[[#This Row],[nacionalFederal]]/100</f>
        <v>8.3599999999999994E-2</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8.36</v>
      </c>
      <c r="I4316">
        <v>17</v>
      </c>
      <c r="J4316">
        <v>0</v>
      </c>
      <c r="K4316" s="32">
        <f>SUM(Tabela2[[#This Row],[Tributação federal para nacionais]:[Tributação municipal]])</f>
        <v>0.29559999999999997</v>
      </c>
      <c r="L4316" s="14">
        <f>Tabela2[[#This Row],[importadosFederal]]/100</f>
        <v>4.2000000000000003E-2</v>
      </c>
      <c r="M4316" s="14">
        <f>Tabela2[[#This Row],[nacionalFederal]]/100</f>
        <v>8.3599999999999994E-2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11.97</v>
      </c>
      <c r="I4318">
        <v>17</v>
      </c>
      <c r="J4318">
        <v>0</v>
      </c>
      <c r="K4318" s="32">
        <f>SUM(Tabela2[[#This Row],[Tributação federal para nacionais]:[Tributação municipal]])</f>
        <v>0.33169999999999999</v>
      </c>
      <c r="L4318" s="14">
        <f>Tabela2[[#This Row],[importadosFederal]]/100</f>
        <v>4.2000000000000003E-2</v>
      </c>
      <c r="M4318" s="14">
        <f>Tabela2[[#This Row],[nacionalFederal]]/100</f>
        <v>0.1197</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11.97</v>
      </c>
      <c r="I4319">
        <v>17</v>
      </c>
      <c r="J4319">
        <v>0</v>
      </c>
      <c r="K4319" s="32">
        <f>SUM(Tabela2[[#This Row],[Tributação federal para nacionais]:[Tributação municipal]])</f>
        <v>0.33169999999999999</v>
      </c>
      <c r="L4319" s="14">
        <f>Tabela2[[#This Row],[importadosFederal]]/100</f>
        <v>4.2000000000000003E-2</v>
      </c>
      <c r="M4319" s="14">
        <f>Tabela2[[#This Row],[nacionalFederal]]/100</f>
        <v>0.1197</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11.97</v>
      </c>
      <c r="I4320">
        <v>17</v>
      </c>
      <c r="J4320">
        <v>0</v>
      </c>
      <c r="K4320" s="32">
        <f>SUM(Tabela2[[#This Row],[Tributação federal para nacionais]:[Tributação municipal]])</f>
        <v>0.33169999999999999</v>
      </c>
      <c r="L4320" s="14">
        <f>Tabela2[[#This Row],[importadosFederal]]/100</f>
        <v>4.2000000000000003E-2</v>
      </c>
      <c r="M4320" s="14">
        <f>Tabela2[[#This Row],[nacionalFederal]]/100</f>
        <v>0.1197</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8.8000000000000007</v>
      </c>
      <c r="I4321">
        <v>17</v>
      </c>
      <c r="J4321">
        <v>0</v>
      </c>
      <c r="K4321" s="32">
        <f>SUM(Tabela2[[#This Row],[Tributação federal para nacionais]:[Tributação municipal]])</f>
        <v>0.30000000000000004</v>
      </c>
      <c r="L4321" s="14">
        <f>Tabela2[[#This Row],[importadosFederal]]/100</f>
        <v>4.2000000000000003E-2</v>
      </c>
      <c r="M4321" s="14">
        <f>Tabela2[[#This Row],[nacionalFederal]]/100</f>
        <v>8.8000000000000009E-2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11.97</v>
      </c>
      <c r="I4322">
        <v>17</v>
      </c>
      <c r="J4322">
        <v>0</v>
      </c>
      <c r="K4322" s="32">
        <f>SUM(Tabela2[[#This Row],[Tributação federal para nacionais]:[Tributação municipal]])</f>
        <v>0.33169999999999999</v>
      </c>
      <c r="L4322" s="14">
        <f>Tabela2[[#This Row],[importadosFederal]]/100</f>
        <v>4.2000000000000003E-2</v>
      </c>
      <c r="M4322" s="14">
        <f>Tabela2[[#This Row],[nacionalFederal]]/100</f>
        <v>0.1197</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11.97</v>
      </c>
      <c r="I4323">
        <v>17</v>
      </c>
      <c r="J4323">
        <v>0</v>
      </c>
      <c r="K4323" s="32">
        <f>SUM(Tabela2[[#This Row],[Tributação federal para nacionais]:[Tributação municipal]])</f>
        <v>0.33169999999999999</v>
      </c>
      <c r="L4323" s="14">
        <f>Tabela2[[#This Row],[importadosFederal]]/100</f>
        <v>4.2000000000000003E-2</v>
      </c>
      <c r="M4323" s="14">
        <f>Tabela2[[#This Row],[nacionalFederal]]/100</f>
        <v>0.1197</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8.36</v>
      </c>
      <c r="I4324">
        <v>17</v>
      </c>
      <c r="J4324">
        <v>0</v>
      </c>
      <c r="K4324" s="32">
        <f>SUM(Tabela2[[#This Row],[Tributação federal para nacionais]:[Tributação municipal]])</f>
        <v>0.29559999999999997</v>
      </c>
      <c r="L4324" s="14">
        <f>Tabela2[[#This Row],[importadosFederal]]/100</f>
        <v>4.2000000000000003E-2</v>
      </c>
      <c r="M4324" s="14">
        <f>Tabela2[[#This Row],[nacionalFederal]]/100</f>
        <v>8.3599999999999994E-2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17634</v>
      </c>
      <c r="G4325">
        <v>4.2</v>
      </c>
      <c r="H4325">
        <v>8.36</v>
      </c>
      <c r="I4325">
        <v>17</v>
      </c>
      <c r="J4325">
        <v>0</v>
      </c>
      <c r="K4325" s="32">
        <f>SUM(Tabela2[[#This Row],[Tributação federal para nacionais]:[Tributação municipal]])</f>
        <v>0.29559999999999997</v>
      </c>
      <c r="L4325" s="14">
        <f>Tabela2[[#This Row],[importadosFederal]]/100</f>
        <v>4.2000000000000003E-2</v>
      </c>
      <c r="M4325" s="14">
        <f>Tabela2[[#This Row],[nacionalFederal]]/100</f>
        <v>8.3599999999999994E-2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8.36</v>
      </c>
      <c r="I4326">
        <v>17</v>
      </c>
      <c r="J4326">
        <v>0</v>
      </c>
      <c r="K4326" s="32">
        <f>SUM(Tabela2[[#This Row],[Tributação federal para nacionais]:[Tributação municipal]])</f>
        <v>0.29559999999999997</v>
      </c>
      <c r="L4326" s="14">
        <f>Tabela2[[#This Row],[importadosFederal]]/100</f>
        <v>4.2000000000000003E-2</v>
      </c>
      <c r="M4326" s="14">
        <f>Tabela2[[#This Row],[nacionalFederal]]/100</f>
        <v>8.3599999999999994E-2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8.36</v>
      </c>
      <c r="I4327">
        <v>17</v>
      </c>
      <c r="J4327">
        <v>0</v>
      </c>
      <c r="K4327" s="32">
        <f>SUM(Tabela2[[#This Row],[Tributação federal para nacionais]:[Tributação municipal]])</f>
        <v>0.29559999999999997</v>
      </c>
      <c r="L4327" s="14">
        <f>Tabela2[[#This Row],[importadosFederal]]/100</f>
        <v>4.2000000000000003E-2</v>
      </c>
      <c r="M4327" s="14">
        <f>Tabela2[[#This Row],[nacionalFederal]]/100</f>
        <v>8.3599999999999994E-2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5.37</v>
      </c>
      <c r="I4328">
        <v>17</v>
      </c>
      <c r="J4328">
        <v>0</v>
      </c>
      <c r="K4328" s="32">
        <f>SUM(Tabela2[[#This Row],[Tributação federal para nacionais]:[Tributação municipal]])</f>
        <v>0.26570000000000005</v>
      </c>
      <c r="L4328" s="14">
        <f>Tabela2[[#This Row],[importadosFederal]]/100</f>
        <v>4.2000000000000003E-2</v>
      </c>
      <c r="M4328" s="14">
        <f>Tabela2[[#This Row],[nacionalFederal]]/100</f>
        <v>5.3699999999999998E-2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8.36</v>
      </c>
      <c r="I4329">
        <v>17</v>
      </c>
      <c r="J4329">
        <v>0</v>
      </c>
      <c r="K4329" s="32">
        <f>SUM(Tabela2[[#This Row],[Tributação federal para nacionais]:[Tributação municipal]])</f>
        <v>0.29559999999999997</v>
      </c>
      <c r="L4329" s="14">
        <f>Tabela2[[#This Row],[importadosFederal]]/100</f>
        <v>4.2000000000000003E-2</v>
      </c>
      <c r="M4329" s="14">
        <f>Tabela2[[#This Row],[nacionalFederal]]/100</f>
        <v>8.3599999999999994E-2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8.36</v>
      </c>
      <c r="I4330">
        <v>17</v>
      </c>
      <c r="J4330">
        <v>0</v>
      </c>
      <c r="K4330" s="32">
        <f>SUM(Tabela2[[#This Row],[Tributação federal para nacionais]:[Tributação municipal]])</f>
        <v>0.29559999999999997</v>
      </c>
      <c r="L4330" s="14">
        <f>Tabela2[[#This Row],[importadosFederal]]/100</f>
        <v>4.2000000000000003E-2</v>
      </c>
      <c r="M4330" s="14">
        <f>Tabela2[[#This Row],[nacionalFederal]]/100</f>
        <v>8.3599999999999994E-2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8.36</v>
      </c>
      <c r="I4331">
        <v>17</v>
      </c>
      <c r="J4331">
        <v>0</v>
      </c>
      <c r="K4331" s="32">
        <f>SUM(Tabela2[[#This Row],[Tributação federal para nacionais]:[Tributação municipal]])</f>
        <v>0.29559999999999997</v>
      </c>
      <c r="L4331" s="14">
        <f>Tabela2[[#This Row],[importadosFederal]]/100</f>
        <v>4.2000000000000003E-2</v>
      </c>
      <c r="M4331" s="14">
        <f>Tabela2[[#This Row],[nacionalFederal]]/100</f>
        <v>8.3599999999999994E-2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8.36</v>
      </c>
      <c r="I4332">
        <v>17</v>
      </c>
      <c r="J4332">
        <v>0</v>
      </c>
      <c r="K4332" s="32">
        <f>SUM(Tabela2[[#This Row],[Tributação federal para nacionais]:[Tributação municipal]])</f>
        <v>0.29559999999999997</v>
      </c>
      <c r="L4332" s="14">
        <f>Tabela2[[#This Row],[importadosFederal]]/100</f>
        <v>4.2000000000000003E-2</v>
      </c>
      <c r="M4332" s="14">
        <f>Tabela2[[#This Row],[nacionalFederal]]/100</f>
        <v>8.3599999999999994E-2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8.36</v>
      </c>
      <c r="I4333">
        <v>17</v>
      </c>
      <c r="J4333">
        <v>0</v>
      </c>
      <c r="K4333" s="32">
        <f>SUM(Tabela2[[#This Row],[Tributação federal para nacionais]:[Tributação municipal]])</f>
        <v>0.29559999999999997</v>
      </c>
      <c r="L4333" s="14">
        <f>Tabela2[[#This Row],[importadosFederal]]/100</f>
        <v>4.2000000000000003E-2</v>
      </c>
      <c r="M4333" s="14">
        <f>Tabela2[[#This Row],[nacionalFederal]]/100</f>
        <v>8.3599999999999994E-2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5.37</v>
      </c>
      <c r="I4334">
        <v>17</v>
      </c>
      <c r="J4334">
        <v>0</v>
      </c>
      <c r="K4334" s="32">
        <f>SUM(Tabela2[[#This Row],[Tributação federal para nacionais]:[Tributação municipal]])</f>
        <v>0.26570000000000005</v>
      </c>
      <c r="L4334" s="14">
        <f>Tabela2[[#This Row],[importadosFederal]]/100</f>
        <v>4.2000000000000003E-2</v>
      </c>
      <c r="M4334" s="14">
        <f>Tabela2[[#This Row],[nacionalFederal]]/100</f>
        <v>5.3699999999999998E-2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5.37</v>
      </c>
      <c r="I4335">
        <v>17</v>
      </c>
      <c r="J4335">
        <v>0</v>
      </c>
      <c r="K4335" s="32">
        <f>SUM(Tabela2[[#This Row],[Tributação federal para nacionais]:[Tributação municipal]])</f>
        <v>0.26570000000000005</v>
      </c>
      <c r="L4335" s="14">
        <f>Tabela2[[#This Row],[importadosFederal]]/100</f>
        <v>4.2000000000000003E-2</v>
      </c>
      <c r="M4335" s="14">
        <f>Tabela2[[#This Row],[nacionalFederal]]/100</f>
        <v>5.3699999999999998E-2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8.36</v>
      </c>
      <c r="I4336">
        <v>17</v>
      </c>
      <c r="J4336">
        <v>0</v>
      </c>
      <c r="K4336" s="32">
        <f>SUM(Tabela2[[#This Row],[Tributação federal para nacionais]:[Tributação municipal]])</f>
        <v>0.29559999999999997</v>
      </c>
      <c r="L4336" s="14">
        <f>Tabela2[[#This Row],[importadosFederal]]/100</f>
        <v>4.2000000000000003E-2</v>
      </c>
      <c r="M4336" s="14">
        <f>Tabela2[[#This Row],[nacionalFederal]]/100</f>
        <v>8.3599999999999994E-2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8.36</v>
      </c>
      <c r="I4337">
        <v>17</v>
      </c>
      <c r="J4337">
        <v>0</v>
      </c>
      <c r="K4337" s="32">
        <f>SUM(Tabela2[[#This Row],[Tributação federal para nacionais]:[Tributação municipal]])</f>
        <v>0.29559999999999997</v>
      </c>
      <c r="L4337" s="14">
        <f>Tabela2[[#This Row],[importadosFederal]]/100</f>
        <v>4.2000000000000003E-2</v>
      </c>
      <c r="M4337" s="14">
        <f>Tabela2[[#This Row],[nacionalFederal]]/100</f>
        <v>8.3599999999999994E-2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5.37</v>
      </c>
      <c r="I4338">
        <v>17</v>
      </c>
      <c r="J4338">
        <v>0</v>
      </c>
      <c r="K4338" s="32">
        <f>SUM(Tabela2[[#This Row],[Tributação federal para nacionais]:[Tributação municipal]])</f>
        <v>0.26570000000000005</v>
      </c>
      <c r="L4338" s="14">
        <f>Tabela2[[#This Row],[importadosFederal]]/100</f>
        <v>4.2000000000000003E-2</v>
      </c>
      <c r="M4338" s="14">
        <f>Tabela2[[#This Row],[nacionalFederal]]/100</f>
        <v>5.3699999999999998E-2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8.36</v>
      </c>
      <c r="I4339">
        <v>17</v>
      </c>
      <c r="J4339">
        <v>0</v>
      </c>
      <c r="K4339" s="32">
        <f>SUM(Tabela2[[#This Row],[Tributação federal para nacionais]:[Tributação municipal]])</f>
        <v>0.29559999999999997</v>
      </c>
      <c r="L4339" s="14">
        <f>Tabela2[[#This Row],[importadosFederal]]/100</f>
        <v>4.2000000000000003E-2</v>
      </c>
      <c r="M4339" s="14">
        <f>Tabela2[[#This Row],[nacionalFederal]]/100</f>
        <v>8.3599999999999994E-2</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28.89</v>
      </c>
      <c r="H4340">
        <v>37.76</v>
      </c>
      <c r="I4340">
        <v>25</v>
      </c>
      <c r="J4340">
        <v>0</v>
      </c>
      <c r="K4340" s="32">
        <f>SUM(Tabela2[[#This Row],[Tributação federal para nacionais]:[Tributação municipal]])</f>
        <v>0.91649999999999998</v>
      </c>
      <c r="L4340" s="14">
        <f>Tabela2[[#This Row],[importadosFederal]]/100</f>
        <v>0.28889999999999999</v>
      </c>
      <c r="M4340" s="14">
        <f>Tabela2[[#This Row],[nacionalFederal]]/100</f>
        <v>0.37759999999999999</v>
      </c>
      <c r="N4340" s="14">
        <f>Tabela2[[#This Row],[estadual]]/100</f>
        <v>0.25</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26.32</v>
      </c>
      <c r="H4341">
        <v>35.19</v>
      </c>
      <c r="I4341">
        <v>25</v>
      </c>
      <c r="J4341">
        <v>0</v>
      </c>
      <c r="K4341" s="32">
        <f>SUM(Tabela2[[#This Row],[Tributação federal para nacionais]:[Tributação municipal]])</f>
        <v>0.86509999999999998</v>
      </c>
      <c r="L4341" s="14">
        <f>Tabela2[[#This Row],[importadosFederal]]/100</f>
        <v>0.26319999999999999</v>
      </c>
      <c r="M4341" s="14">
        <f>Tabela2[[#This Row],[nacionalFederal]]/100</f>
        <v>0.35189999999999999</v>
      </c>
      <c r="N4341" s="14">
        <f>Tabela2[[#This Row],[estadual]]/100</f>
        <v>0.25</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17635</v>
      </c>
      <c r="G4342">
        <v>17.13</v>
      </c>
      <c r="H4342">
        <v>26</v>
      </c>
      <c r="I4342">
        <v>17</v>
      </c>
      <c r="J4342">
        <v>0</v>
      </c>
      <c r="K4342" s="32">
        <f>SUM(Tabela2[[#This Row],[Tributação federal para nacionais]:[Tributação municipal]])</f>
        <v>0.60130000000000006</v>
      </c>
      <c r="L4342" s="14">
        <f>Tabela2[[#This Row],[importadosFederal]]/100</f>
        <v>0.17129999999999998</v>
      </c>
      <c r="M4342" s="14">
        <f>Tabela2[[#This Row],[nacionalFederal]]/100</f>
        <v>0.26</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17636</v>
      </c>
      <c r="G4343">
        <v>26.32</v>
      </c>
      <c r="H4343">
        <v>35.19</v>
      </c>
      <c r="I4343">
        <v>25</v>
      </c>
      <c r="J4343">
        <v>0</v>
      </c>
      <c r="K4343" s="32">
        <f>SUM(Tabela2[[#This Row],[Tributação federal para nacionais]:[Tributação municipal]])</f>
        <v>0.86509999999999998</v>
      </c>
      <c r="L4343" s="14">
        <f>Tabela2[[#This Row],[importadosFederal]]/100</f>
        <v>0.26319999999999999</v>
      </c>
      <c r="M4343" s="14">
        <f>Tabela2[[#This Row],[nacionalFederal]]/100</f>
        <v>0.35189999999999999</v>
      </c>
      <c r="N4343" s="14">
        <f>Tabela2[[#This Row],[estadual]]/100</f>
        <v>0.25</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31.27</v>
      </c>
      <c r="H4344">
        <v>41.35</v>
      </c>
      <c r="I4344">
        <v>25</v>
      </c>
      <c r="J4344">
        <v>0</v>
      </c>
      <c r="K4344" s="32">
        <f>SUM(Tabela2[[#This Row],[Tributação federal para nacionais]:[Tributação municipal]])</f>
        <v>0.97619999999999996</v>
      </c>
      <c r="L4344" s="14">
        <f>Tabela2[[#This Row],[importadosFederal]]/100</f>
        <v>0.31269999999999998</v>
      </c>
      <c r="M4344" s="14">
        <f>Tabela2[[#This Row],[nacionalFederal]]/100</f>
        <v>0.41350000000000003</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20.47</v>
      </c>
      <c r="H4345">
        <v>24.04</v>
      </c>
      <c r="I4345">
        <v>25</v>
      </c>
      <c r="J4345">
        <v>0</v>
      </c>
      <c r="K4345" s="32">
        <f>SUM(Tabela2[[#This Row],[Tributação federal para nacionais]:[Tributação municipal]])</f>
        <v>0.69510000000000005</v>
      </c>
      <c r="L4345" s="14">
        <f>Tabela2[[#This Row],[importadosFederal]]/100</f>
        <v>0.20469999999999999</v>
      </c>
      <c r="M4345" s="14">
        <f>Tabela2[[#This Row],[nacionalFederal]]/100</f>
        <v>0.2404</v>
      </c>
      <c r="N4345" s="14">
        <f>Tabela2[[#This Row],[estadual]]/100</f>
        <v>0.25</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31.27</v>
      </c>
      <c r="H4346">
        <v>41.35</v>
      </c>
      <c r="I4346">
        <v>25</v>
      </c>
      <c r="J4346">
        <v>0</v>
      </c>
      <c r="K4346" s="32">
        <f>SUM(Tabela2[[#This Row],[Tributação federal para nacionais]:[Tributação municipal]])</f>
        <v>0.97619999999999996</v>
      </c>
      <c r="L4346" s="14">
        <f>Tabela2[[#This Row],[importadosFederal]]/100</f>
        <v>0.31269999999999998</v>
      </c>
      <c r="M4346" s="14">
        <f>Tabela2[[#This Row],[nacionalFederal]]/100</f>
        <v>0.41350000000000003</v>
      </c>
      <c r="N4346" s="14">
        <f>Tabela2[[#This Row],[estadual]]/100</f>
        <v>0.25</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20.47</v>
      </c>
      <c r="H4347">
        <v>30.55</v>
      </c>
      <c r="I4347">
        <v>17</v>
      </c>
      <c r="J4347">
        <v>0</v>
      </c>
      <c r="K4347" s="32">
        <f>SUM(Tabela2[[#This Row],[Tributação federal para nacionais]:[Tributação municipal]])</f>
        <v>0.68020000000000003</v>
      </c>
      <c r="L4347" s="14">
        <f>Tabela2[[#This Row],[importadosFederal]]/100</f>
        <v>0.20469999999999999</v>
      </c>
      <c r="M4347" s="14">
        <f>Tabela2[[#This Row],[nacionalFederal]]/100</f>
        <v>0.30549999999999999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23.53</v>
      </c>
      <c r="I4348">
        <v>7</v>
      </c>
      <c r="J4348">
        <v>0</v>
      </c>
      <c r="K4348" s="32">
        <f>SUM(Tabela2[[#This Row],[Tributação federal para nacionais]:[Tributação municipal]])</f>
        <v>0.43980000000000002</v>
      </c>
      <c r="L4348" s="14">
        <f>Tabela2[[#This Row],[importadosFederal]]/100</f>
        <v>0.13449999999999998</v>
      </c>
      <c r="M4348" s="14">
        <f>Tabela2[[#This Row],[nacionalFederal]]/100</f>
        <v>0.23530000000000001</v>
      </c>
      <c r="N4348" s="14">
        <f>Tabela2[[#This Row],[estadual]]/100</f>
        <v>7.0000000000000007E-2</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26.32</v>
      </c>
      <c r="H4349">
        <v>36.4</v>
      </c>
      <c r="I4349">
        <v>17</v>
      </c>
      <c r="J4349">
        <v>0</v>
      </c>
      <c r="K4349" s="32">
        <f>SUM(Tabela2[[#This Row],[Tributação federal para nacionais]:[Tributação municipal]])</f>
        <v>0.79720000000000002</v>
      </c>
      <c r="L4349" s="14">
        <f>Tabela2[[#This Row],[importadosFederal]]/100</f>
        <v>0.26319999999999999</v>
      </c>
      <c r="M4349" s="14">
        <f>Tabela2[[#This Row],[nacionalFederal]]/100</f>
        <v>0.36399999999999999</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26.32</v>
      </c>
      <c r="H4350">
        <v>36.4</v>
      </c>
      <c r="I4350">
        <v>17</v>
      </c>
      <c r="J4350">
        <v>0</v>
      </c>
      <c r="K4350" s="32">
        <f>SUM(Tabela2[[#This Row],[Tributação federal para nacionais]:[Tributação municipal]])</f>
        <v>0.79720000000000002</v>
      </c>
      <c r="L4350" s="14">
        <f>Tabela2[[#This Row],[importadosFederal]]/100</f>
        <v>0.26319999999999999</v>
      </c>
      <c r="M4350" s="14">
        <f>Tabela2[[#This Row],[nacionalFederal]]/100</f>
        <v>0.36399999999999999</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17</v>
      </c>
      <c r="J4351">
        <v>0</v>
      </c>
      <c r="K4351" s="32">
        <f>SUM(Tabela2[[#This Row],[Tributação federal para nacionais]:[Tributação municipal]])</f>
        <v>0.51870000000000005</v>
      </c>
      <c r="L4351" s="14">
        <f>Tabela2[[#This Row],[importadosFederal]]/100</f>
        <v>0.13449999999999998</v>
      </c>
      <c r="M4351" s="14">
        <f>Tabela2[[#This Row],[nacionalFederal]]/100</f>
        <v>0.21420000000000003</v>
      </c>
      <c r="N4351" s="14">
        <f>Tabela2[[#This Row],[estadual]]/100</f>
        <v>0.17</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17637</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17637</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17638</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17638</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17639</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17637</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15.56</v>
      </c>
      <c r="I4383">
        <v>17</v>
      </c>
      <c r="J4383">
        <v>0</v>
      </c>
      <c r="K4383" s="32">
        <f>SUM(Tabela2[[#This Row],[Tributação federal para nacionais]:[Tributação municipal]])</f>
        <v>0.46010000000000006</v>
      </c>
      <c r="L4383" s="14">
        <f>Tabela2[[#This Row],[importadosFederal]]/100</f>
        <v>0.13449999999999998</v>
      </c>
      <c r="M4383" s="14">
        <f>Tabela2[[#This Row],[nacionalFederal]]/100</f>
        <v>0.15560000000000002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17640</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17641</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17640</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15.56</v>
      </c>
      <c r="I4394">
        <v>17</v>
      </c>
      <c r="J4394">
        <v>0</v>
      </c>
      <c r="K4394" s="32">
        <f>SUM(Tabela2[[#This Row],[Tributação federal para nacionais]:[Tributação municipal]])</f>
        <v>0.46010000000000006</v>
      </c>
      <c r="L4394" s="14">
        <f>Tabela2[[#This Row],[importadosFederal]]/100</f>
        <v>0.13449999999999998</v>
      </c>
      <c r="M4394" s="14">
        <f>Tabela2[[#This Row],[nacionalFederal]]/100</f>
        <v>0.15560000000000002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23.52</v>
      </c>
      <c r="H4396">
        <v>25.63</v>
      </c>
      <c r="I4396">
        <v>17</v>
      </c>
      <c r="J4396">
        <v>0</v>
      </c>
      <c r="K4396" s="32">
        <f>SUM(Tabela2[[#This Row],[Tributação federal para nacionais]:[Tributação municipal]])</f>
        <v>0.66149999999999998</v>
      </c>
      <c r="L4396" s="14">
        <f>Tabela2[[#This Row],[importadosFederal]]/100</f>
        <v>0.23519999999999999</v>
      </c>
      <c r="M4396" s="14">
        <f>Tabela2[[#This Row],[nacionalFederal]]/100</f>
        <v>0.25629999999999997</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17637</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17642</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23.53</v>
      </c>
      <c r="I4405">
        <v>17</v>
      </c>
      <c r="J4405">
        <v>0</v>
      </c>
      <c r="K4405" s="32">
        <f>SUM(Tabela2[[#This Row],[Tributação federal para nacionais]:[Tributação municipal]])</f>
        <v>0.53980000000000006</v>
      </c>
      <c r="L4405" s="14">
        <f>Tabela2[[#This Row],[importadosFederal]]/100</f>
        <v>0.13449999999999998</v>
      </c>
      <c r="M4405" s="14">
        <f>Tabela2[[#This Row],[nacionalFederal]]/100</f>
        <v>0.23530000000000001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17643</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17</v>
      </c>
      <c r="J4417">
        <v>0</v>
      </c>
      <c r="K4417" s="32">
        <f>SUM(Tabela2[[#This Row],[Tributação federal para nacionais]:[Tributação municipal]])</f>
        <v>0.45289999999999997</v>
      </c>
      <c r="L4417" s="14">
        <f>Tabela2[[#This Row],[importadosFederal]]/100</f>
        <v>0.13449999999999998</v>
      </c>
      <c r="M4417" s="14">
        <f>Tabela2[[#This Row],[nacionalFederal]]/100</f>
        <v>0.1484</v>
      </c>
      <c r="N4417" s="14">
        <f>Tabela2[[#This Row],[estadual]]/100</f>
        <v>0.17</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17</v>
      </c>
      <c r="J4418">
        <v>0</v>
      </c>
      <c r="K4418" s="32">
        <f>SUM(Tabela2[[#This Row],[Tributação federal para nacionais]:[Tributação municipal]])</f>
        <v>0.55510000000000004</v>
      </c>
      <c r="L4418" s="14">
        <f>Tabela2[[#This Row],[importadosFederal]]/100</f>
        <v>0.17120000000000002</v>
      </c>
      <c r="M4418" s="14">
        <f>Tabela2[[#This Row],[nacionalFederal]]/100</f>
        <v>0.21390000000000001</v>
      </c>
      <c r="N4418" s="14">
        <f>Tabela2[[#This Row],[estadual]]/100</f>
        <v>0.17</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17</v>
      </c>
      <c r="J4419">
        <v>0</v>
      </c>
      <c r="K4419" s="32">
        <f>SUM(Tabela2[[#This Row],[Tributação federal para nacionais]:[Tributação municipal]])</f>
        <v>0.55510000000000004</v>
      </c>
      <c r="L4419" s="14">
        <f>Tabela2[[#This Row],[importadosFederal]]/100</f>
        <v>0.17120000000000002</v>
      </c>
      <c r="M4419" s="14">
        <f>Tabela2[[#This Row],[nacionalFederal]]/100</f>
        <v>0.21390000000000001</v>
      </c>
      <c r="N4419" s="14">
        <f>Tabela2[[#This Row],[estadual]]/100</f>
        <v>0.17</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17</v>
      </c>
      <c r="J4420">
        <v>0</v>
      </c>
      <c r="K4420" s="32">
        <f>SUM(Tabela2[[#This Row],[Tributação federal para nacionais]:[Tributação municipal]])</f>
        <v>0.5263000000000001</v>
      </c>
      <c r="L4420" s="14">
        <f>Tabela2[[#This Row],[importadosFederal]]/100</f>
        <v>0.17120000000000002</v>
      </c>
      <c r="M4420" s="14">
        <f>Tabela2[[#This Row],[nacionalFederal]]/100</f>
        <v>0.18510000000000001</v>
      </c>
      <c r="N4420" s="14">
        <f>Tabela2[[#This Row],[estadual]]/100</f>
        <v>0.17</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17</v>
      </c>
      <c r="J4421">
        <v>0</v>
      </c>
      <c r="K4421" s="32">
        <f>SUM(Tabela2[[#This Row],[Tributação federal para nacionais]:[Tributação municipal]])</f>
        <v>0.5263000000000001</v>
      </c>
      <c r="L4421" s="14">
        <f>Tabela2[[#This Row],[importadosFederal]]/100</f>
        <v>0.17120000000000002</v>
      </c>
      <c r="M4421" s="14">
        <f>Tabela2[[#This Row],[nacionalFederal]]/100</f>
        <v>0.18510000000000001</v>
      </c>
      <c r="N4421" s="14">
        <f>Tabela2[[#This Row],[estadual]]/100</f>
        <v>0.17</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17</v>
      </c>
      <c r="J4422">
        <v>0</v>
      </c>
      <c r="K4422" s="32">
        <f>SUM(Tabela2[[#This Row],[Tributação federal para nacionais]:[Tributação municipal]])</f>
        <v>0.55510000000000004</v>
      </c>
      <c r="L4422" s="14">
        <f>Tabela2[[#This Row],[importadosFederal]]/100</f>
        <v>0.17120000000000002</v>
      </c>
      <c r="M4422" s="14">
        <f>Tabela2[[#This Row],[nacionalFederal]]/100</f>
        <v>0.21390000000000001</v>
      </c>
      <c r="N4422" s="14">
        <f>Tabela2[[#This Row],[estadual]]/100</f>
        <v>0.17</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17</v>
      </c>
      <c r="J4423">
        <v>0</v>
      </c>
      <c r="K4423" s="32">
        <f>SUM(Tabela2[[#This Row],[Tributação federal para nacionais]:[Tributação municipal]])</f>
        <v>0.48829999999999996</v>
      </c>
      <c r="L4423" s="14">
        <f>Tabela2[[#This Row],[importadosFederal]]/100</f>
        <v>0.13449999999999998</v>
      </c>
      <c r="M4423" s="14">
        <f>Tabela2[[#This Row],[nacionalFederal]]/100</f>
        <v>0.18379999999999999</v>
      </c>
      <c r="N4423" s="14">
        <f>Tabela2[[#This Row],[estadual]]/100</f>
        <v>0.17</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17</v>
      </c>
      <c r="J4424">
        <v>0</v>
      </c>
      <c r="K4424" s="32">
        <f>SUM(Tabela2[[#This Row],[Tributação federal para nacionais]:[Tributação municipal]])</f>
        <v>0.48829999999999996</v>
      </c>
      <c r="L4424" s="14">
        <f>Tabela2[[#This Row],[importadosFederal]]/100</f>
        <v>0.13449999999999998</v>
      </c>
      <c r="M4424" s="14">
        <f>Tabela2[[#This Row],[nacionalFederal]]/100</f>
        <v>0.18379999999999999</v>
      </c>
      <c r="N4424" s="14">
        <f>Tabela2[[#This Row],[estadual]]/100</f>
        <v>0.17</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17</v>
      </c>
      <c r="J4425">
        <v>0</v>
      </c>
      <c r="K4425" s="32">
        <f>SUM(Tabela2[[#This Row],[Tributação federal para nacionais]:[Tributação municipal]])</f>
        <v>0.48829999999999996</v>
      </c>
      <c r="L4425" s="14">
        <f>Tabela2[[#This Row],[importadosFederal]]/100</f>
        <v>0.13449999999999998</v>
      </c>
      <c r="M4425" s="14">
        <f>Tabela2[[#This Row],[nacionalFederal]]/100</f>
        <v>0.18379999999999999</v>
      </c>
      <c r="N4425" s="14">
        <f>Tabela2[[#This Row],[estadual]]/100</f>
        <v>0.17</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17</v>
      </c>
      <c r="J4426">
        <v>0</v>
      </c>
      <c r="K4426" s="32">
        <f>SUM(Tabela2[[#This Row],[Tributação federal para nacionais]:[Tributação municipal]])</f>
        <v>0.45289999999999997</v>
      </c>
      <c r="L4426" s="14">
        <f>Tabela2[[#This Row],[importadosFederal]]/100</f>
        <v>0.13449999999999998</v>
      </c>
      <c r="M4426" s="14">
        <f>Tabela2[[#This Row],[nacionalFederal]]/100</f>
        <v>0.1484</v>
      </c>
      <c r="N4426" s="14">
        <f>Tabela2[[#This Row],[estadual]]/100</f>
        <v>0.17</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17</v>
      </c>
      <c r="J4427">
        <v>0</v>
      </c>
      <c r="K4427" s="32">
        <f>SUM(Tabela2[[#This Row],[Tributação federal para nacionais]:[Tributação municipal]])</f>
        <v>0.48829999999999996</v>
      </c>
      <c r="L4427" s="14">
        <f>Tabela2[[#This Row],[importadosFederal]]/100</f>
        <v>0.13449999999999998</v>
      </c>
      <c r="M4427" s="14">
        <f>Tabela2[[#This Row],[nacionalFederal]]/100</f>
        <v>0.18379999999999999</v>
      </c>
      <c r="N4427" s="14">
        <f>Tabela2[[#This Row],[estadual]]/100</f>
        <v>0.17</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17</v>
      </c>
      <c r="J4428">
        <v>0</v>
      </c>
      <c r="K4428" s="32">
        <f>SUM(Tabela2[[#This Row],[Tributação federal para nacionais]:[Tributação municipal]])</f>
        <v>0.45289999999999997</v>
      </c>
      <c r="L4428" s="14">
        <f>Tabela2[[#This Row],[importadosFederal]]/100</f>
        <v>0.13449999999999998</v>
      </c>
      <c r="M4428" s="14">
        <f>Tabela2[[#This Row],[nacionalFederal]]/100</f>
        <v>0.1484</v>
      </c>
      <c r="N4428" s="14">
        <f>Tabela2[[#This Row],[estadual]]/100</f>
        <v>0.17</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17</v>
      </c>
      <c r="J4429">
        <v>0</v>
      </c>
      <c r="K4429" s="32">
        <f>SUM(Tabela2[[#This Row],[Tributação federal para nacionais]:[Tributação municipal]])</f>
        <v>0.48829999999999996</v>
      </c>
      <c r="L4429" s="14">
        <f>Tabela2[[#This Row],[importadosFederal]]/100</f>
        <v>0.13449999999999998</v>
      </c>
      <c r="M4429" s="14">
        <f>Tabela2[[#This Row],[nacionalFederal]]/100</f>
        <v>0.18379999999999999</v>
      </c>
      <c r="N4429" s="14">
        <f>Tabela2[[#This Row],[estadual]]/100</f>
        <v>0.17</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17</v>
      </c>
      <c r="J4430">
        <v>0</v>
      </c>
      <c r="K4430" s="32">
        <f>SUM(Tabela2[[#This Row],[Tributação federal para nacionais]:[Tributação municipal]])</f>
        <v>0.48829999999999996</v>
      </c>
      <c r="L4430" s="14">
        <f>Tabela2[[#This Row],[importadosFederal]]/100</f>
        <v>0.13449999999999998</v>
      </c>
      <c r="M4430" s="14">
        <f>Tabela2[[#This Row],[nacionalFederal]]/100</f>
        <v>0.18379999999999999</v>
      </c>
      <c r="N4430" s="14">
        <f>Tabela2[[#This Row],[estadual]]/100</f>
        <v>0.17</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17</v>
      </c>
      <c r="J4431">
        <v>0</v>
      </c>
      <c r="K4431" s="32">
        <f>SUM(Tabela2[[#This Row],[Tributação federal para nacionais]:[Tributação municipal]])</f>
        <v>0.48170000000000002</v>
      </c>
      <c r="L4431" s="14">
        <f>Tabela2[[#This Row],[importadosFederal]]/100</f>
        <v>0.13449999999999998</v>
      </c>
      <c r="M4431" s="14">
        <f>Tabela2[[#This Row],[nacionalFederal]]/100</f>
        <v>0.1772</v>
      </c>
      <c r="N4431" s="14">
        <f>Tabela2[[#This Row],[estadual]]/100</f>
        <v>0.17</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17</v>
      </c>
      <c r="J4432">
        <v>0</v>
      </c>
      <c r="K4432" s="32">
        <f>SUM(Tabela2[[#This Row],[Tributação federal para nacionais]:[Tributação municipal]])</f>
        <v>0.55510000000000004</v>
      </c>
      <c r="L4432" s="14">
        <f>Tabela2[[#This Row],[importadosFederal]]/100</f>
        <v>0.17120000000000002</v>
      </c>
      <c r="M4432" s="14">
        <f>Tabela2[[#This Row],[nacionalFederal]]/100</f>
        <v>0.21390000000000001</v>
      </c>
      <c r="N4432" s="14">
        <f>Tabela2[[#This Row],[estadual]]/100</f>
        <v>0.17</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17</v>
      </c>
      <c r="J4433">
        <v>0</v>
      </c>
      <c r="K4433" s="32">
        <f>SUM(Tabela2[[#This Row],[Tributação federal para nacionais]:[Tributação municipal]])</f>
        <v>0.48170000000000002</v>
      </c>
      <c r="L4433" s="14">
        <f>Tabela2[[#This Row],[importadosFederal]]/100</f>
        <v>0.13449999999999998</v>
      </c>
      <c r="M4433" s="14">
        <f>Tabela2[[#This Row],[nacionalFederal]]/100</f>
        <v>0.1772</v>
      </c>
      <c r="N4433" s="14">
        <f>Tabela2[[#This Row],[estadual]]/100</f>
        <v>0.17</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19.010000000000002</v>
      </c>
      <c r="I4434">
        <v>17</v>
      </c>
      <c r="J4434">
        <v>0</v>
      </c>
      <c r="K4434" s="32">
        <f>SUM(Tabela2[[#This Row],[Tributação federal para nacionais]:[Tributação municipal]])</f>
        <v>0.49460000000000004</v>
      </c>
      <c r="L4434" s="14">
        <f>Tabela2[[#This Row],[importadosFederal]]/100</f>
        <v>0.13449999999999998</v>
      </c>
      <c r="M4434" s="14">
        <f>Tabela2[[#This Row],[nacionalFederal]]/100</f>
        <v>0.19010000000000002</v>
      </c>
      <c r="N4434" s="14">
        <f>Tabela2[[#This Row],[estadual]]/100</f>
        <v>0.17</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17.12</v>
      </c>
      <c r="H4435">
        <v>22.68</v>
      </c>
      <c r="I4435">
        <v>17</v>
      </c>
      <c r="J4435">
        <v>0</v>
      </c>
      <c r="K4435" s="32">
        <f>SUM(Tabela2[[#This Row],[Tributação federal para nacionais]:[Tributação municipal]])</f>
        <v>0.56800000000000006</v>
      </c>
      <c r="L4435" s="14">
        <f>Tabela2[[#This Row],[importadosFederal]]/100</f>
        <v>0.17120000000000002</v>
      </c>
      <c r="M4435" s="14">
        <f>Tabela2[[#This Row],[nacionalFederal]]/100</f>
        <v>0.2268</v>
      </c>
      <c r="N4435" s="14">
        <f>Tabela2[[#This Row],[estadual]]/100</f>
        <v>0.17</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19.010000000000002</v>
      </c>
      <c r="I4436">
        <v>17</v>
      </c>
      <c r="J4436">
        <v>0</v>
      </c>
      <c r="K4436" s="32">
        <f>SUM(Tabela2[[#This Row],[Tributação federal para nacionais]:[Tributação municipal]])</f>
        <v>0.49460000000000004</v>
      </c>
      <c r="L4436" s="14">
        <f>Tabela2[[#This Row],[importadosFederal]]/100</f>
        <v>0.13449999999999998</v>
      </c>
      <c r="M4436" s="14">
        <f>Tabela2[[#This Row],[nacionalFederal]]/100</f>
        <v>0.19010000000000002</v>
      </c>
      <c r="N4436" s="14">
        <f>Tabela2[[#This Row],[estadual]]/100</f>
        <v>0.17</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17</v>
      </c>
      <c r="J4437">
        <v>0</v>
      </c>
      <c r="K4437" s="32">
        <f>SUM(Tabela2[[#This Row],[Tributação federal para nacionais]:[Tributação municipal]])</f>
        <v>0.48829999999999996</v>
      </c>
      <c r="L4437" s="14">
        <f>Tabela2[[#This Row],[importadosFederal]]/100</f>
        <v>0.13449999999999998</v>
      </c>
      <c r="M4437" s="14">
        <f>Tabela2[[#This Row],[nacionalFederal]]/100</f>
        <v>0.18379999999999999</v>
      </c>
      <c r="N4437" s="14">
        <f>Tabela2[[#This Row],[estadual]]/100</f>
        <v>0.17</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17</v>
      </c>
      <c r="J4438">
        <v>0</v>
      </c>
      <c r="K4438" s="32">
        <f>SUM(Tabela2[[#This Row],[Tributação federal para nacionais]:[Tributação municipal]])</f>
        <v>0.49460000000000004</v>
      </c>
      <c r="L4438" s="14">
        <f>Tabela2[[#This Row],[importadosFederal]]/100</f>
        <v>0.13449999999999998</v>
      </c>
      <c r="M4438" s="14">
        <f>Tabela2[[#This Row],[nacionalFederal]]/100</f>
        <v>0.19010000000000002</v>
      </c>
      <c r="N4438" s="14">
        <f>Tabela2[[#This Row],[estadual]]/100</f>
        <v>0.17</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17</v>
      </c>
      <c r="J4439">
        <v>0</v>
      </c>
      <c r="K4439" s="32">
        <f>SUM(Tabela2[[#This Row],[Tributação federal para nacionais]:[Tributação municipal]])</f>
        <v>0.56800000000000006</v>
      </c>
      <c r="L4439" s="14">
        <f>Tabela2[[#This Row],[importadosFederal]]/100</f>
        <v>0.17120000000000002</v>
      </c>
      <c r="M4439" s="14">
        <f>Tabela2[[#This Row],[nacionalFederal]]/100</f>
        <v>0.2268</v>
      </c>
      <c r="N4439" s="14">
        <f>Tabela2[[#This Row],[estadual]]/100</f>
        <v>0.17</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17</v>
      </c>
      <c r="J4440">
        <v>0</v>
      </c>
      <c r="K4440" s="32">
        <f>SUM(Tabela2[[#This Row],[Tributação federal para nacionais]:[Tributação municipal]])</f>
        <v>0.49460000000000004</v>
      </c>
      <c r="L4440" s="14">
        <f>Tabela2[[#This Row],[importadosFederal]]/100</f>
        <v>0.13449999999999998</v>
      </c>
      <c r="M4440" s="14">
        <f>Tabela2[[#This Row],[nacionalFederal]]/100</f>
        <v>0.19010000000000002</v>
      </c>
      <c r="N4440" s="14">
        <f>Tabela2[[#This Row],[estadual]]/100</f>
        <v>0.17</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17644</v>
      </c>
      <c r="G4441">
        <v>13.45</v>
      </c>
      <c r="H4441">
        <v>19.010000000000002</v>
      </c>
      <c r="I4441">
        <v>17</v>
      </c>
      <c r="J4441">
        <v>0</v>
      </c>
      <c r="K4441" s="32">
        <f>SUM(Tabela2[[#This Row],[Tributação federal para nacionais]:[Tributação municipal]])</f>
        <v>0.49460000000000004</v>
      </c>
      <c r="L4441" s="14">
        <f>Tabela2[[#This Row],[importadosFederal]]/100</f>
        <v>0.13449999999999998</v>
      </c>
      <c r="M4441" s="14">
        <f>Tabela2[[#This Row],[nacionalFederal]]/100</f>
        <v>0.19010000000000002</v>
      </c>
      <c r="N4441" s="14">
        <f>Tabela2[[#This Row],[estadual]]/100</f>
        <v>0.17</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17</v>
      </c>
      <c r="J4442">
        <v>0</v>
      </c>
      <c r="K4442" s="32">
        <f>SUM(Tabela2[[#This Row],[Tributação federal para nacionais]:[Tributação municipal]])</f>
        <v>0.49460000000000004</v>
      </c>
      <c r="L4442" s="14">
        <f>Tabela2[[#This Row],[importadosFederal]]/100</f>
        <v>0.13449999999999998</v>
      </c>
      <c r="M4442" s="14">
        <f>Tabela2[[#This Row],[nacionalFederal]]/100</f>
        <v>0.19010000000000002</v>
      </c>
      <c r="N4442" s="14">
        <f>Tabela2[[#This Row],[estadual]]/100</f>
        <v>0.17</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17</v>
      </c>
      <c r="J4443">
        <v>0</v>
      </c>
      <c r="K4443" s="32">
        <f>SUM(Tabela2[[#This Row],[Tributação federal para nacionais]:[Tributação municipal]])</f>
        <v>0.49460000000000004</v>
      </c>
      <c r="L4443" s="14">
        <f>Tabela2[[#This Row],[importadosFederal]]/100</f>
        <v>0.13449999999999998</v>
      </c>
      <c r="M4443" s="14">
        <f>Tabela2[[#This Row],[nacionalFederal]]/100</f>
        <v>0.19010000000000002</v>
      </c>
      <c r="N4443" s="14">
        <f>Tabela2[[#This Row],[estadual]]/100</f>
        <v>0.17</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20.47</v>
      </c>
      <c r="H4444">
        <v>30.55</v>
      </c>
      <c r="I4444">
        <v>17</v>
      </c>
      <c r="J4444">
        <v>0</v>
      </c>
      <c r="K4444" s="32">
        <f>SUM(Tabela2[[#This Row],[Tributação federal para nacionais]:[Tributação municipal]])</f>
        <v>0.68020000000000003</v>
      </c>
      <c r="L4444" s="14">
        <f>Tabela2[[#This Row],[importadosFederal]]/100</f>
        <v>0.20469999999999999</v>
      </c>
      <c r="M4444" s="14">
        <f>Tabela2[[#This Row],[nacionalFederal]]/100</f>
        <v>0.30549999999999999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17645</v>
      </c>
      <c r="G4445">
        <v>13.45</v>
      </c>
      <c r="H4445">
        <v>19.010000000000002</v>
      </c>
      <c r="I4445">
        <v>17</v>
      </c>
      <c r="J4445">
        <v>0</v>
      </c>
      <c r="K4445" s="32">
        <f>SUM(Tabela2[[#This Row],[Tributação federal para nacionais]:[Tributação municipal]])</f>
        <v>0.49460000000000004</v>
      </c>
      <c r="L4445" s="14">
        <f>Tabela2[[#This Row],[importadosFederal]]/100</f>
        <v>0.13449999999999998</v>
      </c>
      <c r="M4445" s="14">
        <f>Tabela2[[#This Row],[nacionalFederal]]/100</f>
        <v>0.19010000000000002</v>
      </c>
      <c r="N4445" s="14">
        <f>Tabela2[[#This Row],[estadual]]/100</f>
        <v>0.17</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20.47</v>
      </c>
      <c r="H4446">
        <v>30.55</v>
      </c>
      <c r="I4446">
        <v>17</v>
      </c>
      <c r="J4446">
        <v>0</v>
      </c>
      <c r="K4446" s="32">
        <f>SUM(Tabela2[[#This Row],[Tributação federal para nacionais]:[Tributação municipal]])</f>
        <v>0.68020000000000003</v>
      </c>
      <c r="L4446" s="14">
        <f>Tabela2[[#This Row],[importadosFederal]]/100</f>
        <v>0.20469999999999999</v>
      </c>
      <c r="M4446" s="14">
        <f>Tabela2[[#This Row],[nacionalFederal]]/100</f>
        <v>0.30549999999999999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9.76</v>
      </c>
      <c r="I4447">
        <v>17</v>
      </c>
      <c r="J4447">
        <v>0</v>
      </c>
      <c r="K4447" s="32">
        <f>SUM(Tabela2[[#This Row],[Tributação federal para nacionais]:[Tributação municipal]])</f>
        <v>0.30959999999999999</v>
      </c>
      <c r="L4447" s="14">
        <f>Tabela2[[#This Row],[importadosFederal]]/100</f>
        <v>4.2000000000000003E-2</v>
      </c>
      <c r="M4447" s="14">
        <f>Tabela2[[#This Row],[nacionalFederal]]/100</f>
        <v>9.7599999999999992E-2</v>
      </c>
      <c r="N4447" s="14">
        <f>Tabela2[[#This Row],[estadual]]/100</f>
        <v>0.17</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9.76</v>
      </c>
      <c r="I4448">
        <v>17</v>
      </c>
      <c r="J4448">
        <v>0</v>
      </c>
      <c r="K4448" s="32">
        <f>SUM(Tabela2[[#This Row],[Tributação federal para nacionais]:[Tributação municipal]])</f>
        <v>0.30959999999999999</v>
      </c>
      <c r="L4448" s="14">
        <f>Tabela2[[#This Row],[importadosFederal]]/100</f>
        <v>4.2000000000000003E-2</v>
      </c>
      <c r="M4448" s="14">
        <f>Tabela2[[#This Row],[nacionalFederal]]/100</f>
        <v>9.7599999999999992E-2</v>
      </c>
      <c r="N4448" s="14">
        <f>Tabela2[[#This Row],[estadual]]/100</f>
        <v>0.17</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7.79</v>
      </c>
      <c r="I4449">
        <v>17</v>
      </c>
      <c r="J4449">
        <v>0</v>
      </c>
      <c r="K4449" s="32">
        <f>SUM(Tabela2[[#This Row],[Tributação federal para nacionais]:[Tributação municipal]])</f>
        <v>0.28990000000000005</v>
      </c>
      <c r="L4449" s="14">
        <f>Tabela2[[#This Row],[importadosFederal]]/100</f>
        <v>4.2000000000000003E-2</v>
      </c>
      <c r="M4449" s="14">
        <f>Tabela2[[#This Row],[nacionalFederal]]/100</f>
        <v>7.7899999999999997E-2</v>
      </c>
      <c r="N4449" s="14">
        <f>Tabela2[[#This Row],[estadual]]/100</f>
        <v>0.17</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17.13</v>
      </c>
      <c r="H4450">
        <v>23.45</v>
      </c>
      <c r="I4450">
        <v>17</v>
      </c>
      <c r="J4450">
        <v>0</v>
      </c>
      <c r="K4450" s="32">
        <f>SUM(Tabela2[[#This Row],[Tributação federal para nacionais]:[Tributação municipal]])</f>
        <v>0.57579999999999998</v>
      </c>
      <c r="L4450" s="14">
        <f>Tabela2[[#This Row],[importadosFederal]]/100</f>
        <v>0.17129999999999998</v>
      </c>
      <c r="M4450" s="14">
        <f>Tabela2[[#This Row],[nacionalFederal]]/100</f>
        <v>0.23449999999999999</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31.27</v>
      </c>
      <c r="H4451">
        <v>37.590000000000003</v>
      </c>
      <c r="I4451">
        <v>17</v>
      </c>
      <c r="J4451">
        <v>0</v>
      </c>
      <c r="K4451" s="32">
        <f>SUM(Tabela2[[#This Row],[Tributação federal para nacionais]:[Tributação municipal]])</f>
        <v>0.85860000000000003</v>
      </c>
      <c r="L4451" s="14">
        <f>Tabela2[[#This Row],[importadosFederal]]/100</f>
        <v>0.31269999999999998</v>
      </c>
      <c r="M4451" s="14">
        <f>Tabela2[[#This Row],[nacionalFederal]]/100</f>
        <v>0.37590000000000001</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17646</v>
      </c>
      <c r="G4452">
        <v>4.2</v>
      </c>
      <c r="H4452">
        <v>9.76</v>
      </c>
      <c r="I4452">
        <v>17</v>
      </c>
      <c r="J4452">
        <v>0</v>
      </c>
      <c r="K4452" s="32">
        <f>SUM(Tabela2[[#This Row],[Tributação federal para nacionais]:[Tributação municipal]])</f>
        <v>0.30959999999999999</v>
      </c>
      <c r="L4452" s="14">
        <f>Tabela2[[#This Row],[importadosFederal]]/100</f>
        <v>4.2000000000000003E-2</v>
      </c>
      <c r="M4452" s="14">
        <f>Tabela2[[#This Row],[nacionalFederal]]/100</f>
        <v>9.7599999999999992E-2</v>
      </c>
      <c r="N4452" s="14">
        <f>Tabela2[[#This Row],[estadual]]/100</f>
        <v>0.17</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9.76</v>
      </c>
      <c r="I4453">
        <v>17</v>
      </c>
      <c r="J4453">
        <v>0</v>
      </c>
      <c r="K4453" s="32">
        <f>SUM(Tabela2[[#This Row],[Tributação federal para nacionais]:[Tributação municipal]])</f>
        <v>0.30959999999999999</v>
      </c>
      <c r="L4453" s="14">
        <f>Tabela2[[#This Row],[importadosFederal]]/100</f>
        <v>4.2000000000000003E-2</v>
      </c>
      <c r="M4453" s="14">
        <f>Tabela2[[#This Row],[nacionalFederal]]/100</f>
        <v>9.7599999999999992E-2</v>
      </c>
      <c r="N4453" s="14">
        <f>Tabela2[[#This Row],[estadual]]/100</f>
        <v>0.17</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17647</v>
      </c>
      <c r="G4454">
        <v>4.2</v>
      </c>
      <c r="H4454">
        <v>9.76</v>
      </c>
      <c r="I4454">
        <v>17</v>
      </c>
      <c r="J4454">
        <v>0</v>
      </c>
      <c r="K4454" s="32">
        <f>SUM(Tabela2[[#This Row],[Tributação federal para nacionais]:[Tributação municipal]])</f>
        <v>0.30959999999999999</v>
      </c>
      <c r="L4454" s="14">
        <f>Tabela2[[#This Row],[importadosFederal]]/100</f>
        <v>4.2000000000000003E-2</v>
      </c>
      <c r="M4454" s="14">
        <f>Tabela2[[#This Row],[nacionalFederal]]/100</f>
        <v>9.7599999999999992E-2</v>
      </c>
      <c r="N4454" s="14">
        <f>Tabela2[[#This Row],[estadual]]/100</f>
        <v>0.17</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9.76</v>
      </c>
      <c r="I4455">
        <v>17</v>
      </c>
      <c r="J4455">
        <v>0</v>
      </c>
      <c r="K4455" s="32">
        <f>SUM(Tabela2[[#This Row],[Tributação federal para nacionais]:[Tributação municipal]])</f>
        <v>0.30959999999999999</v>
      </c>
      <c r="L4455" s="14">
        <f>Tabela2[[#This Row],[importadosFederal]]/100</f>
        <v>4.2000000000000003E-2</v>
      </c>
      <c r="M4455" s="14">
        <f>Tabela2[[#This Row],[nacionalFederal]]/100</f>
        <v>9.7599999999999992E-2</v>
      </c>
      <c r="N4455" s="14">
        <f>Tabela2[[#This Row],[estadual]]/100</f>
        <v>0.17</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9.76</v>
      </c>
      <c r="I4456">
        <v>17</v>
      </c>
      <c r="J4456">
        <v>0</v>
      </c>
      <c r="K4456" s="32">
        <f>SUM(Tabela2[[#This Row],[Tributação federal para nacionais]:[Tributação municipal]])</f>
        <v>0.30959999999999999</v>
      </c>
      <c r="L4456" s="14">
        <f>Tabela2[[#This Row],[importadosFederal]]/100</f>
        <v>4.2000000000000003E-2</v>
      </c>
      <c r="M4456" s="14">
        <f>Tabela2[[#This Row],[nacionalFederal]]/100</f>
        <v>9.7599999999999992E-2</v>
      </c>
      <c r="N4456" s="14">
        <f>Tabela2[[#This Row],[estadual]]/100</f>
        <v>0.17</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9.76</v>
      </c>
      <c r="I4457">
        <v>17</v>
      </c>
      <c r="J4457">
        <v>0</v>
      </c>
      <c r="K4457" s="32">
        <f>SUM(Tabela2[[#This Row],[Tributação federal para nacionais]:[Tributação municipal]])</f>
        <v>0.30959999999999999</v>
      </c>
      <c r="L4457" s="14">
        <f>Tabela2[[#This Row],[importadosFederal]]/100</f>
        <v>4.2000000000000003E-2</v>
      </c>
      <c r="M4457" s="14">
        <f>Tabela2[[#This Row],[nacionalFederal]]/100</f>
        <v>9.7599999999999992E-2</v>
      </c>
      <c r="N4457" s="14">
        <f>Tabela2[[#This Row],[estadual]]/100</f>
        <v>0.17</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9.76</v>
      </c>
      <c r="I4458">
        <v>17</v>
      </c>
      <c r="J4458">
        <v>0</v>
      </c>
      <c r="K4458" s="32">
        <f>SUM(Tabela2[[#This Row],[Tributação federal para nacionais]:[Tributação municipal]])</f>
        <v>0.30959999999999999</v>
      </c>
      <c r="L4458" s="14">
        <f>Tabela2[[#This Row],[importadosFederal]]/100</f>
        <v>4.2000000000000003E-2</v>
      </c>
      <c r="M4458" s="14">
        <f>Tabela2[[#This Row],[nacionalFederal]]/100</f>
        <v>9.7599999999999992E-2</v>
      </c>
      <c r="N4458" s="14">
        <f>Tabela2[[#This Row],[estadual]]/100</f>
        <v>0.17</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9.76</v>
      </c>
      <c r="I4459">
        <v>17</v>
      </c>
      <c r="J4459">
        <v>0</v>
      </c>
      <c r="K4459" s="32">
        <f>SUM(Tabela2[[#This Row],[Tributação federal para nacionais]:[Tributação municipal]])</f>
        <v>0.30959999999999999</v>
      </c>
      <c r="L4459" s="14">
        <f>Tabela2[[#This Row],[importadosFederal]]/100</f>
        <v>4.2000000000000003E-2</v>
      </c>
      <c r="M4459" s="14">
        <f>Tabela2[[#This Row],[nacionalFederal]]/100</f>
        <v>9.7599999999999992E-2</v>
      </c>
      <c r="N4459" s="14">
        <f>Tabela2[[#This Row],[estadual]]/100</f>
        <v>0.17</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9.76</v>
      </c>
      <c r="I4460">
        <v>17</v>
      </c>
      <c r="J4460">
        <v>0</v>
      </c>
      <c r="K4460" s="32">
        <f>SUM(Tabela2[[#This Row],[Tributação federal para nacionais]:[Tributação municipal]])</f>
        <v>0.30959999999999999</v>
      </c>
      <c r="L4460" s="14">
        <f>Tabela2[[#This Row],[importadosFederal]]/100</f>
        <v>4.2000000000000003E-2</v>
      </c>
      <c r="M4460" s="14">
        <f>Tabela2[[#This Row],[nacionalFederal]]/100</f>
        <v>9.7599999999999992E-2</v>
      </c>
      <c r="N4460" s="14">
        <f>Tabela2[[#This Row],[estadual]]/100</f>
        <v>0.17</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9.76</v>
      </c>
      <c r="I4461">
        <v>17</v>
      </c>
      <c r="J4461">
        <v>0</v>
      </c>
      <c r="K4461" s="32">
        <f>SUM(Tabela2[[#This Row],[Tributação federal para nacionais]:[Tributação municipal]])</f>
        <v>0.30959999999999999</v>
      </c>
      <c r="L4461" s="14">
        <f>Tabela2[[#This Row],[importadosFederal]]/100</f>
        <v>4.2000000000000003E-2</v>
      </c>
      <c r="M4461" s="14">
        <f>Tabela2[[#This Row],[nacionalFederal]]/100</f>
        <v>9.7599999999999992E-2</v>
      </c>
      <c r="N4461" s="14">
        <f>Tabela2[[#This Row],[estadual]]/100</f>
        <v>0.17</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9.1300000000000008</v>
      </c>
      <c r="I4462">
        <v>17</v>
      </c>
      <c r="J4462">
        <v>0</v>
      </c>
      <c r="K4462" s="32">
        <f>SUM(Tabela2[[#This Row],[Tributação federal para nacionais]:[Tributação municipal]])</f>
        <v>0.30330000000000001</v>
      </c>
      <c r="L4462" s="14">
        <f>Tabela2[[#This Row],[importadosFederal]]/100</f>
        <v>4.2000000000000003E-2</v>
      </c>
      <c r="M4462" s="14">
        <f>Tabela2[[#This Row],[nacionalFederal]]/100</f>
        <v>9.1300000000000006E-2</v>
      </c>
      <c r="N4462" s="14">
        <f>Tabela2[[#This Row],[estadual]]/100</f>
        <v>0.17</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17</v>
      </c>
      <c r="J4463">
        <v>0</v>
      </c>
      <c r="K4463" s="32">
        <f>SUM(Tabela2[[#This Row],[Tributação federal para nacionais]:[Tributação municipal]])</f>
        <v>0.26</v>
      </c>
      <c r="L4463" s="14">
        <f>Tabela2[[#This Row],[importadosFederal]]/100</f>
        <v>4.2000000000000003E-2</v>
      </c>
      <c r="M4463" s="14">
        <f>Tabela2[[#This Row],[nacionalFederal]]/100</f>
        <v>4.8000000000000001E-2</v>
      </c>
      <c r="N4463" s="14">
        <f>Tabela2[[#This Row],[estadual]]/100</f>
        <v>0.17</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17646</v>
      </c>
      <c r="G4464">
        <v>4.2</v>
      </c>
      <c r="H4464">
        <v>9.7100000000000009</v>
      </c>
      <c r="I4464">
        <v>17</v>
      </c>
      <c r="J4464">
        <v>0</v>
      </c>
      <c r="K4464" s="32">
        <f>SUM(Tabela2[[#This Row],[Tributação federal para nacionais]:[Tributação municipal]])</f>
        <v>0.30910000000000004</v>
      </c>
      <c r="L4464" s="14">
        <f>Tabela2[[#This Row],[importadosFederal]]/100</f>
        <v>4.2000000000000003E-2</v>
      </c>
      <c r="M4464" s="14">
        <f>Tabela2[[#This Row],[nacionalFederal]]/100</f>
        <v>9.7100000000000006E-2</v>
      </c>
      <c r="N4464" s="14">
        <f>Tabela2[[#This Row],[estadual]]/100</f>
        <v>0.17</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9.7100000000000009</v>
      </c>
      <c r="I4465">
        <v>17</v>
      </c>
      <c r="J4465">
        <v>0</v>
      </c>
      <c r="K4465" s="32">
        <f>SUM(Tabela2[[#This Row],[Tributação federal para nacionais]:[Tributação municipal]])</f>
        <v>0.30910000000000004</v>
      </c>
      <c r="L4465" s="14">
        <f>Tabela2[[#This Row],[importadosFederal]]/100</f>
        <v>4.2000000000000003E-2</v>
      </c>
      <c r="M4465" s="14">
        <f>Tabela2[[#This Row],[nacionalFederal]]/100</f>
        <v>9.7100000000000006E-2</v>
      </c>
      <c r="N4465" s="14">
        <f>Tabela2[[#This Row],[estadual]]/100</f>
        <v>0.17</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17647</v>
      </c>
      <c r="G4466">
        <v>4.2</v>
      </c>
      <c r="H4466">
        <v>9.7100000000000009</v>
      </c>
      <c r="I4466">
        <v>17</v>
      </c>
      <c r="J4466">
        <v>0</v>
      </c>
      <c r="K4466" s="32">
        <f>SUM(Tabela2[[#This Row],[Tributação federal para nacionais]:[Tributação municipal]])</f>
        <v>0.30910000000000004</v>
      </c>
      <c r="L4466" s="14">
        <f>Tabela2[[#This Row],[importadosFederal]]/100</f>
        <v>4.2000000000000003E-2</v>
      </c>
      <c r="M4466" s="14">
        <f>Tabela2[[#This Row],[nacionalFederal]]/100</f>
        <v>9.7100000000000006E-2</v>
      </c>
      <c r="N4466" s="14">
        <f>Tabela2[[#This Row],[estadual]]/100</f>
        <v>0.17</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9.7100000000000009</v>
      </c>
      <c r="I4467">
        <v>17</v>
      </c>
      <c r="J4467">
        <v>0</v>
      </c>
      <c r="K4467" s="32">
        <f>SUM(Tabela2[[#This Row],[Tributação federal para nacionais]:[Tributação municipal]])</f>
        <v>0.30910000000000004</v>
      </c>
      <c r="L4467" s="14">
        <f>Tabela2[[#This Row],[importadosFederal]]/100</f>
        <v>4.2000000000000003E-2</v>
      </c>
      <c r="M4467" s="14">
        <f>Tabela2[[#This Row],[nacionalFederal]]/100</f>
        <v>9.7100000000000006E-2</v>
      </c>
      <c r="N4467" s="14">
        <f>Tabela2[[#This Row],[estadual]]/100</f>
        <v>0.17</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9.7100000000000009</v>
      </c>
      <c r="I4468">
        <v>17</v>
      </c>
      <c r="J4468">
        <v>0</v>
      </c>
      <c r="K4468" s="32">
        <f>SUM(Tabela2[[#This Row],[Tributação federal para nacionais]:[Tributação municipal]])</f>
        <v>0.30910000000000004</v>
      </c>
      <c r="L4468" s="14">
        <f>Tabela2[[#This Row],[importadosFederal]]/100</f>
        <v>4.2000000000000003E-2</v>
      </c>
      <c r="M4468" s="14">
        <f>Tabela2[[#This Row],[nacionalFederal]]/100</f>
        <v>9.7100000000000006E-2</v>
      </c>
      <c r="N4468" s="14">
        <f>Tabela2[[#This Row],[estadual]]/100</f>
        <v>0.17</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9.7100000000000009</v>
      </c>
      <c r="I4469">
        <v>17</v>
      </c>
      <c r="J4469">
        <v>0</v>
      </c>
      <c r="K4469" s="32">
        <f>SUM(Tabela2[[#This Row],[Tributação federal para nacionais]:[Tributação municipal]])</f>
        <v>0.30910000000000004</v>
      </c>
      <c r="L4469" s="14">
        <f>Tabela2[[#This Row],[importadosFederal]]/100</f>
        <v>4.2000000000000003E-2</v>
      </c>
      <c r="M4469" s="14">
        <f>Tabela2[[#This Row],[nacionalFederal]]/100</f>
        <v>9.7100000000000006E-2</v>
      </c>
      <c r="N4469" s="14">
        <f>Tabela2[[#This Row],[estadual]]/100</f>
        <v>0.17</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9.7100000000000009</v>
      </c>
      <c r="I4470">
        <v>17</v>
      </c>
      <c r="J4470">
        <v>0</v>
      </c>
      <c r="K4470" s="32">
        <f>SUM(Tabela2[[#This Row],[Tributação federal para nacionais]:[Tributação municipal]])</f>
        <v>0.30910000000000004</v>
      </c>
      <c r="L4470" s="14">
        <f>Tabela2[[#This Row],[importadosFederal]]/100</f>
        <v>4.2000000000000003E-2</v>
      </c>
      <c r="M4470" s="14">
        <f>Tabela2[[#This Row],[nacionalFederal]]/100</f>
        <v>9.7100000000000006E-2</v>
      </c>
      <c r="N4470" s="14">
        <f>Tabela2[[#This Row],[estadual]]/100</f>
        <v>0.17</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9.7100000000000009</v>
      </c>
      <c r="I4471">
        <v>17</v>
      </c>
      <c r="J4471">
        <v>0</v>
      </c>
      <c r="K4471" s="32">
        <f>SUM(Tabela2[[#This Row],[Tributação federal para nacionais]:[Tributação municipal]])</f>
        <v>0.30910000000000004</v>
      </c>
      <c r="L4471" s="14">
        <f>Tabela2[[#This Row],[importadosFederal]]/100</f>
        <v>4.2000000000000003E-2</v>
      </c>
      <c r="M4471" s="14">
        <f>Tabela2[[#This Row],[nacionalFederal]]/100</f>
        <v>9.7100000000000006E-2</v>
      </c>
      <c r="N4471" s="14">
        <f>Tabela2[[#This Row],[estadual]]/100</f>
        <v>0.17</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9.7100000000000009</v>
      </c>
      <c r="I4472">
        <v>17</v>
      </c>
      <c r="J4472">
        <v>0</v>
      </c>
      <c r="K4472" s="32">
        <f>SUM(Tabela2[[#This Row],[Tributação federal para nacionais]:[Tributação municipal]])</f>
        <v>0.30910000000000004</v>
      </c>
      <c r="L4472" s="14">
        <f>Tabela2[[#This Row],[importadosFederal]]/100</f>
        <v>4.2000000000000003E-2</v>
      </c>
      <c r="M4472" s="14">
        <f>Tabela2[[#This Row],[nacionalFederal]]/100</f>
        <v>9.7100000000000006E-2</v>
      </c>
      <c r="N4472" s="14">
        <f>Tabela2[[#This Row],[estadual]]/100</f>
        <v>0.17</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9.09</v>
      </c>
      <c r="I4473">
        <v>17</v>
      </c>
      <c r="J4473">
        <v>0</v>
      </c>
      <c r="K4473" s="32">
        <f>SUM(Tabela2[[#This Row],[Tributação federal para nacionais]:[Tributação municipal]])</f>
        <v>0.3029</v>
      </c>
      <c r="L4473" s="14">
        <f>Tabela2[[#This Row],[importadosFederal]]/100</f>
        <v>4.2000000000000003E-2</v>
      </c>
      <c r="M4473" s="14">
        <f>Tabela2[[#This Row],[nacionalFederal]]/100</f>
        <v>9.0899999999999995E-2</v>
      </c>
      <c r="N4473" s="14">
        <f>Tabela2[[#This Row],[estadual]]/100</f>
        <v>0.17</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17</v>
      </c>
      <c r="J4474">
        <v>0</v>
      </c>
      <c r="K4474" s="32">
        <f>SUM(Tabela2[[#This Row],[Tributação federal para nacionais]:[Tributação municipal]])</f>
        <v>0.26</v>
      </c>
      <c r="L4474" s="14">
        <f>Tabela2[[#This Row],[importadosFederal]]/100</f>
        <v>4.2000000000000003E-2</v>
      </c>
      <c r="M4474" s="14">
        <f>Tabela2[[#This Row],[nacionalFederal]]/100</f>
        <v>4.8000000000000001E-2</v>
      </c>
      <c r="N4474" s="14">
        <f>Tabela2[[#This Row],[estadual]]/100</f>
        <v>0.17</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17646</v>
      </c>
      <c r="G4475">
        <v>4.2</v>
      </c>
      <c r="H4475">
        <v>9.7100000000000009</v>
      </c>
      <c r="I4475">
        <v>17</v>
      </c>
      <c r="J4475">
        <v>0</v>
      </c>
      <c r="K4475" s="32">
        <f>SUM(Tabela2[[#This Row],[Tributação federal para nacionais]:[Tributação municipal]])</f>
        <v>0.30910000000000004</v>
      </c>
      <c r="L4475" s="14">
        <f>Tabela2[[#This Row],[importadosFederal]]/100</f>
        <v>4.2000000000000003E-2</v>
      </c>
      <c r="M4475" s="14">
        <f>Tabela2[[#This Row],[nacionalFederal]]/100</f>
        <v>9.7100000000000006E-2</v>
      </c>
      <c r="N4475" s="14">
        <f>Tabela2[[#This Row],[estadual]]/100</f>
        <v>0.17</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9.7100000000000009</v>
      </c>
      <c r="I4476">
        <v>17</v>
      </c>
      <c r="J4476">
        <v>0</v>
      </c>
      <c r="K4476" s="32">
        <f>SUM(Tabela2[[#This Row],[Tributação federal para nacionais]:[Tributação municipal]])</f>
        <v>0.30910000000000004</v>
      </c>
      <c r="L4476" s="14">
        <f>Tabela2[[#This Row],[importadosFederal]]/100</f>
        <v>4.2000000000000003E-2</v>
      </c>
      <c r="M4476" s="14">
        <f>Tabela2[[#This Row],[nacionalFederal]]/100</f>
        <v>9.7100000000000006E-2</v>
      </c>
      <c r="N4476" s="14">
        <f>Tabela2[[#This Row],[estadual]]/100</f>
        <v>0.17</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17646</v>
      </c>
      <c r="G4477">
        <v>4.2</v>
      </c>
      <c r="H4477">
        <v>9.7100000000000009</v>
      </c>
      <c r="I4477">
        <v>17</v>
      </c>
      <c r="J4477">
        <v>0</v>
      </c>
      <c r="K4477" s="32">
        <f>SUM(Tabela2[[#This Row],[Tributação federal para nacionais]:[Tributação municipal]])</f>
        <v>0.30910000000000004</v>
      </c>
      <c r="L4477" s="14">
        <f>Tabela2[[#This Row],[importadosFederal]]/100</f>
        <v>4.2000000000000003E-2</v>
      </c>
      <c r="M4477" s="14">
        <f>Tabela2[[#This Row],[nacionalFederal]]/100</f>
        <v>9.7100000000000006E-2</v>
      </c>
      <c r="N4477" s="14">
        <f>Tabela2[[#This Row],[estadual]]/100</f>
        <v>0.17</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17648</v>
      </c>
      <c r="G4478">
        <v>4.2</v>
      </c>
      <c r="H4478">
        <v>9.7100000000000009</v>
      </c>
      <c r="I4478">
        <v>17</v>
      </c>
      <c r="J4478">
        <v>0</v>
      </c>
      <c r="K4478" s="32">
        <f>SUM(Tabela2[[#This Row],[Tributação federal para nacionais]:[Tributação municipal]])</f>
        <v>0.30910000000000004</v>
      </c>
      <c r="L4478" s="14">
        <f>Tabela2[[#This Row],[importadosFederal]]/100</f>
        <v>4.2000000000000003E-2</v>
      </c>
      <c r="M4478" s="14">
        <f>Tabela2[[#This Row],[nacionalFederal]]/100</f>
        <v>9.7100000000000006E-2</v>
      </c>
      <c r="N4478" s="14">
        <f>Tabela2[[#This Row],[estadual]]/100</f>
        <v>0.17</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9.7100000000000009</v>
      </c>
      <c r="I4479">
        <v>17</v>
      </c>
      <c r="J4479">
        <v>0</v>
      </c>
      <c r="K4479" s="32">
        <f>SUM(Tabela2[[#This Row],[Tributação federal para nacionais]:[Tributação municipal]])</f>
        <v>0.30910000000000004</v>
      </c>
      <c r="L4479" s="14">
        <f>Tabela2[[#This Row],[importadosFederal]]/100</f>
        <v>4.2000000000000003E-2</v>
      </c>
      <c r="M4479" s="14">
        <f>Tabela2[[#This Row],[nacionalFederal]]/100</f>
        <v>9.7100000000000006E-2</v>
      </c>
      <c r="N4479" s="14">
        <f>Tabela2[[#This Row],[estadual]]/100</f>
        <v>0.17</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9.7100000000000009</v>
      </c>
      <c r="I4480">
        <v>17</v>
      </c>
      <c r="J4480">
        <v>0</v>
      </c>
      <c r="K4480" s="32">
        <f>SUM(Tabela2[[#This Row],[Tributação federal para nacionais]:[Tributação municipal]])</f>
        <v>0.30910000000000004</v>
      </c>
      <c r="L4480" s="14">
        <f>Tabela2[[#This Row],[importadosFederal]]/100</f>
        <v>4.2000000000000003E-2</v>
      </c>
      <c r="M4480" s="14">
        <f>Tabela2[[#This Row],[nacionalFederal]]/100</f>
        <v>9.7100000000000006E-2</v>
      </c>
      <c r="N4480" s="14">
        <f>Tabela2[[#This Row],[estadual]]/100</f>
        <v>0.17</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9.7100000000000009</v>
      </c>
      <c r="I4481">
        <v>17</v>
      </c>
      <c r="J4481">
        <v>0</v>
      </c>
      <c r="K4481" s="32">
        <f>SUM(Tabela2[[#This Row],[Tributação federal para nacionais]:[Tributação municipal]])</f>
        <v>0.30910000000000004</v>
      </c>
      <c r="L4481" s="14">
        <f>Tabela2[[#This Row],[importadosFederal]]/100</f>
        <v>4.2000000000000003E-2</v>
      </c>
      <c r="M4481" s="14">
        <f>Tabela2[[#This Row],[nacionalFederal]]/100</f>
        <v>9.7100000000000006E-2</v>
      </c>
      <c r="N4481" s="14">
        <f>Tabela2[[#This Row],[estadual]]/100</f>
        <v>0.17</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9.7100000000000009</v>
      </c>
      <c r="I4482">
        <v>17</v>
      </c>
      <c r="J4482">
        <v>0</v>
      </c>
      <c r="K4482" s="32">
        <f>SUM(Tabela2[[#This Row],[Tributação federal para nacionais]:[Tributação municipal]])</f>
        <v>0.30910000000000004</v>
      </c>
      <c r="L4482" s="14">
        <f>Tabela2[[#This Row],[importadosFederal]]/100</f>
        <v>4.2000000000000003E-2</v>
      </c>
      <c r="M4482" s="14">
        <f>Tabela2[[#This Row],[nacionalFederal]]/100</f>
        <v>9.7100000000000006E-2</v>
      </c>
      <c r="N4482" s="14">
        <f>Tabela2[[#This Row],[estadual]]/100</f>
        <v>0.17</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9.09</v>
      </c>
      <c r="I4483">
        <v>17</v>
      </c>
      <c r="J4483">
        <v>0</v>
      </c>
      <c r="K4483" s="32">
        <f>SUM(Tabela2[[#This Row],[Tributação federal para nacionais]:[Tributação municipal]])</f>
        <v>0.3029</v>
      </c>
      <c r="L4483" s="14">
        <f>Tabela2[[#This Row],[importadosFederal]]/100</f>
        <v>4.2000000000000003E-2</v>
      </c>
      <c r="M4483" s="14">
        <f>Tabela2[[#This Row],[nacionalFederal]]/100</f>
        <v>9.0899999999999995E-2</v>
      </c>
      <c r="N4483" s="14">
        <f>Tabela2[[#This Row],[estadual]]/100</f>
        <v>0.17</v>
      </c>
      <c r="O4483" s="14">
        <f>Tabela2[[#This Row],[municipal]]/100</f>
        <v>0</v>
      </c>
      <c r="P4483" s="13" t="str">
        <f>LEFT(Tabela2[[#This Row],[Código]],2)</f>
        <v>38</v>
      </c>
    </row>
    <row r="4484" spans="2:16" x14ac:dyDescent="0.25">
      <c r="B4484" s="11" t="str">
        <f>LOOKUP(Tabela2[[#This Row],[RESUMO]],Tabela3[Grupo],Tabela3[Meus produtos])</f>
        <v>Não</v>
      </c>
      <c r="C4484" s="33" t="s">
        <v>18225</v>
      </c>
      <c r="D4484"/>
      <c r="E4484">
        <v>0</v>
      </c>
      <c r="F4484" s="33" t="s">
        <v>18226</v>
      </c>
      <c r="G4484">
        <v>4.2</v>
      </c>
      <c r="H4484">
        <v>7.76</v>
      </c>
      <c r="I4484">
        <v>17</v>
      </c>
      <c r="J4484">
        <v>0</v>
      </c>
      <c r="K4484" s="32">
        <f>SUM(Tabela2[[#This Row],[Tributação federal para nacionais]:[Tributação municipal]])</f>
        <v>0.28960000000000002</v>
      </c>
      <c r="L4484" s="14">
        <f>Tabela2[[#This Row],[importadosFederal]]/100</f>
        <v>4.2000000000000003E-2</v>
      </c>
      <c r="M4484" s="14">
        <f>Tabela2[[#This Row],[nacionalFederal]]/100</f>
        <v>7.7600000000000002E-2</v>
      </c>
      <c r="N4484" s="14">
        <f>Tabela2[[#This Row],[estadual]]/100</f>
        <v>0.17</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17</v>
      </c>
      <c r="J4485">
        <v>0</v>
      </c>
      <c r="K4485" s="32">
        <f>SUM(Tabela2[[#This Row],[Tributação federal para nacionais]:[Tributação municipal]])</f>
        <v>0.26</v>
      </c>
      <c r="L4485" s="14">
        <f>Tabela2[[#This Row],[importadosFederal]]/100</f>
        <v>4.2000000000000003E-2</v>
      </c>
      <c r="M4485" s="14">
        <f>Tabela2[[#This Row],[nacionalFederal]]/100</f>
        <v>4.8000000000000001E-2</v>
      </c>
      <c r="N4485" s="14">
        <f>Tabela2[[#This Row],[estadual]]/100</f>
        <v>0.17</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17646</v>
      </c>
      <c r="G4486">
        <v>4.2</v>
      </c>
      <c r="H4486">
        <v>9.7100000000000009</v>
      </c>
      <c r="I4486">
        <v>17</v>
      </c>
      <c r="J4486">
        <v>0</v>
      </c>
      <c r="K4486" s="32">
        <f>SUM(Tabela2[[#This Row],[Tributação federal para nacionais]:[Tributação municipal]])</f>
        <v>0.30910000000000004</v>
      </c>
      <c r="L4486" s="14">
        <f>Tabela2[[#This Row],[importadosFederal]]/100</f>
        <v>4.2000000000000003E-2</v>
      </c>
      <c r="M4486" s="14">
        <f>Tabela2[[#This Row],[nacionalFederal]]/100</f>
        <v>9.7100000000000006E-2</v>
      </c>
      <c r="N4486" s="14">
        <f>Tabela2[[#This Row],[estadual]]/100</f>
        <v>0.17</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9.7100000000000009</v>
      </c>
      <c r="I4487">
        <v>17</v>
      </c>
      <c r="J4487">
        <v>0</v>
      </c>
      <c r="K4487" s="32">
        <f>SUM(Tabela2[[#This Row],[Tributação federal para nacionais]:[Tributação municipal]])</f>
        <v>0.30910000000000004</v>
      </c>
      <c r="L4487" s="14">
        <f>Tabela2[[#This Row],[importadosFederal]]/100</f>
        <v>4.2000000000000003E-2</v>
      </c>
      <c r="M4487" s="14">
        <f>Tabela2[[#This Row],[nacionalFederal]]/100</f>
        <v>9.7100000000000006E-2</v>
      </c>
      <c r="N4487" s="14">
        <f>Tabela2[[#This Row],[estadual]]/100</f>
        <v>0.17</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7.76</v>
      </c>
      <c r="I4488">
        <v>17</v>
      </c>
      <c r="J4488">
        <v>0</v>
      </c>
      <c r="K4488" s="32">
        <f>SUM(Tabela2[[#This Row],[Tributação federal para nacionais]:[Tributação municipal]])</f>
        <v>0.28960000000000002</v>
      </c>
      <c r="L4488" s="14">
        <f>Tabela2[[#This Row],[importadosFederal]]/100</f>
        <v>4.2000000000000003E-2</v>
      </c>
      <c r="M4488" s="14">
        <f>Tabela2[[#This Row],[nacionalFederal]]/100</f>
        <v>7.7600000000000002E-2</v>
      </c>
      <c r="N4488" s="14">
        <f>Tabela2[[#This Row],[estadual]]/100</f>
        <v>0.17</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17646</v>
      </c>
      <c r="G4489">
        <v>4.2</v>
      </c>
      <c r="H4489">
        <v>9.7100000000000009</v>
      </c>
      <c r="I4489">
        <v>17</v>
      </c>
      <c r="J4489">
        <v>0</v>
      </c>
      <c r="K4489" s="32">
        <f>SUM(Tabela2[[#This Row],[Tributação federal para nacionais]:[Tributação municipal]])</f>
        <v>0.30910000000000004</v>
      </c>
      <c r="L4489" s="14">
        <f>Tabela2[[#This Row],[importadosFederal]]/100</f>
        <v>4.2000000000000003E-2</v>
      </c>
      <c r="M4489" s="14">
        <f>Tabela2[[#This Row],[nacionalFederal]]/100</f>
        <v>9.7100000000000006E-2</v>
      </c>
      <c r="N4489" s="14">
        <f>Tabela2[[#This Row],[estadual]]/100</f>
        <v>0.17</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9.7100000000000009</v>
      </c>
      <c r="I4490">
        <v>17</v>
      </c>
      <c r="J4490">
        <v>0</v>
      </c>
      <c r="K4490" s="32">
        <f>SUM(Tabela2[[#This Row],[Tributação federal para nacionais]:[Tributação municipal]])</f>
        <v>0.30910000000000004</v>
      </c>
      <c r="L4490" s="14">
        <f>Tabela2[[#This Row],[importadosFederal]]/100</f>
        <v>4.2000000000000003E-2</v>
      </c>
      <c r="M4490" s="14">
        <f>Tabela2[[#This Row],[nacionalFederal]]/100</f>
        <v>9.7100000000000006E-2</v>
      </c>
      <c r="N4490" s="14">
        <f>Tabela2[[#This Row],[estadual]]/100</f>
        <v>0.17</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17646</v>
      </c>
      <c r="G4491">
        <v>4.2</v>
      </c>
      <c r="H4491">
        <v>9.7100000000000009</v>
      </c>
      <c r="I4491">
        <v>17</v>
      </c>
      <c r="J4491">
        <v>0</v>
      </c>
      <c r="K4491" s="32">
        <f>SUM(Tabela2[[#This Row],[Tributação federal para nacionais]:[Tributação municipal]])</f>
        <v>0.30910000000000004</v>
      </c>
      <c r="L4491" s="14">
        <f>Tabela2[[#This Row],[importadosFederal]]/100</f>
        <v>4.2000000000000003E-2</v>
      </c>
      <c r="M4491" s="14">
        <f>Tabela2[[#This Row],[nacionalFederal]]/100</f>
        <v>9.7100000000000006E-2</v>
      </c>
      <c r="N4491" s="14">
        <f>Tabela2[[#This Row],[estadual]]/100</f>
        <v>0.17</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9.7100000000000009</v>
      </c>
      <c r="I4492">
        <v>17</v>
      </c>
      <c r="J4492">
        <v>0</v>
      </c>
      <c r="K4492" s="32">
        <f>SUM(Tabela2[[#This Row],[Tributação federal para nacionais]:[Tributação municipal]])</f>
        <v>0.30910000000000004</v>
      </c>
      <c r="L4492" s="14">
        <f>Tabela2[[#This Row],[importadosFederal]]/100</f>
        <v>4.2000000000000003E-2</v>
      </c>
      <c r="M4492" s="14">
        <f>Tabela2[[#This Row],[nacionalFederal]]/100</f>
        <v>9.7100000000000006E-2</v>
      </c>
      <c r="N4492" s="14">
        <f>Tabela2[[#This Row],[estadual]]/100</f>
        <v>0.17</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7.76</v>
      </c>
      <c r="I4493">
        <v>17</v>
      </c>
      <c r="J4493">
        <v>0</v>
      </c>
      <c r="K4493" s="32">
        <f>SUM(Tabela2[[#This Row],[Tributação federal para nacionais]:[Tributação municipal]])</f>
        <v>0.28960000000000002</v>
      </c>
      <c r="L4493" s="14">
        <f>Tabela2[[#This Row],[importadosFederal]]/100</f>
        <v>4.2000000000000003E-2</v>
      </c>
      <c r="M4493" s="14">
        <f>Tabela2[[#This Row],[nacionalFederal]]/100</f>
        <v>7.7600000000000002E-2</v>
      </c>
      <c r="N4493" s="14">
        <f>Tabela2[[#This Row],[estadual]]/100</f>
        <v>0.17</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17646</v>
      </c>
      <c r="G4494">
        <v>6.1</v>
      </c>
      <c r="H4494">
        <v>11.61</v>
      </c>
      <c r="I4494">
        <v>17</v>
      </c>
      <c r="J4494">
        <v>0</v>
      </c>
      <c r="K4494" s="32">
        <f>SUM(Tabela2[[#This Row],[Tributação federal para nacionais]:[Tributação municipal]])</f>
        <v>0.34709999999999996</v>
      </c>
      <c r="L4494" s="14">
        <f>Tabela2[[#This Row],[importadosFederal]]/100</f>
        <v>6.0999999999999999E-2</v>
      </c>
      <c r="M4494" s="14">
        <f>Tabela2[[#This Row],[nacionalFederal]]/100</f>
        <v>0.11609999999999999</v>
      </c>
      <c r="N4494" s="14">
        <f>Tabela2[[#This Row],[estadual]]/100</f>
        <v>0.17</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31.27</v>
      </c>
      <c r="H4495">
        <v>41.35</v>
      </c>
      <c r="I4495">
        <v>17</v>
      </c>
      <c r="J4495">
        <v>0</v>
      </c>
      <c r="K4495" s="32">
        <f>SUM(Tabela2[[#This Row],[Tributação federal para nacionais]:[Tributação municipal]])</f>
        <v>0.8962</v>
      </c>
      <c r="L4495" s="14">
        <f>Tabela2[[#This Row],[importadosFederal]]/100</f>
        <v>0.31269999999999998</v>
      </c>
      <c r="M4495" s="14">
        <f>Tabela2[[#This Row],[nacionalFederal]]/100</f>
        <v>0.41350000000000003</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5.63</v>
      </c>
      <c r="H4496">
        <v>9.91</v>
      </c>
      <c r="I4496">
        <v>17</v>
      </c>
      <c r="J4496">
        <v>0</v>
      </c>
      <c r="K4496" s="32">
        <f>SUM(Tabela2[[#This Row],[Tributação federal para nacionais]:[Tributação municipal]])</f>
        <v>0.32540000000000002</v>
      </c>
      <c r="L4496" s="14">
        <f>Tabela2[[#This Row],[importadosFederal]]/100</f>
        <v>5.6299999999999996E-2</v>
      </c>
      <c r="M4496" s="14">
        <f>Tabela2[[#This Row],[nacionalFederal]]/100</f>
        <v>9.9100000000000008E-2</v>
      </c>
      <c r="N4496" s="14">
        <f>Tabela2[[#This Row],[estadual]]/100</f>
        <v>0.17</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31.27</v>
      </c>
      <c r="H4497">
        <v>41.35</v>
      </c>
      <c r="I4497">
        <v>17</v>
      </c>
      <c r="J4497">
        <v>0</v>
      </c>
      <c r="K4497" s="32">
        <f>SUM(Tabela2[[#This Row],[Tributação federal para nacionais]:[Tributação municipal]])</f>
        <v>0.8962</v>
      </c>
      <c r="L4497" s="14">
        <f>Tabela2[[#This Row],[importadosFederal]]/100</f>
        <v>0.31269999999999998</v>
      </c>
      <c r="M4497" s="14">
        <f>Tabela2[[#This Row],[nacionalFederal]]/100</f>
        <v>0.41350000000000003</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23.53</v>
      </c>
      <c r="I4498">
        <v>17</v>
      </c>
      <c r="J4498">
        <v>0</v>
      </c>
      <c r="K4498" s="32">
        <f>SUM(Tabela2[[#This Row],[Tributação federal para nacionais]:[Tributação municipal]])</f>
        <v>0.53980000000000006</v>
      </c>
      <c r="L4498" s="14">
        <f>Tabela2[[#This Row],[importadosFederal]]/100</f>
        <v>0.13449999999999998</v>
      </c>
      <c r="M4498" s="14">
        <f>Tabela2[[#This Row],[nacionalFederal]]/100</f>
        <v>0.23530000000000001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17646</v>
      </c>
      <c r="G4499">
        <v>6.1</v>
      </c>
      <c r="H4499">
        <v>11.61</v>
      </c>
      <c r="I4499">
        <v>17</v>
      </c>
      <c r="J4499">
        <v>0</v>
      </c>
      <c r="K4499" s="32">
        <f>SUM(Tabela2[[#This Row],[Tributação federal para nacionais]:[Tributação municipal]])</f>
        <v>0.34709999999999996</v>
      </c>
      <c r="L4499" s="14">
        <f>Tabela2[[#This Row],[importadosFederal]]/100</f>
        <v>6.0999999999999999E-2</v>
      </c>
      <c r="M4499" s="14">
        <f>Tabela2[[#This Row],[nacionalFederal]]/100</f>
        <v>0.11609999999999999</v>
      </c>
      <c r="N4499" s="14">
        <f>Tabela2[[#This Row],[estadual]]/100</f>
        <v>0.17</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31.27</v>
      </c>
      <c r="H4500">
        <v>41.35</v>
      </c>
      <c r="I4500">
        <v>17</v>
      </c>
      <c r="J4500">
        <v>0</v>
      </c>
      <c r="K4500" s="32">
        <f>SUM(Tabela2[[#This Row],[Tributação federal para nacionais]:[Tributação municipal]])</f>
        <v>0.8962</v>
      </c>
      <c r="L4500" s="14">
        <f>Tabela2[[#This Row],[importadosFederal]]/100</f>
        <v>0.31269999999999998</v>
      </c>
      <c r="M4500" s="14">
        <f>Tabela2[[#This Row],[nacionalFederal]]/100</f>
        <v>0.41350000000000003</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17649</v>
      </c>
      <c r="G4501">
        <v>6.1</v>
      </c>
      <c r="H4501">
        <v>11.61</v>
      </c>
      <c r="I4501">
        <v>17</v>
      </c>
      <c r="J4501">
        <v>0</v>
      </c>
      <c r="K4501" s="32">
        <f>SUM(Tabela2[[#This Row],[Tributação federal para nacionais]:[Tributação municipal]])</f>
        <v>0.34709999999999996</v>
      </c>
      <c r="L4501" s="14">
        <f>Tabela2[[#This Row],[importadosFederal]]/100</f>
        <v>6.0999999999999999E-2</v>
      </c>
      <c r="M4501" s="14">
        <f>Tabela2[[#This Row],[nacionalFederal]]/100</f>
        <v>0.11609999999999999</v>
      </c>
      <c r="N4501" s="14">
        <f>Tabela2[[#This Row],[estadual]]/100</f>
        <v>0.17</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31.27</v>
      </c>
      <c r="H4502">
        <v>41.35</v>
      </c>
      <c r="I4502">
        <v>17</v>
      </c>
      <c r="J4502">
        <v>0</v>
      </c>
      <c r="K4502" s="32">
        <f>SUM(Tabela2[[#This Row],[Tributação federal para nacionais]:[Tributação municipal]])</f>
        <v>0.8962</v>
      </c>
      <c r="L4502" s="14">
        <f>Tabela2[[#This Row],[importadosFederal]]/100</f>
        <v>0.31269999999999998</v>
      </c>
      <c r="M4502" s="14">
        <f>Tabela2[[#This Row],[nacionalFederal]]/100</f>
        <v>0.41350000000000003</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v>
      </c>
      <c r="H4503">
        <v>9.66</v>
      </c>
      <c r="I4503">
        <v>17</v>
      </c>
      <c r="J4503">
        <v>0</v>
      </c>
      <c r="K4503" s="32">
        <f>SUM(Tabela2[[#This Row],[Tributação federal para nacionais]:[Tributação municipal]])</f>
        <v>0.3276</v>
      </c>
      <c r="L4503" s="14">
        <f>Tabela2[[#This Row],[importadosFederal]]/100</f>
        <v>6.0999999999999999E-2</v>
      </c>
      <c r="M4503" s="14">
        <f>Tabela2[[#This Row],[nacionalFederal]]/100</f>
        <v>9.6600000000000005E-2</v>
      </c>
      <c r="N4503" s="14">
        <f>Tabela2[[#This Row],[estadual]]/100</f>
        <v>0.17</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31.27</v>
      </c>
      <c r="H4504">
        <v>37.590000000000003</v>
      </c>
      <c r="I4504">
        <v>17</v>
      </c>
      <c r="J4504">
        <v>0</v>
      </c>
      <c r="K4504" s="32">
        <f>SUM(Tabela2[[#This Row],[Tributação federal para nacionais]:[Tributação municipal]])</f>
        <v>0.85860000000000003</v>
      </c>
      <c r="L4504" s="14">
        <f>Tabela2[[#This Row],[importadosFederal]]/100</f>
        <v>0.31269999999999998</v>
      </c>
      <c r="M4504" s="14">
        <f>Tabela2[[#This Row],[nacionalFederal]]/100</f>
        <v>0.37590000000000001</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19.77</v>
      </c>
      <c r="I4505">
        <v>17</v>
      </c>
      <c r="J4505">
        <v>0</v>
      </c>
      <c r="K4505" s="32">
        <f>SUM(Tabela2[[#This Row],[Tributação federal para nacionais]:[Tributação municipal]])</f>
        <v>0.50219999999999998</v>
      </c>
      <c r="L4505" s="14">
        <f>Tabela2[[#This Row],[importadosFederal]]/100</f>
        <v>0.13449999999999998</v>
      </c>
      <c r="M4505" s="14">
        <f>Tabela2[[#This Row],[nacionalFederal]]/100</f>
        <v>0.19769999999999999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17646</v>
      </c>
      <c r="G4506">
        <v>4.2</v>
      </c>
      <c r="H4506">
        <v>9.7100000000000009</v>
      </c>
      <c r="I4506">
        <v>17</v>
      </c>
      <c r="J4506">
        <v>0</v>
      </c>
      <c r="K4506" s="32">
        <f>SUM(Tabela2[[#This Row],[Tributação federal para nacionais]:[Tributação municipal]])</f>
        <v>0.30910000000000004</v>
      </c>
      <c r="L4506" s="14">
        <f>Tabela2[[#This Row],[importadosFederal]]/100</f>
        <v>4.2000000000000003E-2</v>
      </c>
      <c r="M4506" s="14">
        <f>Tabela2[[#This Row],[nacionalFederal]]/100</f>
        <v>9.7100000000000006E-2</v>
      </c>
      <c r="N4506" s="14">
        <f>Tabela2[[#This Row],[estadual]]/100</f>
        <v>0.17</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9.7100000000000009</v>
      </c>
      <c r="I4507">
        <v>17</v>
      </c>
      <c r="J4507">
        <v>0</v>
      </c>
      <c r="K4507" s="32">
        <f>SUM(Tabela2[[#This Row],[Tributação federal para nacionais]:[Tributação municipal]])</f>
        <v>0.30910000000000004</v>
      </c>
      <c r="L4507" s="14">
        <f>Tabela2[[#This Row],[importadosFederal]]/100</f>
        <v>4.2000000000000003E-2</v>
      </c>
      <c r="M4507" s="14">
        <f>Tabela2[[#This Row],[nacionalFederal]]/100</f>
        <v>9.7100000000000006E-2</v>
      </c>
      <c r="N4507" s="14">
        <f>Tabela2[[#This Row],[estadual]]/100</f>
        <v>0.17</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17647</v>
      </c>
      <c r="G4508">
        <v>4.2</v>
      </c>
      <c r="H4508">
        <v>9.7100000000000009</v>
      </c>
      <c r="I4508">
        <v>17</v>
      </c>
      <c r="J4508">
        <v>0</v>
      </c>
      <c r="K4508" s="32">
        <f>SUM(Tabela2[[#This Row],[Tributação federal para nacionais]:[Tributação municipal]])</f>
        <v>0.30910000000000004</v>
      </c>
      <c r="L4508" s="14">
        <f>Tabela2[[#This Row],[importadosFederal]]/100</f>
        <v>4.2000000000000003E-2</v>
      </c>
      <c r="M4508" s="14">
        <f>Tabela2[[#This Row],[nacionalFederal]]/100</f>
        <v>9.7100000000000006E-2</v>
      </c>
      <c r="N4508" s="14">
        <f>Tabela2[[#This Row],[estadual]]/100</f>
        <v>0.17</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9.7100000000000009</v>
      </c>
      <c r="I4509">
        <v>17</v>
      </c>
      <c r="J4509">
        <v>0</v>
      </c>
      <c r="K4509" s="32">
        <f>SUM(Tabela2[[#This Row],[Tributação federal para nacionais]:[Tributação municipal]])</f>
        <v>0.30910000000000004</v>
      </c>
      <c r="L4509" s="14">
        <f>Tabela2[[#This Row],[importadosFederal]]/100</f>
        <v>4.2000000000000003E-2</v>
      </c>
      <c r="M4509" s="14">
        <f>Tabela2[[#This Row],[nacionalFederal]]/100</f>
        <v>9.7100000000000006E-2</v>
      </c>
      <c r="N4509" s="14">
        <f>Tabela2[[#This Row],[estadual]]/100</f>
        <v>0.17</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17650</v>
      </c>
      <c r="G4510">
        <v>4.2</v>
      </c>
      <c r="H4510">
        <v>9.7100000000000009</v>
      </c>
      <c r="I4510">
        <v>17</v>
      </c>
      <c r="J4510">
        <v>0</v>
      </c>
      <c r="K4510" s="32">
        <f>SUM(Tabela2[[#This Row],[Tributação federal para nacionais]:[Tributação municipal]])</f>
        <v>0.30910000000000004</v>
      </c>
      <c r="L4510" s="14">
        <f>Tabela2[[#This Row],[importadosFederal]]/100</f>
        <v>4.2000000000000003E-2</v>
      </c>
      <c r="M4510" s="14">
        <f>Tabela2[[#This Row],[nacionalFederal]]/100</f>
        <v>9.7100000000000006E-2</v>
      </c>
      <c r="N4510" s="14">
        <f>Tabela2[[#This Row],[estadual]]/100</f>
        <v>0.17</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7.76</v>
      </c>
      <c r="I4511">
        <v>17</v>
      </c>
      <c r="J4511">
        <v>0</v>
      </c>
      <c r="K4511" s="32">
        <f>SUM(Tabela2[[#This Row],[Tributação federal para nacionais]:[Tributação municipal]])</f>
        <v>0.28960000000000002</v>
      </c>
      <c r="L4511" s="14">
        <f>Tabela2[[#This Row],[importadosFederal]]/100</f>
        <v>4.2000000000000003E-2</v>
      </c>
      <c r="M4511" s="14">
        <f>Tabela2[[#This Row],[nacionalFederal]]/100</f>
        <v>7.7600000000000002E-2</v>
      </c>
      <c r="N4511" s="14">
        <f>Tabela2[[#This Row],[estadual]]/100</f>
        <v>0.17</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9.7100000000000009</v>
      </c>
      <c r="I4512">
        <v>17</v>
      </c>
      <c r="J4512">
        <v>0</v>
      </c>
      <c r="K4512" s="32">
        <f>SUM(Tabela2[[#This Row],[Tributação federal para nacionais]:[Tributação municipal]])</f>
        <v>0.30910000000000004</v>
      </c>
      <c r="L4512" s="14">
        <f>Tabela2[[#This Row],[importadosFederal]]/100</f>
        <v>4.2000000000000003E-2</v>
      </c>
      <c r="M4512" s="14">
        <f>Tabela2[[#This Row],[nacionalFederal]]/100</f>
        <v>9.7100000000000006E-2</v>
      </c>
      <c r="N4512" s="14">
        <f>Tabela2[[#This Row],[estadual]]/100</f>
        <v>0.17</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7.76</v>
      </c>
      <c r="I4513">
        <v>17</v>
      </c>
      <c r="J4513">
        <v>0</v>
      </c>
      <c r="K4513" s="32">
        <f>SUM(Tabela2[[#This Row],[Tributação federal para nacionais]:[Tributação municipal]])</f>
        <v>0.28960000000000002</v>
      </c>
      <c r="L4513" s="14">
        <f>Tabela2[[#This Row],[importadosFederal]]/100</f>
        <v>4.2000000000000003E-2</v>
      </c>
      <c r="M4513" s="14">
        <f>Tabela2[[#This Row],[nacionalFederal]]/100</f>
        <v>7.7600000000000002E-2</v>
      </c>
      <c r="N4513" s="14">
        <f>Tabela2[[#This Row],[estadual]]/100</f>
        <v>0.17</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7.76</v>
      </c>
      <c r="I4514">
        <v>17</v>
      </c>
      <c r="J4514">
        <v>0</v>
      </c>
      <c r="K4514" s="32">
        <f>SUM(Tabela2[[#This Row],[Tributação federal para nacionais]:[Tributação municipal]])</f>
        <v>0.28960000000000002</v>
      </c>
      <c r="L4514" s="14">
        <f>Tabela2[[#This Row],[importadosFederal]]/100</f>
        <v>4.2000000000000003E-2</v>
      </c>
      <c r="M4514" s="14">
        <f>Tabela2[[#This Row],[nacionalFederal]]/100</f>
        <v>7.7600000000000002E-2</v>
      </c>
      <c r="N4514" s="14">
        <f>Tabela2[[#This Row],[estadual]]/100</f>
        <v>0.17</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7.76</v>
      </c>
      <c r="I4515">
        <v>17</v>
      </c>
      <c r="J4515">
        <v>0</v>
      </c>
      <c r="K4515" s="32">
        <f>SUM(Tabela2[[#This Row],[Tributação federal para nacionais]:[Tributação municipal]])</f>
        <v>0.28960000000000002</v>
      </c>
      <c r="L4515" s="14">
        <f>Tabela2[[#This Row],[importadosFederal]]/100</f>
        <v>4.2000000000000003E-2</v>
      </c>
      <c r="M4515" s="14">
        <f>Tabela2[[#This Row],[nacionalFederal]]/100</f>
        <v>7.7600000000000002E-2</v>
      </c>
      <c r="N4515" s="14">
        <f>Tabela2[[#This Row],[estadual]]/100</f>
        <v>0.17</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17</v>
      </c>
      <c r="J4516">
        <v>0</v>
      </c>
      <c r="K4516" s="32">
        <f>SUM(Tabela2[[#This Row],[Tributação federal para nacionais]:[Tributação municipal]])</f>
        <v>0.49460000000000004</v>
      </c>
      <c r="L4516" s="14">
        <f>Tabela2[[#This Row],[importadosFederal]]/100</f>
        <v>0.13449999999999998</v>
      </c>
      <c r="M4516" s="14">
        <f>Tabela2[[#This Row],[nacionalFederal]]/100</f>
        <v>0.19010000000000002</v>
      </c>
      <c r="N4516" s="14">
        <f>Tabela2[[#This Row],[estadual]]/100</f>
        <v>0.17</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17</v>
      </c>
      <c r="J4517">
        <v>0</v>
      </c>
      <c r="K4517" s="32">
        <f>SUM(Tabela2[[#This Row],[Tributação federal para nacionais]:[Tributação municipal]])</f>
        <v>0.49460000000000004</v>
      </c>
      <c r="L4517" s="14">
        <f>Tabela2[[#This Row],[importadosFederal]]/100</f>
        <v>0.13449999999999998</v>
      </c>
      <c r="M4517" s="14">
        <f>Tabela2[[#This Row],[nacionalFederal]]/100</f>
        <v>0.19010000000000002</v>
      </c>
      <c r="N4517" s="14">
        <f>Tabela2[[#This Row],[estadual]]/100</f>
        <v>0.17</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17</v>
      </c>
      <c r="J4518">
        <v>0</v>
      </c>
      <c r="K4518" s="32">
        <f>SUM(Tabela2[[#This Row],[Tributação federal para nacionais]:[Tributação municipal]])</f>
        <v>0.49460000000000004</v>
      </c>
      <c r="L4518" s="14">
        <f>Tabela2[[#This Row],[importadosFederal]]/100</f>
        <v>0.13449999999999998</v>
      </c>
      <c r="M4518" s="14">
        <f>Tabela2[[#This Row],[nacionalFederal]]/100</f>
        <v>0.19010000000000002</v>
      </c>
      <c r="N4518" s="14">
        <f>Tabela2[[#This Row],[estadual]]/100</f>
        <v>0.17</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17</v>
      </c>
      <c r="J4519">
        <v>0</v>
      </c>
      <c r="K4519" s="32">
        <f>SUM(Tabela2[[#This Row],[Tributação federal para nacionais]:[Tributação municipal]])</f>
        <v>0.49460000000000004</v>
      </c>
      <c r="L4519" s="14">
        <f>Tabela2[[#This Row],[importadosFederal]]/100</f>
        <v>0.13449999999999998</v>
      </c>
      <c r="M4519" s="14">
        <f>Tabela2[[#This Row],[nacionalFederal]]/100</f>
        <v>0.19010000000000002</v>
      </c>
      <c r="N4519" s="14">
        <f>Tabela2[[#This Row],[estadual]]/100</f>
        <v>0.17</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17</v>
      </c>
      <c r="J4520">
        <v>0</v>
      </c>
      <c r="K4520" s="32">
        <f>SUM(Tabela2[[#This Row],[Tributação federal para nacionais]:[Tributação municipal]])</f>
        <v>0.56800000000000006</v>
      </c>
      <c r="L4520" s="14">
        <f>Tabela2[[#This Row],[importadosFederal]]/100</f>
        <v>0.17120000000000002</v>
      </c>
      <c r="M4520" s="14">
        <f>Tabela2[[#This Row],[nacionalFederal]]/100</f>
        <v>0.2268</v>
      </c>
      <c r="N4520" s="14">
        <f>Tabela2[[#This Row],[estadual]]/100</f>
        <v>0.17</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17</v>
      </c>
      <c r="J4521">
        <v>0</v>
      </c>
      <c r="K4521" s="32">
        <f>SUM(Tabela2[[#This Row],[Tributação federal para nacionais]:[Tributação municipal]])</f>
        <v>0.56800000000000006</v>
      </c>
      <c r="L4521" s="14">
        <f>Tabela2[[#This Row],[importadosFederal]]/100</f>
        <v>0.17120000000000002</v>
      </c>
      <c r="M4521" s="14">
        <f>Tabela2[[#This Row],[nacionalFederal]]/100</f>
        <v>0.2268</v>
      </c>
      <c r="N4521" s="14">
        <f>Tabela2[[#This Row],[estadual]]/100</f>
        <v>0.17</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17</v>
      </c>
      <c r="J4522">
        <v>0</v>
      </c>
      <c r="K4522" s="32">
        <f>SUM(Tabela2[[#This Row],[Tributação federal para nacionais]:[Tributação municipal]])</f>
        <v>0.56800000000000006</v>
      </c>
      <c r="L4522" s="14">
        <f>Tabela2[[#This Row],[importadosFederal]]/100</f>
        <v>0.17120000000000002</v>
      </c>
      <c r="M4522" s="14">
        <f>Tabela2[[#This Row],[nacionalFederal]]/100</f>
        <v>0.2268</v>
      </c>
      <c r="N4522" s="14">
        <f>Tabela2[[#This Row],[estadual]]/100</f>
        <v>0.17</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17.61</v>
      </c>
      <c r="I4523">
        <v>17</v>
      </c>
      <c r="J4523">
        <v>0</v>
      </c>
      <c r="K4523" s="32">
        <f>SUM(Tabela2[[#This Row],[Tributação federal para nacionais]:[Tributação municipal]])</f>
        <v>0.48060000000000003</v>
      </c>
      <c r="L4523" s="14">
        <f>Tabela2[[#This Row],[importadosFederal]]/100</f>
        <v>0.13449999999999998</v>
      </c>
      <c r="M4523" s="14">
        <f>Tabela2[[#This Row],[nacionalFederal]]/100</f>
        <v>0.17610000000000001</v>
      </c>
      <c r="N4523" s="14">
        <f>Tabela2[[#This Row],[estadual]]/100</f>
        <v>0.17</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17</v>
      </c>
      <c r="J4524">
        <v>0</v>
      </c>
      <c r="K4524" s="32">
        <f>SUM(Tabela2[[#This Row],[Tributação federal para nacionais]:[Tributação municipal]])</f>
        <v>0.56800000000000006</v>
      </c>
      <c r="L4524" s="14">
        <f>Tabela2[[#This Row],[importadosFederal]]/100</f>
        <v>0.17120000000000002</v>
      </c>
      <c r="M4524" s="14">
        <f>Tabela2[[#This Row],[nacionalFederal]]/100</f>
        <v>0.2268</v>
      </c>
      <c r="N4524" s="14">
        <f>Tabela2[[#This Row],[estadual]]/100</f>
        <v>0.17</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17</v>
      </c>
      <c r="J4525">
        <v>0</v>
      </c>
      <c r="K4525" s="32">
        <f>SUM(Tabela2[[#This Row],[Tributação federal para nacionais]:[Tributação municipal]])</f>
        <v>0.56800000000000006</v>
      </c>
      <c r="L4525" s="14">
        <f>Tabela2[[#This Row],[importadosFederal]]/100</f>
        <v>0.17120000000000002</v>
      </c>
      <c r="M4525" s="14">
        <f>Tabela2[[#This Row],[nacionalFederal]]/100</f>
        <v>0.2268</v>
      </c>
      <c r="N4525" s="14">
        <f>Tabela2[[#This Row],[estadual]]/100</f>
        <v>0.17</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17</v>
      </c>
      <c r="J4526">
        <v>0</v>
      </c>
      <c r="K4526" s="32">
        <f>SUM(Tabela2[[#This Row],[Tributação federal para nacionais]:[Tributação municipal]])</f>
        <v>0.49460000000000004</v>
      </c>
      <c r="L4526" s="14">
        <f>Tabela2[[#This Row],[importadosFederal]]/100</f>
        <v>0.13449999999999998</v>
      </c>
      <c r="M4526" s="14">
        <f>Tabela2[[#This Row],[nacionalFederal]]/100</f>
        <v>0.19010000000000002</v>
      </c>
      <c r="N4526" s="14">
        <f>Tabela2[[#This Row],[estadual]]/100</f>
        <v>0.17</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20.47</v>
      </c>
      <c r="H4527">
        <v>30.55</v>
      </c>
      <c r="I4527">
        <v>17</v>
      </c>
      <c r="J4527">
        <v>0</v>
      </c>
      <c r="K4527" s="32">
        <f>SUM(Tabela2[[#This Row],[Tributação federal para nacionais]:[Tributação municipal]])</f>
        <v>0.68020000000000003</v>
      </c>
      <c r="L4527" s="14">
        <f>Tabela2[[#This Row],[importadosFederal]]/100</f>
        <v>0.20469999999999999</v>
      </c>
      <c r="M4527" s="14">
        <f>Tabela2[[#This Row],[nacionalFederal]]/100</f>
        <v>0.30549999999999999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17</v>
      </c>
      <c r="J4528">
        <v>0</v>
      </c>
      <c r="K4528" s="32">
        <f>SUM(Tabela2[[#This Row],[Tributação federal para nacionais]:[Tributação municipal]])</f>
        <v>0.56800000000000006</v>
      </c>
      <c r="L4528" s="14">
        <f>Tabela2[[#This Row],[importadosFederal]]/100</f>
        <v>0.17120000000000002</v>
      </c>
      <c r="M4528" s="14">
        <f>Tabela2[[#This Row],[nacionalFederal]]/100</f>
        <v>0.2268</v>
      </c>
      <c r="N4528" s="14">
        <f>Tabela2[[#This Row],[estadual]]/100</f>
        <v>0.17</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17</v>
      </c>
      <c r="J4529">
        <v>0</v>
      </c>
      <c r="K4529" s="32">
        <f>SUM(Tabela2[[#This Row],[Tributação federal para nacionais]:[Tributação municipal]])</f>
        <v>0.56800000000000006</v>
      </c>
      <c r="L4529" s="14">
        <f>Tabela2[[#This Row],[importadosFederal]]/100</f>
        <v>0.17120000000000002</v>
      </c>
      <c r="M4529" s="14">
        <f>Tabela2[[#This Row],[nacionalFederal]]/100</f>
        <v>0.2268</v>
      </c>
      <c r="N4529" s="14">
        <f>Tabela2[[#This Row],[estadual]]/100</f>
        <v>0.17</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17</v>
      </c>
      <c r="J4530">
        <v>0</v>
      </c>
      <c r="K4530" s="32">
        <f>SUM(Tabela2[[#This Row],[Tributação federal para nacionais]:[Tributação municipal]])</f>
        <v>0.49460000000000004</v>
      </c>
      <c r="L4530" s="14">
        <f>Tabela2[[#This Row],[importadosFederal]]/100</f>
        <v>0.13449999999999998</v>
      </c>
      <c r="M4530" s="14">
        <f>Tabela2[[#This Row],[nacionalFederal]]/100</f>
        <v>0.19010000000000002</v>
      </c>
      <c r="N4530" s="14">
        <f>Tabela2[[#This Row],[estadual]]/100</f>
        <v>0.17</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20.47</v>
      </c>
      <c r="H4531">
        <v>30.55</v>
      </c>
      <c r="I4531">
        <v>17</v>
      </c>
      <c r="J4531">
        <v>0</v>
      </c>
      <c r="K4531" s="32">
        <f>SUM(Tabela2[[#This Row],[Tributação federal para nacionais]:[Tributação municipal]])</f>
        <v>0.68020000000000003</v>
      </c>
      <c r="L4531" s="14">
        <f>Tabela2[[#This Row],[importadosFederal]]/100</f>
        <v>0.20469999999999999</v>
      </c>
      <c r="M4531" s="14">
        <f>Tabela2[[#This Row],[nacionalFederal]]/100</f>
        <v>0.30549999999999999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9.76</v>
      </c>
      <c r="I4532">
        <v>17</v>
      </c>
      <c r="J4532">
        <v>0</v>
      </c>
      <c r="K4532" s="32">
        <f>SUM(Tabela2[[#This Row],[Tributação federal para nacionais]:[Tributação municipal]])</f>
        <v>0.30959999999999999</v>
      </c>
      <c r="L4532" s="14">
        <f>Tabela2[[#This Row],[importadosFederal]]/100</f>
        <v>4.2000000000000003E-2</v>
      </c>
      <c r="M4532" s="14">
        <f>Tabela2[[#This Row],[nacionalFederal]]/100</f>
        <v>9.7599999999999992E-2</v>
      </c>
      <c r="N4532" s="14">
        <f>Tabela2[[#This Row],[estadual]]/100</f>
        <v>0.17</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9.76</v>
      </c>
      <c r="I4533">
        <v>17</v>
      </c>
      <c r="J4533">
        <v>0</v>
      </c>
      <c r="K4533" s="32">
        <f>SUM(Tabela2[[#This Row],[Tributação federal para nacionais]:[Tributação municipal]])</f>
        <v>0.30959999999999999</v>
      </c>
      <c r="L4533" s="14">
        <f>Tabela2[[#This Row],[importadosFederal]]/100</f>
        <v>4.2000000000000003E-2</v>
      </c>
      <c r="M4533" s="14">
        <f>Tabela2[[#This Row],[nacionalFederal]]/100</f>
        <v>9.7599999999999992E-2</v>
      </c>
      <c r="N4533" s="14">
        <f>Tabela2[[#This Row],[estadual]]/100</f>
        <v>0.17</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9.76</v>
      </c>
      <c r="I4534">
        <v>17</v>
      </c>
      <c r="J4534">
        <v>0</v>
      </c>
      <c r="K4534" s="32">
        <f>SUM(Tabela2[[#This Row],[Tributação federal para nacionais]:[Tributação municipal]])</f>
        <v>0.30959999999999999</v>
      </c>
      <c r="L4534" s="14">
        <f>Tabela2[[#This Row],[importadosFederal]]/100</f>
        <v>4.2000000000000003E-2</v>
      </c>
      <c r="M4534" s="14">
        <f>Tabela2[[#This Row],[nacionalFederal]]/100</f>
        <v>9.7599999999999992E-2</v>
      </c>
      <c r="N4534" s="14">
        <f>Tabela2[[#This Row],[estadual]]/100</f>
        <v>0.17</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16.440000000000001</v>
      </c>
      <c r="H4535">
        <v>17.829999999999998</v>
      </c>
      <c r="I4535">
        <v>17</v>
      </c>
      <c r="J4535">
        <v>0</v>
      </c>
      <c r="K4535" s="32">
        <f>SUM(Tabela2[[#This Row],[Tributação federal para nacionais]:[Tributação municipal]])</f>
        <v>0.51270000000000004</v>
      </c>
      <c r="L4535" s="14">
        <f>Tabela2[[#This Row],[importadosFederal]]/100</f>
        <v>0.16440000000000002</v>
      </c>
      <c r="M4535" s="14">
        <f>Tabela2[[#This Row],[nacionalFederal]]/100</f>
        <v>0.17829999999999999</v>
      </c>
      <c r="N4535" s="14">
        <f>Tabela2[[#This Row],[estadual]]/100</f>
        <v>0.17</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16.440000000000001</v>
      </c>
      <c r="H4536">
        <v>17.829999999999998</v>
      </c>
      <c r="I4536">
        <v>17</v>
      </c>
      <c r="J4536">
        <v>0</v>
      </c>
      <c r="K4536" s="32">
        <f>SUM(Tabela2[[#This Row],[Tributação federal para nacionais]:[Tributação municipal]])</f>
        <v>0.51270000000000004</v>
      </c>
      <c r="L4536" s="14">
        <f>Tabela2[[#This Row],[importadosFederal]]/100</f>
        <v>0.16440000000000002</v>
      </c>
      <c r="M4536" s="14">
        <f>Tabela2[[#This Row],[nacionalFederal]]/100</f>
        <v>0.17829999999999999</v>
      </c>
      <c r="N4536" s="14">
        <f>Tabela2[[#This Row],[estadual]]/100</f>
        <v>0.17</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16.440000000000001</v>
      </c>
      <c r="H4537">
        <v>22</v>
      </c>
      <c r="I4537">
        <v>17</v>
      </c>
      <c r="J4537">
        <v>0</v>
      </c>
      <c r="K4537" s="32">
        <f>SUM(Tabela2[[#This Row],[Tributação federal para nacionais]:[Tributação municipal]])</f>
        <v>0.5544</v>
      </c>
      <c r="L4537" s="14">
        <f>Tabela2[[#This Row],[importadosFederal]]/100</f>
        <v>0.16440000000000002</v>
      </c>
      <c r="M4537" s="14">
        <f>Tabela2[[#This Row],[nacionalFederal]]/100</f>
        <v>0.22</v>
      </c>
      <c r="N4537" s="14">
        <f>Tabela2[[#This Row],[estadual]]/100</f>
        <v>0.17</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16.440000000000001</v>
      </c>
      <c r="H4538">
        <v>22</v>
      </c>
      <c r="I4538">
        <v>17</v>
      </c>
      <c r="J4538">
        <v>0</v>
      </c>
      <c r="K4538" s="32">
        <f>SUM(Tabela2[[#This Row],[Tributação federal para nacionais]:[Tributação municipal]])</f>
        <v>0.5544</v>
      </c>
      <c r="L4538" s="14">
        <f>Tabela2[[#This Row],[importadosFederal]]/100</f>
        <v>0.16440000000000002</v>
      </c>
      <c r="M4538" s="14">
        <f>Tabela2[[#This Row],[nacionalFederal]]/100</f>
        <v>0.22</v>
      </c>
      <c r="N4538" s="14">
        <f>Tabela2[[#This Row],[estadual]]/100</f>
        <v>0.17</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16.440000000000001</v>
      </c>
      <c r="H4539">
        <v>22</v>
      </c>
      <c r="I4539">
        <v>17</v>
      </c>
      <c r="J4539">
        <v>0</v>
      </c>
      <c r="K4539" s="32">
        <f>SUM(Tabela2[[#This Row],[Tributação federal para nacionais]:[Tributação municipal]])</f>
        <v>0.5544</v>
      </c>
      <c r="L4539" s="14">
        <f>Tabela2[[#This Row],[importadosFederal]]/100</f>
        <v>0.16440000000000002</v>
      </c>
      <c r="M4539" s="14">
        <f>Tabela2[[#This Row],[nacionalFederal]]/100</f>
        <v>0.22</v>
      </c>
      <c r="N4539" s="14">
        <f>Tabela2[[#This Row],[estadual]]/100</f>
        <v>0.17</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16.440000000000001</v>
      </c>
      <c r="H4540">
        <v>22</v>
      </c>
      <c r="I4540">
        <v>17</v>
      </c>
      <c r="J4540">
        <v>0</v>
      </c>
      <c r="K4540" s="32">
        <f>SUM(Tabela2[[#This Row],[Tributação federal para nacionais]:[Tributação municipal]])</f>
        <v>0.5544</v>
      </c>
      <c r="L4540" s="14">
        <f>Tabela2[[#This Row],[importadosFederal]]/100</f>
        <v>0.16440000000000002</v>
      </c>
      <c r="M4540" s="14">
        <f>Tabela2[[#This Row],[nacionalFederal]]/100</f>
        <v>0.22</v>
      </c>
      <c r="N4540" s="14">
        <f>Tabela2[[#This Row],[estadual]]/100</f>
        <v>0.17</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16.440000000000001</v>
      </c>
      <c r="H4541">
        <v>22</v>
      </c>
      <c r="I4541">
        <v>17</v>
      </c>
      <c r="J4541">
        <v>0</v>
      </c>
      <c r="K4541" s="32">
        <f>SUM(Tabela2[[#This Row],[Tributação federal para nacionais]:[Tributação municipal]])</f>
        <v>0.5544</v>
      </c>
      <c r="L4541" s="14">
        <f>Tabela2[[#This Row],[importadosFederal]]/100</f>
        <v>0.16440000000000002</v>
      </c>
      <c r="M4541" s="14">
        <f>Tabela2[[#This Row],[nacionalFederal]]/100</f>
        <v>0.22</v>
      </c>
      <c r="N4541" s="14">
        <f>Tabela2[[#This Row],[estadual]]/100</f>
        <v>0.17</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16.440000000000001</v>
      </c>
      <c r="H4542">
        <v>17.829999999999998</v>
      </c>
      <c r="I4542">
        <v>17</v>
      </c>
      <c r="J4542">
        <v>0</v>
      </c>
      <c r="K4542" s="32">
        <f>SUM(Tabela2[[#This Row],[Tributação federal para nacionais]:[Tributação municipal]])</f>
        <v>0.51270000000000004</v>
      </c>
      <c r="L4542" s="14">
        <f>Tabela2[[#This Row],[importadosFederal]]/100</f>
        <v>0.16440000000000002</v>
      </c>
      <c r="M4542" s="14">
        <f>Tabela2[[#This Row],[nacionalFederal]]/100</f>
        <v>0.17829999999999999</v>
      </c>
      <c r="N4542" s="14">
        <f>Tabela2[[#This Row],[estadual]]/100</f>
        <v>0.17</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16.440000000000001</v>
      </c>
      <c r="H4543">
        <v>22</v>
      </c>
      <c r="I4543">
        <v>17</v>
      </c>
      <c r="J4543">
        <v>0</v>
      </c>
      <c r="K4543" s="32">
        <f>SUM(Tabela2[[#This Row],[Tributação federal para nacionais]:[Tributação municipal]])</f>
        <v>0.5544</v>
      </c>
      <c r="L4543" s="14">
        <f>Tabela2[[#This Row],[importadosFederal]]/100</f>
        <v>0.16440000000000002</v>
      </c>
      <c r="M4543" s="14">
        <f>Tabela2[[#This Row],[nacionalFederal]]/100</f>
        <v>0.22</v>
      </c>
      <c r="N4543" s="14">
        <f>Tabela2[[#This Row],[estadual]]/100</f>
        <v>0.17</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16.440000000000001</v>
      </c>
      <c r="H4544">
        <v>22</v>
      </c>
      <c r="I4544">
        <v>17</v>
      </c>
      <c r="J4544">
        <v>0</v>
      </c>
      <c r="K4544" s="32">
        <f>SUM(Tabela2[[#This Row],[Tributação federal para nacionais]:[Tributação municipal]])</f>
        <v>0.5544</v>
      </c>
      <c r="L4544" s="14">
        <f>Tabela2[[#This Row],[importadosFederal]]/100</f>
        <v>0.16440000000000002</v>
      </c>
      <c r="M4544" s="14">
        <f>Tabela2[[#This Row],[nacionalFederal]]/100</f>
        <v>0.22</v>
      </c>
      <c r="N4544" s="14">
        <f>Tabela2[[#This Row],[estadual]]/100</f>
        <v>0.17</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16.440000000000001</v>
      </c>
      <c r="H4545">
        <v>22</v>
      </c>
      <c r="I4545">
        <v>17</v>
      </c>
      <c r="J4545">
        <v>0</v>
      </c>
      <c r="K4545" s="32">
        <f>SUM(Tabela2[[#This Row],[Tributação federal para nacionais]:[Tributação municipal]])</f>
        <v>0.5544</v>
      </c>
      <c r="L4545" s="14">
        <f>Tabela2[[#This Row],[importadosFederal]]/100</f>
        <v>0.16440000000000002</v>
      </c>
      <c r="M4545" s="14">
        <f>Tabela2[[#This Row],[nacionalFederal]]/100</f>
        <v>0.22</v>
      </c>
      <c r="N4545" s="14">
        <f>Tabela2[[#This Row],[estadual]]/100</f>
        <v>0.17</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16.440000000000001</v>
      </c>
      <c r="H4546">
        <v>22</v>
      </c>
      <c r="I4546">
        <v>17</v>
      </c>
      <c r="J4546">
        <v>0</v>
      </c>
      <c r="K4546" s="32">
        <f>SUM(Tabela2[[#This Row],[Tributação federal para nacionais]:[Tributação municipal]])</f>
        <v>0.5544</v>
      </c>
      <c r="L4546" s="14">
        <f>Tabela2[[#This Row],[importadosFederal]]/100</f>
        <v>0.16440000000000002</v>
      </c>
      <c r="M4546" s="14">
        <f>Tabela2[[#This Row],[nacionalFederal]]/100</f>
        <v>0.22</v>
      </c>
      <c r="N4546" s="14">
        <f>Tabela2[[#This Row],[estadual]]/100</f>
        <v>0.17</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16.440000000000001</v>
      </c>
      <c r="H4547">
        <v>17.829999999999998</v>
      </c>
      <c r="I4547">
        <v>17</v>
      </c>
      <c r="J4547">
        <v>0</v>
      </c>
      <c r="K4547" s="32">
        <f>SUM(Tabela2[[#This Row],[Tributação federal para nacionais]:[Tributação municipal]])</f>
        <v>0.51270000000000004</v>
      </c>
      <c r="L4547" s="14">
        <f>Tabela2[[#This Row],[importadosFederal]]/100</f>
        <v>0.16440000000000002</v>
      </c>
      <c r="M4547" s="14">
        <f>Tabela2[[#This Row],[nacionalFederal]]/100</f>
        <v>0.17829999999999999</v>
      </c>
      <c r="N4547" s="14">
        <f>Tabela2[[#This Row],[estadual]]/100</f>
        <v>0.17</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17</v>
      </c>
      <c r="J4548">
        <v>0</v>
      </c>
      <c r="K4548" s="32">
        <f>SUM(Tabela2[[#This Row],[Tributação federal para nacionais]:[Tributação municipal]])</f>
        <v>0.56800000000000006</v>
      </c>
      <c r="L4548" s="14">
        <f>Tabela2[[#This Row],[importadosFederal]]/100</f>
        <v>0.17120000000000002</v>
      </c>
      <c r="M4548" s="14">
        <f>Tabela2[[#This Row],[nacionalFederal]]/100</f>
        <v>0.2268</v>
      </c>
      <c r="N4548" s="14">
        <f>Tabela2[[#This Row],[estadual]]/100</f>
        <v>0.17</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17</v>
      </c>
      <c r="J4549">
        <v>0</v>
      </c>
      <c r="K4549" s="32">
        <f>SUM(Tabela2[[#This Row],[Tributação federal para nacionais]:[Tributação municipal]])</f>
        <v>0.56800000000000006</v>
      </c>
      <c r="L4549" s="14">
        <f>Tabela2[[#This Row],[importadosFederal]]/100</f>
        <v>0.17120000000000002</v>
      </c>
      <c r="M4549" s="14">
        <f>Tabela2[[#This Row],[nacionalFederal]]/100</f>
        <v>0.2268</v>
      </c>
      <c r="N4549" s="14">
        <f>Tabela2[[#This Row],[estadual]]/100</f>
        <v>0.17</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17</v>
      </c>
      <c r="J4550">
        <v>0</v>
      </c>
      <c r="K4550" s="32">
        <f>SUM(Tabela2[[#This Row],[Tributação federal para nacionais]:[Tributação municipal]])</f>
        <v>0.56800000000000006</v>
      </c>
      <c r="L4550" s="14">
        <f>Tabela2[[#This Row],[importadosFederal]]/100</f>
        <v>0.17120000000000002</v>
      </c>
      <c r="M4550" s="14">
        <f>Tabela2[[#This Row],[nacionalFederal]]/100</f>
        <v>0.2268</v>
      </c>
      <c r="N4550" s="14">
        <f>Tabela2[[#This Row],[estadual]]/100</f>
        <v>0.17</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17</v>
      </c>
      <c r="J4551">
        <v>0</v>
      </c>
      <c r="K4551" s="32">
        <f>SUM(Tabela2[[#This Row],[Tributação federal para nacionais]:[Tributação municipal]])</f>
        <v>0.56800000000000006</v>
      </c>
      <c r="L4551" s="14">
        <f>Tabela2[[#This Row],[importadosFederal]]/100</f>
        <v>0.17120000000000002</v>
      </c>
      <c r="M4551" s="14">
        <f>Tabela2[[#This Row],[nacionalFederal]]/100</f>
        <v>0.2268</v>
      </c>
      <c r="N4551" s="14">
        <f>Tabela2[[#This Row],[estadual]]/100</f>
        <v>0.17</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17</v>
      </c>
      <c r="J4552">
        <v>0</v>
      </c>
      <c r="K4552" s="32">
        <f>SUM(Tabela2[[#This Row],[Tributação federal para nacionais]:[Tributação municipal]])</f>
        <v>0.56800000000000006</v>
      </c>
      <c r="L4552" s="14">
        <f>Tabela2[[#This Row],[importadosFederal]]/100</f>
        <v>0.17120000000000002</v>
      </c>
      <c r="M4552" s="14">
        <f>Tabela2[[#This Row],[nacionalFederal]]/100</f>
        <v>0.2268</v>
      </c>
      <c r="N4552" s="14">
        <f>Tabela2[[#This Row],[estadual]]/100</f>
        <v>0.17</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17</v>
      </c>
      <c r="J4553">
        <v>0</v>
      </c>
      <c r="K4553" s="32">
        <f>SUM(Tabela2[[#This Row],[Tributação federal para nacionais]:[Tributação municipal]])</f>
        <v>0.5263000000000001</v>
      </c>
      <c r="L4553" s="14">
        <f>Tabela2[[#This Row],[importadosFederal]]/100</f>
        <v>0.17120000000000002</v>
      </c>
      <c r="M4553" s="14">
        <f>Tabela2[[#This Row],[nacionalFederal]]/100</f>
        <v>0.18510000000000001</v>
      </c>
      <c r="N4553" s="14">
        <f>Tabela2[[#This Row],[estadual]]/100</f>
        <v>0.17</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17</v>
      </c>
      <c r="J4554">
        <v>0</v>
      </c>
      <c r="K4554" s="32">
        <f>SUM(Tabela2[[#This Row],[Tributação federal para nacionais]:[Tributação municipal]])</f>
        <v>0.56800000000000006</v>
      </c>
      <c r="L4554" s="14">
        <f>Tabela2[[#This Row],[importadosFederal]]/100</f>
        <v>0.17120000000000002</v>
      </c>
      <c r="M4554" s="14">
        <f>Tabela2[[#This Row],[nacionalFederal]]/100</f>
        <v>0.2268</v>
      </c>
      <c r="N4554" s="14">
        <f>Tabela2[[#This Row],[estadual]]/100</f>
        <v>0.17</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17</v>
      </c>
      <c r="J4555">
        <v>0</v>
      </c>
      <c r="K4555" s="32">
        <f>SUM(Tabela2[[#This Row],[Tributação federal para nacionais]:[Tributação municipal]])</f>
        <v>0.56800000000000006</v>
      </c>
      <c r="L4555" s="14">
        <f>Tabela2[[#This Row],[importadosFederal]]/100</f>
        <v>0.17120000000000002</v>
      </c>
      <c r="M4555" s="14">
        <f>Tabela2[[#This Row],[nacionalFederal]]/100</f>
        <v>0.2268</v>
      </c>
      <c r="N4555" s="14">
        <f>Tabela2[[#This Row],[estadual]]/100</f>
        <v>0.17</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17</v>
      </c>
      <c r="J4556">
        <v>0</v>
      </c>
      <c r="K4556" s="32">
        <f>SUM(Tabela2[[#This Row],[Tributação federal para nacionais]:[Tributação municipal]])</f>
        <v>0.5544</v>
      </c>
      <c r="L4556" s="14">
        <f>Tabela2[[#This Row],[importadosFederal]]/100</f>
        <v>0.16440000000000002</v>
      </c>
      <c r="M4556" s="14">
        <f>Tabela2[[#This Row],[nacionalFederal]]/100</f>
        <v>0.22</v>
      </c>
      <c r="N4556" s="14">
        <f>Tabela2[[#This Row],[estadual]]/100</f>
        <v>0.17</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17651</v>
      </c>
      <c r="G4557">
        <v>16.440000000000001</v>
      </c>
      <c r="H4557">
        <v>22</v>
      </c>
      <c r="I4557">
        <v>17</v>
      </c>
      <c r="J4557">
        <v>0</v>
      </c>
      <c r="K4557" s="32">
        <f>SUM(Tabela2[[#This Row],[Tributação federal para nacionais]:[Tributação municipal]])</f>
        <v>0.5544</v>
      </c>
      <c r="L4557" s="14">
        <f>Tabela2[[#This Row],[importadosFederal]]/100</f>
        <v>0.16440000000000002</v>
      </c>
      <c r="M4557" s="14">
        <f>Tabela2[[#This Row],[nacionalFederal]]/100</f>
        <v>0.22</v>
      </c>
      <c r="N4557" s="14">
        <f>Tabela2[[#This Row],[estadual]]/100</f>
        <v>0.17</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17652</v>
      </c>
      <c r="G4558">
        <v>16.440000000000001</v>
      </c>
      <c r="H4558">
        <v>22</v>
      </c>
      <c r="I4558">
        <v>17</v>
      </c>
      <c r="J4558">
        <v>0</v>
      </c>
      <c r="K4558" s="32">
        <f>SUM(Tabela2[[#This Row],[Tributação federal para nacionais]:[Tributação municipal]])</f>
        <v>0.5544</v>
      </c>
      <c r="L4558" s="14">
        <f>Tabela2[[#This Row],[importadosFederal]]/100</f>
        <v>0.16440000000000002</v>
      </c>
      <c r="M4558" s="14">
        <f>Tabela2[[#This Row],[nacionalFederal]]/100</f>
        <v>0.22</v>
      </c>
      <c r="N4558" s="14">
        <f>Tabela2[[#This Row],[estadual]]/100</f>
        <v>0.17</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17</v>
      </c>
      <c r="J4559">
        <v>0</v>
      </c>
      <c r="K4559" s="32">
        <f>SUM(Tabela2[[#This Row],[Tributação federal para nacionais]:[Tributação municipal]])</f>
        <v>0.5544</v>
      </c>
      <c r="L4559" s="14">
        <f>Tabela2[[#This Row],[importadosFederal]]/100</f>
        <v>0.16440000000000002</v>
      </c>
      <c r="M4559" s="14">
        <f>Tabela2[[#This Row],[nacionalFederal]]/100</f>
        <v>0.22</v>
      </c>
      <c r="N4559" s="14">
        <f>Tabela2[[#This Row],[estadual]]/100</f>
        <v>0.17</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17</v>
      </c>
      <c r="J4560">
        <v>0</v>
      </c>
      <c r="K4560" s="32">
        <f>SUM(Tabela2[[#This Row],[Tributação federal para nacionais]:[Tributação municipal]])</f>
        <v>0.5544</v>
      </c>
      <c r="L4560" s="14">
        <f>Tabela2[[#This Row],[importadosFederal]]/100</f>
        <v>0.16440000000000002</v>
      </c>
      <c r="M4560" s="14">
        <f>Tabela2[[#This Row],[nacionalFederal]]/100</f>
        <v>0.22</v>
      </c>
      <c r="N4560" s="14">
        <f>Tabela2[[#This Row],[estadual]]/100</f>
        <v>0.17</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17653</v>
      </c>
      <c r="G4561">
        <v>7.87</v>
      </c>
      <c r="H4561">
        <v>13.43</v>
      </c>
      <c r="I4561">
        <v>17</v>
      </c>
      <c r="J4561">
        <v>0</v>
      </c>
      <c r="K4561" s="32">
        <f>SUM(Tabela2[[#This Row],[Tributação federal para nacionais]:[Tributação municipal]])</f>
        <v>0.38300000000000001</v>
      </c>
      <c r="L4561" s="14">
        <f>Tabela2[[#This Row],[importadosFederal]]/100</f>
        <v>7.8700000000000006E-2</v>
      </c>
      <c r="M4561" s="14">
        <f>Tabela2[[#This Row],[nacionalFederal]]/100</f>
        <v>0.1343</v>
      </c>
      <c r="N4561" s="14">
        <f>Tabela2[[#This Row],[estadual]]/100</f>
        <v>0.17</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17654</v>
      </c>
      <c r="G4562">
        <v>7.87</v>
      </c>
      <c r="H4562">
        <v>13.43</v>
      </c>
      <c r="I4562">
        <v>17</v>
      </c>
      <c r="J4562">
        <v>0</v>
      </c>
      <c r="K4562" s="32">
        <f>SUM(Tabela2[[#This Row],[Tributação federal para nacionais]:[Tributação municipal]])</f>
        <v>0.38300000000000001</v>
      </c>
      <c r="L4562" s="14">
        <f>Tabela2[[#This Row],[importadosFederal]]/100</f>
        <v>7.8700000000000006E-2</v>
      </c>
      <c r="M4562" s="14">
        <f>Tabela2[[#This Row],[nacionalFederal]]/100</f>
        <v>0.1343</v>
      </c>
      <c r="N4562" s="14">
        <f>Tabela2[[#This Row],[estadual]]/100</f>
        <v>0.17</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17655</v>
      </c>
      <c r="G4563">
        <v>7.87</v>
      </c>
      <c r="H4563">
        <v>13.43</v>
      </c>
      <c r="I4563">
        <v>17</v>
      </c>
      <c r="J4563">
        <v>0</v>
      </c>
      <c r="K4563" s="32">
        <f>SUM(Tabela2[[#This Row],[Tributação federal para nacionais]:[Tributação municipal]])</f>
        <v>0.38300000000000001</v>
      </c>
      <c r="L4563" s="14">
        <f>Tabela2[[#This Row],[importadosFederal]]/100</f>
        <v>7.8700000000000006E-2</v>
      </c>
      <c r="M4563" s="14">
        <f>Tabela2[[#This Row],[nacionalFederal]]/100</f>
        <v>0.1343</v>
      </c>
      <c r="N4563" s="14">
        <f>Tabela2[[#This Row],[estadual]]/100</f>
        <v>0.17</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7.87</v>
      </c>
      <c r="H4564">
        <v>13.43</v>
      </c>
      <c r="I4564">
        <v>17</v>
      </c>
      <c r="J4564">
        <v>0</v>
      </c>
      <c r="K4564" s="32">
        <f>SUM(Tabela2[[#This Row],[Tributação federal para nacionais]:[Tributação municipal]])</f>
        <v>0.38300000000000001</v>
      </c>
      <c r="L4564" s="14">
        <f>Tabela2[[#This Row],[importadosFederal]]/100</f>
        <v>7.8700000000000006E-2</v>
      </c>
      <c r="M4564" s="14">
        <f>Tabela2[[#This Row],[nacionalFederal]]/100</f>
        <v>0.1343</v>
      </c>
      <c r="N4564" s="14">
        <f>Tabela2[[#This Row],[estadual]]/100</f>
        <v>0.17</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17.12</v>
      </c>
      <c r="H4565">
        <v>18.510000000000002</v>
      </c>
      <c r="I4565">
        <v>17</v>
      </c>
      <c r="J4565">
        <v>0</v>
      </c>
      <c r="K4565" s="32">
        <f>SUM(Tabela2[[#This Row],[Tributação federal para nacionais]:[Tributação municipal]])</f>
        <v>0.5263000000000001</v>
      </c>
      <c r="L4565" s="14">
        <f>Tabela2[[#This Row],[importadosFederal]]/100</f>
        <v>0.17120000000000002</v>
      </c>
      <c r="M4565" s="14">
        <f>Tabela2[[#This Row],[nacionalFederal]]/100</f>
        <v>0.18510000000000001</v>
      </c>
      <c r="N4565" s="14">
        <f>Tabela2[[#This Row],[estadual]]/100</f>
        <v>0.17</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17</v>
      </c>
      <c r="J4566">
        <v>0</v>
      </c>
      <c r="K4566" s="32">
        <f>SUM(Tabela2[[#This Row],[Tributação federal para nacionais]:[Tributação municipal]])</f>
        <v>0.56170000000000009</v>
      </c>
      <c r="L4566" s="14">
        <f>Tabela2[[#This Row],[importadosFederal]]/100</f>
        <v>0.17120000000000002</v>
      </c>
      <c r="M4566" s="14">
        <f>Tabela2[[#This Row],[nacionalFederal]]/100</f>
        <v>0.2205</v>
      </c>
      <c r="N4566" s="14">
        <f>Tabela2[[#This Row],[estadual]]/100</f>
        <v>0.17</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17656</v>
      </c>
      <c r="G4567">
        <v>17.12</v>
      </c>
      <c r="H4567">
        <v>22.05</v>
      </c>
      <c r="I4567">
        <v>17</v>
      </c>
      <c r="J4567">
        <v>0</v>
      </c>
      <c r="K4567" s="32">
        <f>SUM(Tabela2[[#This Row],[Tributação federal para nacionais]:[Tributação municipal]])</f>
        <v>0.56170000000000009</v>
      </c>
      <c r="L4567" s="14">
        <f>Tabela2[[#This Row],[importadosFederal]]/100</f>
        <v>0.17120000000000002</v>
      </c>
      <c r="M4567" s="14">
        <f>Tabela2[[#This Row],[nacionalFederal]]/100</f>
        <v>0.2205</v>
      </c>
      <c r="N4567" s="14">
        <f>Tabela2[[#This Row],[estadual]]/100</f>
        <v>0.17</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17</v>
      </c>
      <c r="J4568">
        <v>0</v>
      </c>
      <c r="K4568" s="32">
        <f>SUM(Tabela2[[#This Row],[Tributação federal para nacionais]:[Tributação municipal]])</f>
        <v>0.5263000000000001</v>
      </c>
      <c r="L4568" s="14">
        <f>Tabela2[[#This Row],[importadosFederal]]/100</f>
        <v>0.17120000000000002</v>
      </c>
      <c r="M4568" s="14">
        <f>Tabela2[[#This Row],[nacionalFederal]]/100</f>
        <v>0.18510000000000001</v>
      </c>
      <c r="N4568" s="14">
        <f>Tabela2[[#This Row],[estadual]]/100</f>
        <v>0.17</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17.12</v>
      </c>
      <c r="H4569">
        <v>18.510000000000002</v>
      </c>
      <c r="I4569">
        <v>17</v>
      </c>
      <c r="J4569">
        <v>0</v>
      </c>
      <c r="K4569" s="32">
        <f>SUM(Tabela2[[#This Row],[Tributação federal para nacionais]:[Tributação municipal]])</f>
        <v>0.5263000000000001</v>
      </c>
      <c r="L4569" s="14">
        <f>Tabela2[[#This Row],[importadosFederal]]/100</f>
        <v>0.17120000000000002</v>
      </c>
      <c r="M4569" s="14">
        <f>Tabela2[[#This Row],[nacionalFederal]]/100</f>
        <v>0.18510000000000001</v>
      </c>
      <c r="N4569" s="14">
        <f>Tabela2[[#This Row],[estadual]]/100</f>
        <v>0.17</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15.6</v>
      </c>
      <c r="I4570">
        <v>17</v>
      </c>
      <c r="J4570">
        <v>0</v>
      </c>
      <c r="K4570" s="32">
        <f>SUM(Tabela2[[#This Row],[Tributação federal para nacionais]:[Tributação municipal]])</f>
        <v>0.46050000000000002</v>
      </c>
      <c r="L4570" s="14">
        <f>Tabela2[[#This Row],[importadosFederal]]/100</f>
        <v>0.13449999999999998</v>
      </c>
      <c r="M4570" s="14">
        <f>Tabela2[[#This Row],[nacionalFederal]]/100</f>
        <v>0.156</v>
      </c>
      <c r="N4570" s="14">
        <f>Tabela2[[#This Row],[estadual]]/100</f>
        <v>0.17</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17657</v>
      </c>
      <c r="G4571">
        <v>17.12</v>
      </c>
      <c r="H4571">
        <v>18.510000000000002</v>
      </c>
      <c r="I4571">
        <v>17</v>
      </c>
      <c r="J4571">
        <v>0</v>
      </c>
      <c r="K4571" s="32">
        <f>SUM(Tabela2[[#This Row],[Tributação federal para nacionais]:[Tributação municipal]])</f>
        <v>0.5263000000000001</v>
      </c>
      <c r="L4571" s="14">
        <f>Tabela2[[#This Row],[importadosFederal]]/100</f>
        <v>0.17120000000000002</v>
      </c>
      <c r="M4571" s="14">
        <f>Tabela2[[#This Row],[nacionalFederal]]/100</f>
        <v>0.18510000000000001</v>
      </c>
      <c r="N4571" s="14">
        <f>Tabela2[[#This Row],[estadual]]/100</f>
        <v>0.17</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17.12</v>
      </c>
      <c r="H4572">
        <v>22.05</v>
      </c>
      <c r="I4572">
        <v>17</v>
      </c>
      <c r="J4572">
        <v>0</v>
      </c>
      <c r="K4572" s="32">
        <f>SUM(Tabela2[[#This Row],[Tributação federal para nacionais]:[Tributação municipal]])</f>
        <v>0.56170000000000009</v>
      </c>
      <c r="L4572" s="14">
        <f>Tabela2[[#This Row],[importadosFederal]]/100</f>
        <v>0.17120000000000002</v>
      </c>
      <c r="M4572" s="14">
        <f>Tabela2[[#This Row],[nacionalFederal]]/100</f>
        <v>0.2205</v>
      </c>
      <c r="N4572" s="14">
        <f>Tabela2[[#This Row],[estadual]]/100</f>
        <v>0.17</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17.12</v>
      </c>
      <c r="H4573">
        <v>19.27</v>
      </c>
      <c r="I4573">
        <v>17</v>
      </c>
      <c r="J4573">
        <v>0</v>
      </c>
      <c r="K4573" s="32">
        <f>SUM(Tabela2[[#This Row],[Tributação federal para nacionais]:[Tributação municipal]])</f>
        <v>0.53390000000000004</v>
      </c>
      <c r="L4573" s="14">
        <f>Tabela2[[#This Row],[importadosFederal]]/100</f>
        <v>0.17120000000000002</v>
      </c>
      <c r="M4573" s="14">
        <f>Tabela2[[#This Row],[nacionalFederal]]/100</f>
        <v>0.19269999999999998</v>
      </c>
      <c r="N4573" s="14">
        <f>Tabela2[[#This Row],[estadual]]/100</f>
        <v>0.17</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15.37</v>
      </c>
      <c r="H4574">
        <v>20.93</v>
      </c>
      <c r="I4574">
        <v>17</v>
      </c>
      <c r="J4574">
        <v>0</v>
      </c>
      <c r="K4574" s="32">
        <f>SUM(Tabela2[[#This Row],[Tributação federal para nacionais]:[Tributação municipal]])</f>
        <v>0.53300000000000003</v>
      </c>
      <c r="L4574" s="14">
        <f>Tabela2[[#This Row],[importadosFederal]]/100</f>
        <v>0.1537</v>
      </c>
      <c r="M4574" s="14">
        <f>Tabela2[[#This Row],[nacionalFederal]]/100</f>
        <v>0.20929999999999999</v>
      </c>
      <c r="N4574" s="14">
        <f>Tabela2[[#This Row],[estadual]]/100</f>
        <v>0.17</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15.37</v>
      </c>
      <c r="H4575">
        <v>16.760000000000002</v>
      </c>
      <c r="I4575">
        <v>17</v>
      </c>
      <c r="J4575">
        <v>0</v>
      </c>
      <c r="K4575" s="32">
        <f>SUM(Tabela2[[#This Row],[Tributação federal para nacionais]:[Tributação municipal]])</f>
        <v>0.49130000000000007</v>
      </c>
      <c r="L4575" s="14">
        <f>Tabela2[[#This Row],[importadosFederal]]/100</f>
        <v>0.1537</v>
      </c>
      <c r="M4575" s="14">
        <f>Tabela2[[#This Row],[nacionalFederal]]/100</f>
        <v>0.16760000000000003</v>
      </c>
      <c r="N4575" s="14">
        <f>Tabela2[[#This Row],[estadual]]/100</f>
        <v>0.17</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15.37</v>
      </c>
      <c r="H4576">
        <v>20.93</v>
      </c>
      <c r="I4576">
        <v>17</v>
      </c>
      <c r="J4576">
        <v>0</v>
      </c>
      <c r="K4576" s="32">
        <f>SUM(Tabela2[[#This Row],[Tributação federal para nacionais]:[Tributação municipal]])</f>
        <v>0.53300000000000003</v>
      </c>
      <c r="L4576" s="14">
        <f>Tabela2[[#This Row],[importadosFederal]]/100</f>
        <v>0.1537</v>
      </c>
      <c r="M4576" s="14">
        <f>Tabela2[[#This Row],[nacionalFederal]]/100</f>
        <v>0.20929999999999999</v>
      </c>
      <c r="N4576" s="14">
        <f>Tabela2[[#This Row],[estadual]]/100</f>
        <v>0.17</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17</v>
      </c>
      <c r="J4577">
        <v>0</v>
      </c>
      <c r="K4577" s="32">
        <f>SUM(Tabela2[[#This Row],[Tributação federal para nacionais]:[Tributação municipal]])</f>
        <v>0.5263000000000001</v>
      </c>
      <c r="L4577" s="14">
        <f>Tabela2[[#This Row],[importadosFederal]]/100</f>
        <v>0.17120000000000002</v>
      </c>
      <c r="M4577" s="14">
        <f>Tabela2[[#This Row],[nacionalFederal]]/100</f>
        <v>0.18510000000000001</v>
      </c>
      <c r="N4577" s="14">
        <f>Tabela2[[#This Row],[estadual]]/100</f>
        <v>0.17</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17</v>
      </c>
      <c r="J4578">
        <v>0</v>
      </c>
      <c r="K4578" s="32">
        <f>SUM(Tabela2[[#This Row],[Tributação federal para nacionais]:[Tributação municipal]])</f>
        <v>0.56800000000000006</v>
      </c>
      <c r="L4578" s="14">
        <f>Tabela2[[#This Row],[importadosFederal]]/100</f>
        <v>0.17120000000000002</v>
      </c>
      <c r="M4578" s="14">
        <f>Tabela2[[#This Row],[nacionalFederal]]/100</f>
        <v>0.2268</v>
      </c>
      <c r="N4578" s="14">
        <f>Tabela2[[#This Row],[estadual]]/100</f>
        <v>0.17</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17</v>
      </c>
      <c r="J4579">
        <v>0</v>
      </c>
      <c r="K4579" s="32">
        <f>SUM(Tabela2[[#This Row],[Tributação federal para nacionais]:[Tributação municipal]])</f>
        <v>0.56800000000000006</v>
      </c>
      <c r="L4579" s="14">
        <f>Tabela2[[#This Row],[importadosFederal]]/100</f>
        <v>0.17120000000000002</v>
      </c>
      <c r="M4579" s="14">
        <f>Tabela2[[#This Row],[nacionalFederal]]/100</f>
        <v>0.2268</v>
      </c>
      <c r="N4579" s="14">
        <f>Tabela2[[#This Row],[estadual]]/100</f>
        <v>0.17</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17</v>
      </c>
      <c r="J4580">
        <v>0</v>
      </c>
      <c r="K4580" s="32">
        <f>SUM(Tabela2[[#This Row],[Tributação federal para nacionais]:[Tributação municipal]])</f>
        <v>0.56170000000000009</v>
      </c>
      <c r="L4580" s="14">
        <f>Tabela2[[#This Row],[importadosFederal]]/100</f>
        <v>0.17120000000000002</v>
      </c>
      <c r="M4580" s="14">
        <f>Tabela2[[#This Row],[nacionalFederal]]/100</f>
        <v>0.2205</v>
      </c>
      <c r="N4580" s="14">
        <f>Tabela2[[#This Row],[estadual]]/100</f>
        <v>0.17</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17</v>
      </c>
      <c r="J4581">
        <v>0</v>
      </c>
      <c r="K4581" s="32">
        <f>SUM(Tabela2[[#This Row],[Tributação federal para nacionais]:[Tributação municipal]])</f>
        <v>0.56800000000000006</v>
      </c>
      <c r="L4581" s="14">
        <f>Tabela2[[#This Row],[importadosFederal]]/100</f>
        <v>0.17120000000000002</v>
      </c>
      <c r="M4581" s="14">
        <f>Tabela2[[#This Row],[nacionalFederal]]/100</f>
        <v>0.2268</v>
      </c>
      <c r="N4581" s="14">
        <f>Tabela2[[#This Row],[estadual]]/100</f>
        <v>0.17</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17</v>
      </c>
      <c r="J4582">
        <v>0</v>
      </c>
      <c r="K4582" s="32">
        <f>SUM(Tabela2[[#This Row],[Tributação federal para nacionais]:[Tributação municipal]])</f>
        <v>0.34130000000000005</v>
      </c>
      <c r="L4582" s="14">
        <f>Tabela2[[#This Row],[importadosFederal]]/100</f>
        <v>7.8700000000000006E-2</v>
      </c>
      <c r="M4582" s="14">
        <f>Tabela2[[#This Row],[nacionalFederal]]/100</f>
        <v>9.2600000000000002E-2</v>
      </c>
      <c r="N4582" s="14">
        <f>Tabela2[[#This Row],[estadual]]/100</f>
        <v>0.17</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17</v>
      </c>
      <c r="J4583">
        <v>0</v>
      </c>
      <c r="K4583" s="32">
        <f>SUM(Tabela2[[#This Row],[Tributação federal para nacionais]:[Tributação municipal]])</f>
        <v>0.34130000000000005</v>
      </c>
      <c r="L4583" s="14">
        <f>Tabela2[[#This Row],[importadosFederal]]/100</f>
        <v>7.8700000000000006E-2</v>
      </c>
      <c r="M4583" s="14">
        <f>Tabela2[[#This Row],[nacionalFederal]]/100</f>
        <v>9.2600000000000002E-2</v>
      </c>
      <c r="N4583" s="14">
        <f>Tabela2[[#This Row],[estadual]]/100</f>
        <v>0.17</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17.12</v>
      </c>
      <c r="H4584">
        <v>22.68</v>
      </c>
      <c r="I4584">
        <v>17</v>
      </c>
      <c r="J4584">
        <v>0</v>
      </c>
      <c r="K4584" s="32">
        <f>SUM(Tabela2[[#This Row],[Tributação federal para nacionais]:[Tributação municipal]])</f>
        <v>0.56800000000000006</v>
      </c>
      <c r="L4584" s="14">
        <f>Tabela2[[#This Row],[importadosFederal]]/100</f>
        <v>0.17120000000000002</v>
      </c>
      <c r="M4584" s="14">
        <f>Tabela2[[#This Row],[nacionalFederal]]/100</f>
        <v>0.2268</v>
      </c>
      <c r="N4584" s="14">
        <f>Tabela2[[#This Row],[estadual]]/100</f>
        <v>0.17</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17.12</v>
      </c>
      <c r="H4585">
        <v>22.68</v>
      </c>
      <c r="I4585">
        <v>17</v>
      </c>
      <c r="J4585">
        <v>0</v>
      </c>
      <c r="K4585" s="32">
        <f>SUM(Tabela2[[#This Row],[Tributação federal para nacionais]:[Tributação municipal]])</f>
        <v>0.56800000000000006</v>
      </c>
      <c r="L4585" s="14">
        <f>Tabela2[[#This Row],[importadosFederal]]/100</f>
        <v>0.17120000000000002</v>
      </c>
      <c r="M4585" s="14">
        <f>Tabela2[[#This Row],[nacionalFederal]]/100</f>
        <v>0.2268</v>
      </c>
      <c r="N4585" s="14">
        <f>Tabela2[[#This Row],[estadual]]/100</f>
        <v>0.17</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17658</v>
      </c>
      <c r="G4586">
        <v>13.45</v>
      </c>
      <c r="H4586">
        <v>14.05</v>
      </c>
      <c r="I4586">
        <v>17</v>
      </c>
      <c r="J4586">
        <v>0</v>
      </c>
      <c r="K4586" s="32">
        <f>SUM(Tabela2[[#This Row],[Tributação federal para nacionais]:[Tributação municipal]])</f>
        <v>0.44500000000000006</v>
      </c>
      <c r="L4586" s="14">
        <f>Tabela2[[#This Row],[importadosFederal]]/100</f>
        <v>0.13449999999999998</v>
      </c>
      <c r="M4586" s="14">
        <f>Tabela2[[#This Row],[nacionalFederal]]/100</f>
        <v>0.14050000000000001</v>
      </c>
      <c r="N4586" s="14">
        <f>Tabela2[[#This Row],[estadual]]/100</f>
        <v>0.17</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17</v>
      </c>
      <c r="J4587">
        <v>0</v>
      </c>
      <c r="K4587" s="32">
        <f>SUM(Tabela2[[#This Row],[Tributação federal para nacionais]:[Tributação municipal]])</f>
        <v>0.45289999999999997</v>
      </c>
      <c r="L4587" s="14">
        <f>Tabela2[[#This Row],[importadosFederal]]/100</f>
        <v>0.13449999999999998</v>
      </c>
      <c r="M4587" s="14">
        <f>Tabela2[[#This Row],[nacionalFederal]]/100</f>
        <v>0.1484</v>
      </c>
      <c r="N4587" s="14">
        <f>Tabela2[[#This Row],[estadual]]/100</f>
        <v>0.17</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17</v>
      </c>
      <c r="J4588">
        <v>0</v>
      </c>
      <c r="K4588" s="32">
        <f>SUM(Tabela2[[#This Row],[Tributação federal para nacionais]:[Tributação municipal]])</f>
        <v>0.44500000000000006</v>
      </c>
      <c r="L4588" s="14">
        <f>Tabela2[[#This Row],[importadosFederal]]/100</f>
        <v>0.13449999999999998</v>
      </c>
      <c r="M4588" s="14">
        <f>Tabela2[[#This Row],[nacionalFederal]]/100</f>
        <v>0.14050000000000001</v>
      </c>
      <c r="N4588" s="14">
        <f>Tabela2[[#This Row],[estadual]]/100</f>
        <v>0.17</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17</v>
      </c>
      <c r="J4589">
        <v>0</v>
      </c>
      <c r="K4589" s="32">
        <f>SUM(Tabela2[[#This Row],[Tributação federal para nacionais]:[Tributação municipal]])</f>
        <v>0.46789999999999998</v>
      </c>
      <c r="L4589" s="14">
        <f>Tabela2[[#This Row],[importadosFederal]]/100</f>
        <v>0.13449999999999998</v>
      </c>
      <c r="M4589" s="14">
        <f>Tabela2[[#This Row],[nacionalFederal]]/100</f>
        <v>0.16339999999999999</v>
      </c>
      <c r="N4589" s="14">
        <f>Tabela2[[#This Row],[estadual]]/100</f>
        <v>0.17</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17</v>
      </c>
      <c r="J4590">
        <v>0</v>
      </c>
      <c r="K4590" s="32">
        <f>SUM(Tabela2[[#This Row],[Tributação federal para nacionais]:[Tributação municipal]])</f>
        <v>0.46789999999999998</v>
      </c>
      <c r="L4590" s="14">
        <f>Tabela2[[#This Row],[importadosFederal]]/100</f>
        <v>0.13449999999999998</v>
      </c>
      <c r="M4590" s="14">
        <f>Tabela2[[#This Row],[nacionalFederal]]/100</f>
        <v>0.16339999999999999</v>
      </c>
      <c r="N4590" s="14">
        <f>Tabela2[[#This Row],[estadual]]/100</f>
        <v>0.17</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17</v>
      </c>
      <c r="J4591">
        <v>0</v>
      </c>
      <c r="K4591" s="32">
        <f>SUM(Tabela2[[#This Row],[Tributação federal para nacionais]:[Tributação municipal]])</f>
        <v>0.45289999999999997</v>
      </c>
      <c r="L4591" s="14">
        <f>Tabela2[[#This Row],[importadosFederal]]/100</f>
        <v>0.13449999999999998</v>
      </c>
      <c r="M4591" s="14">
        <f>Tabela2[[#This Row],[nacionalFederal]]/100</f>
        <v>0.1484</v>
      </c>
      <c r="N4591" s="14">
        <f>Tabela2[[#This Row],[estadual]]/100</f>
        <v>0.17</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17</v>
      </c>
      <c r="J4592">
        <v>0</v>
      </c>
      <c r="K4592" s="32">
        <f>SUM(Tabela2[[#This Row],[Tributação federal para nacionais]:[Tributação municipal]])</f>
        <v>0.51229999999999998</v>
      </c>
      <c r="L4592" s="14">
        <f>Tabela2[[#This Row],[importadosFederal]]/100</f>
        <v>0.13449999999999998</v>
      </c>
      <c r="M4592" s="14">
        <f>Tabela2[[#This Row],[nacionalFederal]]/100</f>
        <v>0.20780000000000001</v>
      </c>
      <c r="N4592" s="14">
        <f>Tabela2[[#This Row],[estadual]]/100</f>
        <v>0.17</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17</v>
      </c>
      <c r="J4593">
        <v>0</v>
      </c>
      <c r="K4593" s="32">
        <f>SUM(Tabela2[[#This Row],[Tributação federal para nacionais]:[Tributação municipal]])</f>
        <v>0.49460000000000004</v>
      </c>
      <c r="L4593" s="14">
        <f>Tabela2[[#This Row],[importadosFederal]]/100</f>
        <v>0.13449999999999998</v>
      </c>
      <c r="M4593" s="14">
        <f>Tabela2[[#This Row],[nacionalFederal]]/100</f>
        <v>0.19010000000000002</v>
      </c>
      <c r="N4593" s="14">
        <f>Tabela2[[#This Row],[estadual]]/100</f>
        <v>0.17</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17</v>
      </c>
      <c r="J4594">
        <v>0</v>
      </c>
      <c r="K4594" s="32">
        <f>SUM(Tabela2[[#This Row],[Tributação federal para nacionais]:[Tributação municipal]])</f>
        <v>0.49460000000000004</v>
      </c>
      <c r="L4594" s="14">
        <f>Tabela2[[#This Row],[importadosFederal]]/100</f>
        <v>0.13449999999999998</v>
      </c>
      <c r="M4594" s="14">
        <f>Tabela2[[#This Row],[nacionalFederal]]/100</f>
        <v>0.19010000000000002</v>
      </c>
      <c r="N4594" s="14">
        <f>Tabela2[[#This Row],[estadual]]/100</f>
        <v>0.17</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17</v>
      </c>
      <c r="J4595">
        <v>0</v>
      </c>
      <c r="K4595" s="32">
        <f>SUM(Tabela2[[#This Row],[Tributação federal para nacionais]:[Tributação municipal]])</f>
        <v>0.45289999999999997</v>
      </c>
      <c r="L4595" s="14">
        <f>Tabela2[[#This Row],[importadosFederal]]/100</f>
        <v>0.13449999999999998</v>
      </c>
      <c r="M4595" s="14">
        <f>Tabela2[[#This Row],[nacionalFederal]]/100</f>
        <v>0.1484</v>
      </c>
      <c r="N4595" s="14">
        <f>Tabela2[[#This Row],[estadual]]/100</f>
        <v>0.17</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17</v>
      </c>
      <c r="J4596">
        <v>0</v>
      </c>
      <c r="K4596" s="32">
        <f>SUM(Tabela2[[#This Row],[Tributação federal para nacionais]:[Tributação municipal]])</f>
        <v>0.45289999999999997</v>
      </c>
      <c r="L4596" s="14">
        <f>Tabela2[[#This Row],[importadosFederal]]/100</f>
        <v>0.13449999999999998</v>
      </c>
      <c r="M4596" s="14">
        <f>Tabela2[[#This Row],[nacionalFederal]]/100</f>
        <v>0.1484</v>
      </c>
      <c r="N4596" s="14">
        <f>Tabela2[[#This Row],[estadual]]/100</f>
        <v>0.17</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23.52</v>
      </c>
      <c r="H4597">
        <v>25.63</v>
      </c>
      <c r="I4597">
        <v>17</v>
      </c>
      <c r="J4597">
        <v>0</v>
      </c>
      <c r="K4597" s="32">
        <f>SUM(Tabela2[[#This Row],[Tributação federal para nacionais]:[Tributação municipal]])</f>
        <v>0.66149999999999998</v>
      </c>
      <c r="L4597" s="14">
        <f>Tabela2[[#This Row],[importadosFederal]]/100</f>
        <v>0.23519999999999999</v>
      </c>
      <c r="M4597" s="14">
        <f>Tabela2[[#This Row],[nacionalFederal]]/100</f>
        <v>0.25629999999999997</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17.12</v>
      </c>
      <c r="H4598">
        <v>22.68</v>
      </c>
      <c r="I4598">
        <v>17</v>
      </c>
      <c r="J4598">
        <v>0</v>
      </c>
      <c r="K4598" s="32">
        <f>SUM(Tabela2[[#This Row],[Tributação federal para nacionais]:[Tributação municipal]])</f>
        <v>0.56800000000000006</v>
      </c>
      <c r="L4598" s="14">
        <f>Tabela2[[#This Row],[importadosFederal]]/100</f>
        <v>0.17120000000000002</v>
      </c>
      <c r="M4598" s="14">
        <f>Tabela2[[#This Row],[nacionalFederal]]/100</f>
        <v>0.2268</v>
      </c>
      <c r="N4598" s="14">
        <f>Tabela2[[#This Row],[estadual]]/100</f>
        <v>0.17</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17.12</v>
      </c>
      <c r="H4599">
        <v>22.68</v>
      </c>
      <c r="I4599">
        <v>17</v>
      </c>
      <c r="J4599">
        <v>0</v>
      </c>
      <c r="K4599" s="32">
        <f>SUM(Tabela2[[#This Row],[Tributação federal para nacionais]:[Tributação municipal]])</f>
        <v>0.56800000000000006</v>
      </c>
      <c r="L4599" s="14">
        <f>Tabela2[[#This Row],[importadosFederal]]/100</f>
        <v>0.17120000000000002</v>
      </c>
      <c r="M4599" s="14">
        <f>Tabela2[[#This Row],[nacionalFederal]]/100</f>
        <v>0.2268</v>
      </c>
      <c r="N4599" s="14">
        <f>Tabela2[[#This Row],[estadual]]/100</f>
        <v>0.17</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15.37</v>
      </c>
      <c r="H4600">
        <v>20.93</v>
      </c>
      <c r="I4600">
        <v>17</v>
      </c>
      <c r="J4600">
        <v>0</v>
      </c>
      <c r="K4600" s="32">
        <f>SUM(Tabela2[[#This Row],[Tributação federal para nacionais]:[Tributação municipal]])</f>
        <v>0.53300000000000003</v>
      </c>
      <c r="L4600" s="14">
        <f>Tabela2[[#This Row],[importadosFederal]]/100</f>
        <v>0.1537</v>
      </c>
      <c r="M4600" s="14">
        <f>Tabela2[[#This Row],[nacionalFederal]]/100</f>
        <v>0.20929999999999999</v>
      </c>
      <c r="N4600" s="14">
        <f>Tabela2[[#This Row],[estadual]]/100</f>
        <v>0.17</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19.010000000000002</v>
      </c>
      <c r="I4601">
        <v>17</v>
      </c>
      <c r="J4601">
        <v>0</v>
      </c>
      <c r="K4601" s="32">
        <f>SUM(Tabela2[[#This Row],[Tributação federal para nacionais]:[Tributação municipal]])</f>
        <v>0.49460000000000004</v>
      </c>
      <c r="L4601" s="14">
        <f>Tabela2[[#This Row],[importadosFederal]]/100</f>
        <v>0.13449999999999998</v>
      </c>
      <c r="M4601" s="14">
        <f>Tabela2[[#This Row],[nacionalFederal]]/100</f>
        <v>0.19010000000000002</v>
      </c>
      <c r="N4601" s="14">
        <f>Tabela2[[#This Row],[estadual]]/100</f>
        <v>0.17</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17.12</v>
      </c>
      <c r="H4602">
        <v>22.68</v>
      </c>
      <c r="I4602">
        <v>17</v>
      </c>
      <c r="J4602">
        <v>0</v>
      </c>
      <c r="K4602" s="32">
        <f>SUM(Tabela2[[#This Row],[Tributação federal para nacionais]:[Tributação municipal]])</f>
        <v>0.56800000000000006</v>
      </c>
      <c r="L4602" s="14">
        <f>Tabela2[[#This Row],[importadosFederal]]/100</f>
        <v>0.17120000000000002</v>
      </c>
      <c r="M4602" s="14">
        <f>Tabela2[[#This Row],[nacionalFederal]]/100</f>
        <v>0.2268</v>
      </c>
      <c r="N4602" s="14">
        <f>Tabela2[[#This Row],[estadual]]/100</f>
        <v>0.17</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17.12</v>
      </c>
      <c r="H4603">
        <v>18.510000000000002</v>
      </c>
      <c r="I4603">
        <v>17</v>
      </c>
      <c r="J4603">
        <v>0</v>
      </c>
      <c r="K4603" s="32">
        <f>SUM(Tabela2[[#This Row],[Tributação federal para nacionais]:[Tributação municipal]])</f>
        <v>0.5263000000000001</v>
      </c>
      <c r="L4603" s="14">
        <f>Tabela2[[#This Row],[importadosFederal]]/100</f>
        <v>0.17120000000000002</v>
      </c>
      <c r="M4603" s="14">
        <f>Tabela2[[#This Row],[nacionalFederal]]/100</f>
        <v>0.18510000000000001</v>
      </c>
      <c r="N4603" s="14">
        <f>Tabela2[[#This Row],[estadual]]/100</f>
        <v>0.17</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17.12</v>
      </c>
      <c r="H4604">
        <v>22.68</v>
      </c>
      <c r="I4604">
        <v>17</v>
      </c>
      <c r="J4604">
        <v>0</v>
      </c>
      <c r="K4604" s="32">
        <f>SUM(Tabela2[[#This Row],[Tributação federal para nacionais]:[Tributação municipal]])</f>
        <v>0.56800000000000006</v>
      </c>
      <c r="L4604" s="14">
        <f>Tabela2[[#This Row],[importadosFederal]]/100</f>
        <v>0.17120000000000002</v>
      </c>
      <c r="M4604" s="14">
        <f>Tabela2[[#This Row],[nacionalFederal]]/100</f>
        <v>0.2268</v>
      </c>
      <c r="N4604" s="14">
        <f>Tabela2[[#This Row],[estadual]]/100</f>
        <v>0.17</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17.12</v>
      </c>
      <c r="H4605">
        <v>22.68</v>
      </c>
      <c r="I4605">
        <v>17</v>
      </c>
      <c r="J4605">
        <v>0</v>
      </c>
      <c r="K4605" s="32">
        <f>SUM(Tabela2[[#This Row],[Tributação federal para nacionais]:[Tributação municipal]])</f>
        <v>0.56800000000000006</v>
      </c>
      <c r="L4605" s="14">
        <f>Tabela2[[#This Row],[importadosFederal]]/100</f>
        <v>0.17120000000000002</v>
      </c>
      <c r="M4605" s="14">
        <f>Tabela2[[#This Row],[nacionalFederal]]/100</f>
        <v>0.2268</v>
      </c>
      <c r="N4605" s="14">
        <f>Tabela2[[#This Row],[estadual]]/100</f>
        <v>0.17</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17659</v>
      </c>
      <c r="G4606">
        <v>17.12</v>
      </c>
      <c r="H4606">
        <v>22.68</v>
      </c>
      <c r="I4606">
        <v>17</v>
      </c>
      <c r="J4606">
        <v>0</v>
      </c>
      <c r="K4606" s="32">
        <f>SUM(Tabela2[[#This Row],[Tributação federal para nacionais]:[Tributação municipal]])</f>
        <v>0.56800000000000006</v>
      </c>
      <c r="L4606" s="14">
        <f>Tabela2[[#This Row],[importadosFederal]]/100</f>
        <v>0.17120000000000002</v>
      </c>
      <c r="M4606" s="14">
        <f>Tabela2[[#This Row],[nacionalFederal]]/100</f>
        <v>0.2268</v>
      </c>
      <c r="N4606" s="14">
        <f>Tabela2[[#This Row],[estadual]]/100</f>
        <v>0.17</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17.12</v>
      </c>
      <c r="H4607">
        <v>18.510000000000002</v>
      </c>
      <c r="I4607">
        <v>17</v>
      </c>
      <c r="J4607">
        <v>0</v>
      </c>
      <c r="K4607" s="32">
        <f>SUM(Tabela2[[#This Row],[Tributação federal para nacionais]:[Tributação municipal]])</f>
        <v>0.5263000000000001</v>
      </c>
      <c r="L4607" s="14">
        <f>Tabela2[[#This Row],[importadosFederal]]/100</f>
        <v>0.17120000000000002</v>
      </c>
      <c r="M4607" s="14">
        <f>Tabela2[[#This Row],[nacionalFederal]]/100</f>
        <v>0.18510000000000001</v>
      </c>
      <c r="N4607" s="14">
        <f>Tabela2[[#This Row],[estadual]]/100</f>
        <v>0.17</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17.12</v>
      </c>
      <c r="H4608">
        <v>18.510000000000002</v>
      </c>
      <c r="I4608">
        <v>17</v>
      </c>
      <c r="J4608">
        <v>0</v>
      </c>
      <c r="K4608" s="32">
        <f>SUM(Tabela2[[#This Row],[Tributação federal para nacionais]:[Tributação municipal]])</f>
        <v>0.5263000000000001</v>
      </c>
      <c r="L4608" s="14">
        <f>Tabela2[[#This Row],[importadosFederal]]/100</f>
        <v>0.17120000000000002</v>
      </c>
      <c r="M4608" s="14">
        <f>Tabela2[[#This Row],[nacionalFederal]]/100</f>
        <v>0.18510000000000001</v>
      </c>
      <c r="N4608" s="14">
        <f>Tabela2[[#This Row],[estadual]]/100</f>
        <v>0.17</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17.12</v>
      </c>
      <c r="H4609">
        <v>22.68</v>
      </c>
      <c r="I4609">
        <v>17</v>
      </c>
      <c r="J4609">
        <v>0</v>
      </c>
      <c r="K4609" s="32">
        <f>SUM(Tabela2[[#This Row],[Tributação federal para nacionais]:[Tributação municipal]])</f>
        <v>0.56800000000000006</v>
      </c>
      <c r="L4609" s="14">
        <f>Tabela2[[#This Row],[importadosFederal]]/100</f>
        <v>0.17120000000000002</v>
      </c>
      <c r="M4609" s="14">
        <f>Tabela2[[#This Row],[nacionalFederal]]/100</f>
        <v>0.2268</v>
      </c>
      <c r="N4609" s="14">
        <f>Tabela2[[#This Row],[estadual]]/100</f>
        <v>0.17</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17.12</v>
      </c>
      <c r="H4610">
        <v>22.68</v>
      </c>
      <c r="I4610">
        <v>17</v>
      </c>
      <c r="J4610">
        <v>0</v>
      </c>
      <c r="K4610" s="32">
        <f>SUM(Tabela2[[#This Row],[Tributação federal para nacionais]:[Tributação municipal]])</f>
        <v>0.56800000000000006</v>
      </c>
      <c r="L4610" s="14">
        <f>Tabela2[[#This Row],[importadosFederal]]/100</f>
        <v>0.17120000000000002</v>
      </c>
      <c r="M4610" s="14">
        <f>Tabela2[[#This Row],[nacionalFederal]]/100</f>
        <v>0.2268</v>
      </c>
      <c r="N4610" s="14">
        <f>Tabela2[[#This Row],[estadual]]/100</f>
        <v>0.17</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17660</v>
      </c>
      <c r="G4611">
        <v>17.12</v>
      </c>
      <c r="H4611">
        <v>22.68</v>
      </c>
      <c r="I4611">
        <v>17</v>
      </c>
      <c r="J4611">
        <v>0</v>
      </c>
      <c r="K4611" s="32">
        <f>SUM(Tabela2[[#This Row],[Tributação federal para nacionais]:[Tributação municipal]])</f>
        <v>0.56800000000000006</v>
      </c>
      <c r="L4611" s="14">
        <f>Tabela2[[#This Row],[importadosFederal]]/100</f>
        <v>0.17120000000000002</v>
      </c>
      <c r="M4611" s="14">
        <f>Tabela2[[#This Row],[nacionalFederal]]/100</f>
        <v>0.2268</v>
      </c>
      <c r="N4611" s="14">
        <f>Tabela2[[#This Row],[estadual]]/100</f>
        <v>0.17</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17661</v>
      </c>
      <c r="G4612">
        <v>17.12</v>
      </c>
      <c r="H4612">
        <v>22.68</v>
      </c>
      <c r="I4612">
        <v>17</v>
      </c>
      <c r="J4612">
        <v>0</v>
      </c>
      <c r="K4612" s="32">
        <f>SUM(Tabela2[[#This Row],[Tributação federal para nacionais]:[Tributação municipal]])</f>
        <v>0.56800000000000006</v>
      </c>
      <c r="L4612" s="14">
        <f>Tabela2[[#This Row],[importadosFederal]]/100</f>
        <v>0.17120000000000002</v>
      </c>
      <c r="M4612" s="14">
        <f>Tabela2[[#This Row],[nacionalFederal]]/100</f>
        <v>0.2268</v>
      </c>
      <c r="N4612" s="14">
        <f>Tabela2[[#This Row],[estadual]]/100</f>
        <v>0.17</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17.12</v>
      </c>
      <c r="H4613">
        <v>18.510000000000002</v>
      </c>
      <c r="I4613">
        <v>17</v>
      </c>
      <c r="J4613">
        <v>0</v>
      </c>
      <c r="K4613" s="32">
        <f>SUM(Tabela2[[#This Row],[Tributação federal para nacionais]:[Tributação municipal]])</f>
        <v>0.5263000000000001</v>
      </c>
      <c r="L4613" s="14">
        <f>Tabela2[[#This Row],[importadosFederal]]/100</f>
        <v>0.17120000000000002</v>
      </c>
      <c r="M4613" s="14">
        <f>Tabela2[[#This Row],[nacionalFederal]]/100</f>
        <v>0.18510000000000001</v>
      </c>
      <c r="N4613" s="14">
        <f>Tabela2[[#This Row],[estadual]]/100</f>
        <v>0.17</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17.12</v>
      </c>
      <c r="H4614">
        <v>22.68</v>
      </c>
      <c r="I4614">
        <v>17</v>
      </c>
      <c r="J4614">
        <v>0</v>
      </c>
      <c r="K4614" s="32">
        <f>SUM(Tabela2[[#This Row],[Tributação federal para nacionais]:[Tributação municipal]])</f>
        <v>0.56800000000000006</v>
      </c>
      <c r="L4614" s="14">
        <f>Tabela2[[#This Row],[importadosFederal]]/100</f>
        <v>0.17120000000000002</v>
      </c>
      <c r="M4614" s="14">
        <f>Tabela2[[#This Row],[nacionalFederal]]/100</f>
        <v>0.2268</v>
      </c>
      <c r="N4614" s="14">
        <f>Tabela2[[#This Row],[estadual]]/100</f>
        <v>0.17</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17.12</v>
      </c>
      <c r="H4615">
        <v>22.68</v>
      </c>
      <c r="I4615">
        <v>17</v>
      </c>
      <c r="J4615">
        <v>0</v>
      </c>
      <c r="K4615" s="32">
        <f>SUM(Tabela2[[#This Row],[Tributação federal para nacionais]:[Tributação municipal]])</f>
        <v>0.56800000000000006</v>
      </c>
      <c r="L4615" s="14">
        <f>Tabela2[[#This Row],[importadosFederal]]/100</f>
        <v>0.17120000000000002</v>
      </c>
      <c r="M4615" s="14">
        <f>Tabela2[[#This Row],[nacionalFederal]]/100</f>
        <v>0.2268</v>
      </c>
      <c r="N4615" s="14">
        <f>Tabela2[[#This Row],[estadual]]/100</f>
        <v>0.17</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17.12</v>
      </c>
      <c r="H4616">
        <v>22.68</v>
      </c>
      <c r="I4616">
        <v>17</v>
      </c>
      <c r="J4616">
        <v>0</v>
      </c>
      <c r="K4616" s="32">
        <f>SUM(Tabela2[[#This Row],[Tributação federal para nacionais]:[Tributação municipal]])</f>
        <v>0.56800000000000006</v>
      </c>
      <c r="L4616" s="14">
        <f>Tabela2[[#This Row],[importadosFederal]]/100</f>
        <v>0.17120000000000002</v>
      </c>
      <c r="M4616" s="14">
        <f>Tabela2[[#This Row],[nacionalFederal]]/100</f>
        <v>0.2268</v>
      </c>
      <c r="N4616" s="14">
        <f>Tabela2[[#This Row],[estadual]]/100</f>
        <v>0.17</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17.12</v>
      </c>
      <c r="H4617">
        <v>22.68</v>
      </c>
      <c r="I4617">
        <v>17</v>
      </c>
      <c r="J4617">
        <v>0</v>
      </c>
      <c r="K4617" s="32">
        <f>SUM(Tabela2[[#This Row],[Tributação federal para nacionais]:[Tributação municipal]])</f>
        <v>0.56800000000000006</v>
      </c>
      <c r="L4617" s="14">
        <f>Tabela2[[#This Row],[importadosFederal]]/100</f>
        <v>0.17120000000000002</v>
      </c>
      <c r="M4617" s="14">
        <f>Tabela2[[#This Row],[nacionalFederal]]/100</f>
        <v>0.2268</v>
      </c>
      <c r="N4617" s="14">
        <f>Tabela2[[#This Row],[estadual]]/100</f>
        <v>0.17</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17662</v>
      </c>
      <c r="G4618">
        <v>17.12</v>
      </c>
      <c r="H4618">
        <v>22.68</v>
      </c>
      <c r="I4618">
        <v>17</v>
      </c>
      <c r="J4618">
        <v>0</v>
      </c>
      <c r="K4618" s="32">
        <f>SUM(Tabela2[[#This Row],[Tributação federal para nacionais]:[Tributação municipal]])</f>
        <v>0.56800000000000006</v>
      </c>
      <c r="L4618" s="14">
        <f>Tabela2[[#This Row],[importadosFederal]]/100</f>
        <v>0.17120000000000002</v>
      </c>
      <c r="M4618" s="14">
        <f>Tabela2[[#This Row],[nacionalFederal]]/100</f>
        <v>0.2268</v>
      </c>
      <c r="N4618" s="14">
        <f>Tabela2[[#This Row],[estadual]]/100</f>
        <v>0.17</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17663</v>
      </c>
      <c r="G4619">
        <v>17.12</v>
      </c>
      <c r="H4619">
        <v>22.68</v>
      </c>
      <c r="I4619">
        <v>17</v>
      </c>
      <c r="J4619">
        <v>0</v>
      </c>
      <c r="K4619" s="32">
        <f>SUM(Tabela2[[#This Row],[Tributação federal para nacionais]:[Tributação municipal]])</f>
        <v>0.56800000000000006</v>
      </c>
      <c r="L4619" s="14">
        <f>Tabela2[[#This Row],[importadosFederal]]/100</f>
        <v>0.17120000000000002</v>
      </c>
      <c r="M4619" s="14">
        <f>Tabela2[[#This Row],[nacionalFederal]]/100</f>
        <v>0.2268</v>
      </c>
      <c r="N4619" s="14">
        <f>Tabela2[[#This Row],[estadual]]/100</f>
        <v>0.17</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7.87</v>
      </c>
      <c r="H4620">
        <v>13.43</v>
      </c>
      <c r="I4620">
        <v>17</v>
      </c>
      <c r="J4620">
        <v>0</v>
      </c>
      <c r="K4620" s="32">
        <f>SUM(Tabela2[[#This Row],[Tributação federal para nacionais]:[Tributação municipal]])</f>
        <v>0.38300000000000001</v>
      </c>
      <c r="L4620" s="14">
        <f>Tabela2[[#This Row],[importadosFederal]]/100</f>
        <v>7.8700000000000006E-2</v>
      </c>
      <c r="M4620" s="14">
        <f>Tabela2[[#This Row],[nacionalFederal]]/100</f>
        <v>0.1343</v>
      </c>
      <c r="N4620" s="14">
        <f>Tabela2[[#This Row],[estadual]]/100</f>
        <v>0.17</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7.87</v>
      </c>
      <c r="H4621">
        <v>9.26</v>
      </c>
      <c r="I4621">
        <v>17</v>
      </c>
      <c r="J4621">
        <v>0</v>
      </c>
      <c r="K4621" s="32">
        <f>SUM(Tabela2[[#This Row],[Tributação federal para nacionais]:[Tributação municipal]])</f>
        <v>0.34130000000000005</v>
      </c>
      <c r="L4621" s="14">
        <f>Tabela2[[#This Row],[importadosFederal]]/100</f>
        <v>7.8700000000000006E-2</v>
      </c>
      <c r="M4621" s="14">
        <f>Tabela2[[#This Row],[nacionalFederal]]/100</f>
        <v>9.2600000000000002E-2</v>
      </c>
      <c r="N4621" s="14">
        <f>Tabela2[[#This Row],[estadual]]/100</f>
        <v>0.17</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7.87</v>
      </c>
      <c r="H4622">
        <v>9.26</v>
      </c>
      <c r="I4622">
        <v>17</v>
      </c>
      <c r="J4622">
        <v>0</v>
      </c>
      <c r="K4622" s="32">
        <f>SUM(Tabela2[[#This Row],[Tributação federal para nacionais]:[Tributação municipal]])</f>
        <v>0.34130000000000005</v>
      </c>
      <c r="L4622" s="14">
        <f>Tabela2[[#This Row],[importadosFederal]]/100</f>
        <v>7.8700000000000006E-2</v>
      </c>
      <c r="M4622" s="14">
        <f>Tabela2[[#This Row],[nacionalFederal]]/100</f>
        <v>9.2600000000000002E-2</v>
      </c>
      <c r="N4622" s="14">
        <f>Tabela2[[#This Row],[estadual]]/100</f>
        <v>0.17</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7.87</v>
      </c>
      <c r="H4623">
        <v>9.26</v>
      </c>
      <c r="I4623">
        <v>17</v>
      </c>
      <c r="J4623">
        <v>0</v>
      </c>
      <c r="K4623" s="32">
        <f>SUM(Tabela2[[#This Row],[Tributação federal para nacionais]:[Tributação municipal]])</f>
        <v>0.34130000000000005</v>
      </c>
      <c r="L4623" s="14">
        <f>Tabela2[[#This Row],[importadosFederal]]/100</f>
        <v>7.8700000000000006E-2</v>
      </c>
      <c r="M4623" s="14">
        <f>Tabela2[[#This Row],[nacionalFederal]]/100</f>
        <v>9.2600000000000002E-2</v>
      </c>
      <c r="N4623" s="14">
        <f>Tabela2[[#This Row],[estadual]]/100</f>
        <v>0.17</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7.87</v>
      </c>
      <c r="H4624">
        <v>9.26</v>
      </c>
      <c r="I4624">
        <v>17</v>
      </c>
      <c r="J4624">
        <v>0</v>
      </c>
      <c r="K4624" s="32">
        <f>SUM(Tabela2[[#This Row],[Tributação federal para nacionais]:[Tributação municipal]])</f>
        <v>0.34130000000000005</v>
      </c>
      <c r="L4624" s="14">
        <f>Tabela2[[#This Row],[importadosFederal]]/100</f>
        <v>7.8700000000000006E-2</v>
      </c>
      <c r="M4624" s="14">
        <f>Tabela2[[#This Row],[nacionalFederal]]/100</f>
        <v>9.2600000000000002E-2</v>
      </c>
      <c r="N4624" s="14">
        <f>Tabela2[[#This Row],[estadual]]/100</f>
        <v>0.17</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7.87</v>
      </c>
      <c r="H4625">
        <v>13.43</v>
      </c>
      <c r="I4625">
        <v>17</v>
      </c>
      <c r="J4625">
        <v>0</v>
      </c>
      <c r="K4625" s="32">
        <f>SUM(Tabela2[[#This Row],[Tributação federal para nacionais]:[Tributação municipal]])</f>
        <v>0.38300000000000001</v>
      </c>
      <c r="L4625" s="14">
        <f>Tabela2[[#This Row],[importadosFederal]]/100</f>
        <v>7.8700000000000006E-2</v>
      </c>
      <c r="M4625" s="14">
        <f>Tabela2[[#This Row],[nacionalFederal]]/100</f>
        <v>0.1343</v>
      </c>
      <c r="N4625" s="14">
        <f>Tabela2[[#This Row],[estadual]]/100</f>
        <v>0.17</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17664</v>
      </c>
      <c r="G4626">
        <v>7.87</v>
      </c>
      <c r="H4626">
        <v>9.26</v>
      </c>
      <c r="I4626">
        <v>17</v>
      </c>
      <c r="J4626">
        <v>0</v>
      </c>
      <c r="K4626" s="32">
        <f>SUM(Tabela2[[#This Row],[Tributação federal para nacionais]:[Tributação municipal]])</f>
        <v>0.34130000000000005</v>
      </c>
      <c r="L4626" s="14">
        <f>Tabela2[[#This Row],[importadosFederal]]/100</f>
        <v>7.8700000000000006E-2</v>
      </c>
      <c r="M4626" s="14">
        <f>Tabela2[[#This Row],[nacionalFederal]]/100</f>
        <v>9.2600000000000002E-2</v>
      </c>
      <c r="N4626" s="14">
        <f>Tabela2[[#This Row],[estadual]]/100</f>
        <v>0.17</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17665</v>
      </c>
      <c r="G4627">
        <v>7.87</v>
      </c>
      <c r="H4627">
        <v>9.26</v>
      </c>
      <c r="I4627">
        <v>17</v>
      </c>
      <c r="J4627">
        <v>0</v>
      </c>
      <c r="K4627" s="32">
        <f>SUM(Tabela2[[#This Row],[Tributação federal para nacionais]:[Tributação municipal]])</f>
        <v>0.34130000000000005</v>
      </c>
      <c r="L4627" s="14">
        <f>Tabela2[[#This Row],[importadosFederal]]/100</f>
        <v>7.8700000000000006E-2</v>
      </c>
      <c r="M4627" s="14">
        <f>Tabela2[[#This Row],[nacionalFederal]]/100</f>
        <v>9.2600000000000002E-2</v>
      </c>
      <c r="N4627" s="14">
        <f>Tabela2[[#This Row],[estadual]]/100</f>
        <v>0.17</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7.87</v>
      </c>
      <c r="H4628">
        <v>13.43</v>
      </c>
      <c r="I4628">
        <v>17</v>
      </c>
      <c r="J4628">
        <v>0</v>
      </c>
      <c r="K4628" s="32">
        <f>SUM(Tabela2[[#This Row],[Tributação federal para nacionais]:[Tributação municipal]])</f>
        <v>0.38300000000000001</v>
      </c>
      <c r="L4628" s="14">
        <f>Tabela2[[#This Row],[importadosFederal]]/100</f>
        <v>7.8700000000000006E-2</v>
      </c>
      <c r="M4628" s="14">
        <f>Tabela2[[#This Row],[nacionalFederal]]/100</f>
        <v>0.1343</v>
      </c>
      <c r="N4628" s="14">
        <f>Tabela2[[#This Row],[estadual]]/100</f>
        <v>0.17</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17666</v>
      </c>
      <c r="G4629">
        <v>7.87</v>
      </c>
      <c r="H4629">
        <v>9.26</v>
      </c>
      <c r="I4629">
        <v>17</v>
      </c>
      <c r="J4629">
        <v>0</v>
      </c>
      <c r="K4629" s="32">
        <f>SUM(Tabela2[[#This Row],[Tributação federal para nacionais]:[Tributação municipal]])</f>
        <v>0.34130000000000005</v>
      </c>
      <c r="L4629" s="14">
        <f>Tabela2[[#This Row],[importadosFederal]]/100</f>
        <v>7.8700000000000006E-2</v>
      </c>
      <c r="M4629" s="14">
        <f>Tabela2[[#This Row],[nacionalFederal]]/100</f>
        <v>9.2600000000000002E-2</v>
      </c>
      <c r="N4629" s="14">
        <f>Tabela2[[#This Row],[estadual]]/100</f>
        <v>0.17</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17667</v>
      </c>
      <c r="G4630">
        <v>7.87</v>
      </c>
      <c r="H4630">
        <v>9.26</v>
      </c>
      <c r="I4630">
        <v>17</v>
      </c>
      <c r="J4630">
        <v>0</v>
      </c>
      <c r="K4630" s="32">
        <f>SUM(Tabela2[[#This Row],[Tributação federal para nacionais]:[Tributação municipal]])</f>
        <v>0.34130000000000005</v>
      </c>
      <c r="L4630" s="14">
        <f>Tabela2[[#This Row],[importadosFederal]]/100</f>
        <v>7.8700000000000006E-2</v>
      </c>
      <c r="M4630" s="14">
        <f>Tabela2[[#This Row],[nacionalFederal]]/100</f>
        <v>9.2600000000000002E-2</v>
      </c>
      <c r="N4630" s="14">
        <f>Tabela2[[#This Row],[estadual]]/100</f>
        <v>0.17</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7.87</v>
      </c>
      <c r="H4631">
        <v>13.43</v>
      </c>
      <c r="I4631">
        <v>17</v>
      </c>
      <c r="J4631">
        <v>0</v>
      </c>
      <c r="K4631" s="32">
        <f>SUM(Tabela2[[#This Row],[Tributação federal para nacionais]:[Tributação municipal]])</f>
        <v>0.38300000000000001</v>
      </c>
      <c r="L4631" s="14">
        <f>Tabela2[[#This Row],[importadosFederal]]/100</f>
        <v>7.8700000000000006E-2</v>
      </c>
      <c r="M4631" s="14">
        <f>Tabela2[[#This Row],[nacionalFederal]]/100</f>
        <v>0.1343</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7.87</v>
      </c>
      <c r="H4632">
        <v>13.43</v>
      </c>
      <c r="I4632">
        <v>17</v>
      </c>
      <c r="J4632">
        <v>0</v>
      </c>
      <c r="K4632" s="32">
        <f>SUM(Tabela2[[#This Row],[Tributação federal para nacionais]:[Tributação municipal]])</f>
        <v>0.38300000000000001</v>
      </c>
      <c r="L4632" s="14">
        <f>Tabela2[[#This Row],[importadosFederal]]/100</f>
        <v>7.8700000000000006E-2</v>
      </c>
      <c r="M4632" s="14">
        <f>Tabela2[[#This Row],[nacionalFederal]]/100</f>
        <v>0.1343</v>
      </c>
      <c r="N4632" s="14">
        <f>Tabela2[[#This Row],[estadual]]/100</f>
        <v>0.17</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7.87</v>
      </c>
      <c r="H4633">
        <v>13.43</v>
      </c>
      <c r="I4633">
        <v>17</v>
      </c>
      <c r="J4633">
        <v>0</v>
      </c>
      <c r="K4633" s="32">
        <f>SUM(Tabela2[[#This Row],[Tributação federal para nacionais]:[Tributação municipal]])</f>
        <v>0.38300000000000001</v>
      </c>
      <c r="L4633" s="14">
        <f>Tabela2[[#This Row],[importadosFederal]]/100</f>
        <v>7.8700000000000006E-2</v>
      </c>
      <c r="M4633" s="14">
        <f>Tabela2[[#This Row],[nacionalFederal]]/100</f>
        <v>0.1343</v>
      </c>
      <c r="N4633" s="14">
        <f>Tabela2[[#This Row],[estadual]]/100</f>
        <v>0.17</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7.87</v>
      </c>
      <c r="H4634">
        <v>9.26</v>
      </c>
      <c r="I4634">
        <v>17</v>
      </c>
      <c r="J4634">
        <v>0</v>
      </c>
      <c r="K4634" s="32">
        <f>SUM(Tabela2[[#This Row],[Tributação federal para nacionais]:[Tributação municipal]])</f>
        <v>0.34130000000000005</v>
      </c>
      <c r="L4634" s="14">
        <f>Tabela2[[#This Row],[importadosFederal]]/100</f>
        <v>7.8700000000000006E-2</v>
      </c>
      <c r="M4634" s="14">
        <f>Tabela2[[#This Row],[nacionalFederal]]/100</f>
        <v>9.2600000000000002E-2</v>
      </c>
      <c r="N4634" s="14">
        <f>Tabela2[[#This Row],[estadual]]/100</f>
        <v>0.17</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7.87</v>
      </c>
      <c r="H4635">
        <v>13.43</v>
      </c>
      <c r="I4635">
        <v>17</v>
      </c>
      <c r="J4635">
        <v>0</v>
      </c>
      <c r="K4635" s="32">
        <f>SUM(Tabela2[[#This Row],[Tributação federal para nacionais]:[Tributação municipal]])</f>
        <v>0.38300000000000001</v>
      </c>
      <c r="L4635" s="14">
        <f>Tabela2[[#This Row],[importadosFederal]]/100</f>
        <v>7.8700000000000006E-2</v>
      </c>
      <c r="M4635" s="14">
        <f>Tabela2[[#This Row],[nacionalFederal]]/100</f>
        <v>0.1343</v>
      </c>
      <c r="N4635" s="14">
        <f>Tabela2[[#This Row],[estadual]]/100</f>
        <v>0.17</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7.87</v>
      </c>
      <c r="H4636">
        <v>13.43</v>
      </c>
      <c r="I4636">
        <v>17</v>
      </c>
      <c r="J4636">
        <v>0</v>
      </c>
      <c r="K4636" s="32">
        <f>SUM(Tabela2[[#This Row],[Tributação federal para nacionais]:[Tributação municipal]])</f>
        <v>0.38300000000000001</v>
      </c>
      <c r="L4636" s="14">
        <f>Tabela2[[#This Row],[importadosFederal]]/100</f>
        <v>7.8700000000000006E-2</v>
      </c>
      <c r="M4636" s="14">
        <f>Tabela2[[#This Row],[nacionalFederal]]/100</f>
        <v>0.1343</v>
      </c>
      <c r="N4636" s="14">
        <f>Tabela2[[#This Row],[estadual]]/100</f>
        <v>0.17</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7.87</v>
      </c>
      <c r="H4637">
        <v>9.26</v>
      </c>
      <c r="I4637">
        <v>17</v>
      </c>
      <c r="J4637">
        <v>0</v>
      </c>
      <c r="K4637" s="32">
        <f>SUM(Tabela2[[#This Row],[Tributação federal para nacionais]:[Tributação municipal]])</f>
        <v>0.34130000000000005</v>
      </c>
      <c r="L4637" s="14">
        <f>Tabela2[[#This Row],[importadosFederal]]/100</f>
        <v>7.8700000000000006E-2</v>
      </c>
      <c r="M4637" s="14">
        <f>Tabela2[[#This Row],[nacionalFederal]]/100</f>
        <v>9.2600000000000002E-2</v>
      </c>
      <c r="N4637" s="14">
        <f>Tabela2[[#This Row],[estadual]]/100</f>
        <v>0.17</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7.87</v>
      </c>
      <c r="H4638">
        <v>13.43</v>
      </c>
      <c r="I4638">
        <v>17</v>
      </c>
      <c r="J4638">
        <v>0</v>
      </c>
      <c r="K4638" s="32">
        <f>SUM(Tabela2[[#This Row],[Tributação federal para nacionais]:[Tributação municipal]])</f>
        <v>0.38300000000000001</v>
      </c>
      <c r="L4638" s="14">
        <f>Tabela2[[#This Row],[importadosFederal]]/100</f>
        <v>7.8700000000000006E-2</v>
      </c>
      <c r="M4638" s="14">
        <f>Tabela2[[#This Row],[nacionalFederal]]/100</f>
        <v>0.1343</v>
      </c>
      <c r="N4638" s="14">
        <f>Tabela2[[#This Row],[estadual]]/100</f>
        <v>0.17</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9.76</v>
      </c>
      <c r="I4639">
        <v>17</v>
      </c>
      <c r="J4639">
        <v>0</v>
      </c>
      <c r="K4639" s="32">
        <f>SUM(Tabela2[[#This Row],[Tributação federal para nacionais]:[Tributação municipal]])</f>
        <v>0.30959999999999999</v>
      </c>
      <c r="L4639" s="14">
        <f>Tabela2[[#This Row],[importadosFederal]]/100</f>
        <v>4.2000000000000003E-2</v>
      </c>
      <c r="M4639" s="14">
        <f>Tabela2[[#This Row],[nacionalFederal]]/100</f>
        <v>9.7599999999999992E-2</v>
      </c>
      <c r="N4639" s="14">
        <f>Tabela2[[#This Row],[estadual]]/100</f>
        <v>0.17</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7.87</v>
      </c>
      <c r="H4640">
        <v>11.46</v>
      </c>
      <c r="I4640">
        <v>17</v>
      </c>
      <c r="J4640">
        <v>0</v>
      </c>
      <c r="K4640" s="32">
        <f>SUM(Tabela2[[#This Row],[Tributação federal para nacionais]:[Tributação municipal]])</f>
        <v>0.36330000000000007</v>
      </c>
      <c r="L4640" s="14">
        <f>Tabela2[[#This Row],[importadosFederal]]/100</f>
        <v>7.8700000000000006E-2</v>
      </c>
      <c r="M4640" s="14">
        <f>Tabela2[[#This Row],[nacionalFederal]]/100</f>
        <v>0.11460000000000001</v>
      </c>
      <c r="N4640" s="14">
        <f>Tabela2[[#This Row],[estadual]]/100</f>
        <v>0.17</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7.87</v>
      </c>
      <c r="H4641">
        <v>9.26</v>
      </c>
      <c r="I4641">
        <v>17</v>
      </c>
      <c r="J4641">
        <v>0</v>
      </c>
      <c r="K4641" s="32">
        <f>SUM(Tabela2[[#This Row],[Tributação federal para nacionais]:[Tributação municipal]])</f>
        <v>0.34130000000000005</v>
      </c>
      <c r="L4641" s="14">
        <f>Tabela2[[#This Row],[importadosFederal]]/100</f>
        <v>7.8700000000000006E-2</v>
      </c>
      <c r="M4641" s="14">
        <f>Tabela2[[#This Row],[nacionalFederal]]/100</f>
        <v>9.2600000000000002E-2</v>
      </c>
      <c r="N4641" s="14">
        <f>Tabela2[[#This Row],[estadual]]/100</f>
        <v>0.17</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7.87</v>
      </c>
      <c r="H4642">
        <v>13.43</v>
      </c>
      <c r="I4642">
        <v>17</v>
      </c>
      <c r="J4642">
        <v>0</v>
      </c>
      <c r="K4642" s="32">
        <f>SUM(Tabela2[[#This Row],[Tributação federal para nacionais]:[Tributação municipal]])</f>
        <v>0.38300000000000001</v>
      </c>
      <c r="L4642" s="14">
        <f>Tabela2[[#This Row],[importadosFederal]]/100</f>
        <v>7.8700000000000006E-2</v>
      </c>
      <c r="M4642" s="14">
        <f>Tabela2[[#This Row],[nacionalFederal]]/100</f>
        <v>0.1343</v>
      </c>
      <c r="N4642" s="14">
        <f>Tabela2[[#This Row],[estadual]]/100</f>
        <v>0.17</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7.87</v>
      </c>
      <c r="H4643">
        <v>9.26</v>
      </c>
      <c r="I4643">
        <v>17</v>
      </c>
      <c r="J4643">
        <v>0</v>
      </c>
      <c r="K4643" s="32">
        <f>SUM(Tabela2[[#This Row],[Tributação federal para nacionais]:[Tributação municipal]])</f>
        <v>0.34130000000000005</v>
      </c>
      <c r="L4643" s="14">
        <f>Tabela2[[#This Row],[importadosFederal]]/100</f>
        <v>7.8700000000000006E-2</v>
      </c>
      <c r="M4643" s="14">
        <f>Tabela2[[#This Row],[nacionalFederal]]/100</f>
        <v>9.2600000000000002E-2</v>
      </c>
      <c r="N4643" s="14">
        <f>Tabela2[[#This Row],[estadual]]/100</f>
        <v>0.17</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7.87</v>
      </c>
      <c r="H4644">
        <v>13.43</v>
      </c>
      <c r="I4644">
        <v>17</v>
      </c>
      <c r="J4644">
        <v>0</v>
      </c>
      <c r="K4644" s="32">
        <f>SUM(Tabela2[[#This Row],[Tributação federal para nacionais]:[Tributação municipal]])</f>
        <v>0.38300000000000001</v>
      </c>
      <c r="L4644" s="14">
        <f>Tabela2[[#This Row],[importadosFederal]]/100</f>
        <v>7.8700000000000006E-2</v>
      </c>
      <c r="M4644" s="14">
        <f>Tabela2[[#This Row],[nacionalFederal]]/100</f>
        <v>0.1343</v>
      </c>
      <c r="N4644" s="14">
        <f>Tabela2[[#This Row],[estadual]]/100</f>
        <v>0.17</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7.87</v>
      </c>
      <c r="H4645">
        <v>13.43</v>
      </c>
      <c r="I4645">
        <v>17</v>
      </c>
      <c r="J4645">
        <v>0</v>
      </c>
      <c r="K4645" s="32">
        <f>SUM(Tabela2[[#This Row],[Tributação federal para nacionais]:[Tributação municipal]])</f>
        <v>0.38300000000000001</v>
      </c>
      <c r="L4645" s="14">
        <f>Tabela2[[#This Row],[importadosFederal]]/100</f>
        <v>7.8700000000000006E-2</v>
      </c>
      <c r="M4645" s="14">
        <f>Tabela2[[#This Row],[nacionalFederal]]/100</f>
        <v>0.1343</v>
      </c>
      <c r="N4645" s="14">
        <f>Tabela2[[#This Row],[estadual]]/100</f>
        <v>0.17</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7.87</v>
      </c>
      <c r="H4646">
        <v>9.26</v>
      </c>
      <c r="I4646">
        <v>17</v>
      </c>
      <c r="J4646">
        <v>0</v>
      </c>
      <c r="K4646" s="32">
        <f>SUM(Tabela2[[#This Row],[Tributação federal para nacionais]:[Tributação municipal]])</f>
        <v>0.34130000000000005</v>
      </c>
      <c r="L4646" s="14">
        <f>Tabela2[[#This Row],[importadosFederal]]/100</f>
        <v>7.8700000000000006E-2</v>
      </c>
      <c r="M4646" s="14">
        <f>Tabela2[[#This Row],[nacionalFederal]]/100</f>
        <v>9.2600000000000002E-2</v>
      </c>
      <c r="N4646" s="14">
        <f>Tabela2[[#This Row],[estadual]]/100</f>
        <v>0.17</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7.87</v>
      </c>
      <c r="H4647">
        <v>13.43</v>
      </c>
      <c r="I4647">
        <v>17</v>
      </c>
      <c r="J4647">
        <v>0</v>
      </c>
      <c r="K4647" s="32">
        <f>SUM(Tabela2[[#This Row],[Tributação federal para nacionais]:[Tributação municipal]])</f>
        <v>0.38300000000000001</v>
      </c>
      <c r="L4647" s="14">
        <f>Tabela2[[#This Row],[importadosFederal]]/100</f>
        <v>7.8700000000000006E-2</v>
      </c>
      <c r="M4647" s="14">
        <f>Tabela2[[#This Row],[nacionalFederal]]/100</f>
        <v>0.1343</v>
      </c>
      <c r="N4647" s="14">
        <f>Tabela2[[#This Row],[estadual]]/100</f>
        <v>0.17</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17668</v>
      </c>
      <c r="G4648">
        <v>7.87</v>
      </c>
      <c r="H4648">
        <v>13.43</v>
      </c>
      <c r="I4648">
        <v>17</v>
      </c>
      <c r="J4648">
        <v>0</v>
      </c>
      <c r="K4648" s="32">
        <f>SUM(Tabela2[[#This Row],[Tributação federal para nacionais]:[Tributação municipal]])</f>
        <v>0.38300000000000001</v>
      </c>
      <c r="L4648" s="14">
        <f>Tabela2[[#This Row],[importadosFederal]]/100</f>
        <v>7.8700000000000006E-2</v>
      </c>
      <c r="M4648" s="14">
        <f>Tabela2[[#This Row],[nacionalFederal]]/100</f>
        <v>0.1343</v>
      </c>
      <c r="N4648" s="14">
        <f>Tabela2[[#This Row],[estadual]]/100</f>
        <v>0.17</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17669</v>
      </c>
      <c r="G4649">
        <v>7.87</v>
      </c>
      <c r="H4649">
        <v>13.43</v>
      </c>
      <c r="I4649">
        <v>17</v>
      </c>
      <c r="J4649">
        <v>0</v>
      </c>
      <c r="K4649" s="32">
        <f>SUM(Tabela2[[#This Row],[Tributação federal para nacionais]:[Tributação municipal]])</f>
        <v>0.38300000000000001</v>
      </c>
      <c r="L4649" s="14">
        <f>Tabela2[[#This Row],[importadosFederal]]/100</f>
        <v>7.8700000000000006E-2</v>
      </c>
      <c r="M4649" s="14">
        <f>Tabela2[[#This Row],[nacionalFederal]]/100</f>
        <v>0.1343</v>
      </c>
      <c r="N4649" s="14">
        <f>Tabela2[[#This Row],[estadual]]/100</f>
        <v>0.17</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17670</v>
      </c>
      <c r="G4650">
        <v>7.87</v>
      </c>
      <c r="H4650">
        <v>9.26</v>
      </c>
      <c r="I4650">
        <v>17</v>
      </c>
      <c r="J4650">
        <v>0</v>
      </c>
      <c r="K4650" s="32">
        <f>SUM(Tabela2[[#This Row],[Tributação federal para nacionais]:[Tributação municipal]])</f>
        <v>0.34130000000000005</v>
      </c>
      <c r="L4650" s="14">
        <f>Tabela2[[#This Row],[importadosFederal]]/100</f>
        <v>7.8700000000000006E-2</v>
      </c>
      <c r="M4650" s="14">
        <f>Tabela2[[#This Row],[nacionalFederal]]/100</f>
        <v>9.2600000000000002E-2</v>
      </c>
      <c r="N4650" s="14">
        <f>Tabela2[[#This Row],[estadual]]/100</f>
        <v>0.17</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7.87</v>
      </c>
      <c r="H4651">
        <v>9.26</v>
      </c>
      <c r="I4651">
        <v>17</v>
      </c>
      <c r="J4651">
        <v>0</v>
      </c>
      <c r="K4651" s="32">
        <f>SUM(Tabela2[[#This Row],[Tributação federal para nacionais]:[Tributação municipal]])</f>
        <v>0.34130000000000005</v>
      </c>
      <c r="L4651" s="14">
        <f>Tabela2[[#This Row],[importadosFederal]]/100</f>
        <v>7.8700000000000006E-2</v>
      </c>
      <c r="M4651" s="14">
        <f>Tabela2[[#This Row],[nacionalFederal]]/100</f>
        <v>9.2600000000000002E-2</v>
      </c>
      <c r="N4651" s="14">
        <f>Tabela2[[#This Row],[estadual]]/100</f>
        <v>0.17</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17671</v>
      </c>
      <c r="G4652">
        <v>7.87</v>
      </c>
      <c r="H4652">
        <v>9.26</v>
      </c>
      <c r="I4652">
        <v>17</v>
      </c>
      <c r="J4652">
        <v>0</v>
      </c>
      <c r="K4652" s="32">
        <f>SUM(Tabela2[[#This Row],[Tributação federal para nacionais]:[Tributação municipal]])</f>
        <v>0.34130000000000005</v>
      </c>
      <c r="L4652" s="14">
        <f>Tabela2[[#This Row],[importadosFederal]]/100</f>
        <v>7.8700000000000006E-2</v>
      </c>
      <c r="M4652" s="14">
        <f>Tabela2[[#This Row],[nacionalFederal]]/100</f>
        <v>9.2600000000000002E-2</v>
      </c>
      <c r="N4652" s="14">
        <f>Tabela2[[#This Row],[estadual]]/100</f>
        <v>0.17</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7.87</v>
      </c>
      <c r="H4653">
        <v>9.26</v>
      </c>
      <c r="I4653">
        <v>17</v>
      </c>
      <c r="J4653">
        <v>0</v>
      </c>
      <c r="K4653" s="32">
        <f>SUM(Tabela2[[#This Row],[Tributação federal para nacionais]:[Tributação municipal]])</f>
        <v>0.34130000000000005</v>
      </c>
      <c r="L4653" s="14">
        <f>Tabela2[[#This Row],[importadosFederal]]/100</f>
        <v>7.8700000000000006E-2</v>
      </c>
      <c r="M4653" s="14">
        <f>Tabela2[[#This Row],[nacionalFederal]]/100</f>
        <v>9.2600000000000002E-2</v>
      </c>
      <c r="N4653" s="14">
        <f>Tabela2[[#This Row],[estadual]]/100</f>
        <v>0.17</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17672</v>
      </c>
      <c r="G4654">
        <v>4.2</v>
      </c>
      <c r="H4654">
        <v>4.8</v>
      </c>
      <c r="I4654">
        <v>17</v>
      </c>
      <c r="J4654">
        <v>0</v>
      </c>
      <c r="K4654" s="32">
        <f>SUM(Tabela2[[#This Row],[Tributação federal para nacionais]:[Tributação municipal]])</f>
        <v>0.26</v>
      </c>
      <c r="L4654" s="14">
        <f>Tabela2[[#This Row],[importadosFederal]]/100</f>
        <v>4.2000000000000003E-2</v>
      </c>
      <c r="M4654" s="14">
        <f>Tabela2[[#This Row],[nacionalFederal]]/100</f>
        <v>4.8000000000000001E-2</v>
      </c>
      <c r="N4654" s="14">
        <f>Tabela2[[#This Row],[estadual]]/100</f>
        <v>0.17</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7.87</v>
      </c>
      <c r="H4655">
        <v>9.26</v>
      </c>
      <c r="I4655">
        <v>17</v>
      </c>
      <c r="J4655">
        <v>0</v>
      </c>
      <c r="K4655" s="32">
        <f>SUM(Tabela2[[#This Row],[Tributação federal para nacionais]:[Tributação municipal]])</f>
        <v>0.34130000000000005</v>
      </c>
      <c r="L4655" s="14">
        <f>Tabela2[[#This Row],[importadosFederal]]/100</f>
        <v>7.8700000000000006E-2</v>
      </c>
      <c r="M4655" s="14">
        <f>Tabela2[[#This Row],[nacionalFederal]]/100</f>
        <v>9.2600000000000002E-2</v>
      </c>
      <c r="N4655" s="14">
        <f>Tabela2[[#This Row],[estadual]]/100</f>
        <v>0.17</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7.87</v>
      </c>
      <c r="H4656">
        <v>13.43</v>
      </c>
      <c r="I4656">
        <v>17</v>
      </c>
      <c r="J4656">
        <v>0</v>
      </c>
      <c r="K4656" s="32">
        <f>SUM(Tabela2[[#This Row],[Tributação federal para nacionais]:[Tributação municipal]])</f>
        <v>0.38300000000000001</v>
      </c>
      <c r="L4656" s="14">
        <f>Tabela2[[#This Row],[importadosFederal]]/100</f>
        <v>7.8700000000000006E-2</v>
      </c>
      <c r="M4656" s="14">
        <f>Tabela2[[#This Row],[nacionalFederal]]/100</f>
        <v>0.1343</v>
      </c>
      <c r="N4656" s="14">
        <f>Tabela2[[#This Row],[estadual]]/100</f>
        <v>0.17</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23.53</v>
      </c>
      <c r="I4657">
        <v>17</v>
      </c>
      <c r="J4657">
        <v>0</v>
      </c>
      <c r="K4657" s="32">
        <f>SUM(Tabela2[[#This Row],[Tributação federal para nacionais]:[Tributação municipal]])</f>
        <v>0.53980000000000006</v>
      </c>
      <c r="L4657" s="14">
        <f>Tabela2[[#This Row],[importadosFederal]]/100</f>
        <v>0.13449999999999998</v>
      </c>
      <c r="M4657" s="14">
        <f>Tabela2[[#This Row],[nacionalFederal]]/100</f>
        <v>0.23530000000000001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7.87</v>
      </c>
      <c r="H4658">
        <v>13.43</v>
      </c>
      <c r="I4658">
        <v>17</v>
      </c>
      <c r="J4658">
        <v>0</v>
      </c>
      <c r="K4658" s="32">
        <f>SUM(Tabela2[[#This Row],[Tributação federal para nacionais]:[Tributação municipal]])</f>
        <v>0.38300000000000001</v>
      </c>
      <c r="L4658" s="14">
        <f>Tabela2[[#This Row],[importadosFederal]]/100</f>
        <v>7.8700000000000006E-2</v>
      </c>
      <c r="M4658" s="14">
        <f>Tabela2[[#This Row],[nacionalFederal]]/100</f>
        <v>0.1343</v>
      </c>
      <c r="N4658" s="14">
        <f>Tabela2[[#This Row],[estadual]]/100</f>
        <v>0.17</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17673</v>
      </c>
      <c r="G4659">
        <v>7.87</v>
      </c>
      <c r="H4659">
        <v>9.26</v>
      </c>
      <c r="I4659">
        <v>17</v>
      </c>
      <c r="J4659">
        <v>0</v>
      </c>
      <c r="K4659" s="32">
        <f>SUM(Tabela2[[#This Row],[Tributação federal para nacionais]:[Tributação municipal]])</f>
        <v>0.34130000000000005</v>
      </c>
      <c r="L4659" s="14">
        <f>Tabela2[[#This Row],[importadosFederal]]/100</f>
        <v>7.8700000000000006E-2</v>
      </c>
      <c r="M4659" s="14">
        <f>Tabela2[[#This Row],[nacionalFederal]]/100</f>
        <v>9.2600000000000002E-2</v>
      </c>
      <c r="N4659" s="14">
        <f>Tabela2[[#This Row],[estadual]]/100</f>
        <v>0.17</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17674</v>
      </c>
      <c r="G4660">
        <v>7.87</v>
      </c>
      <c r="H4660">
        <v>9.26</v>
      </c>
      <c r="I4660">
        <v>17</v>
      </c>
      <c r="J4660">
        <v>0</v>
      </c>
      <c r="K4660" s="32">
        <f>SUM(Tabela2[[#This Row],[Tributação federal para nacionais]:[Tributação municipal]])</f>
        <v>0.34130000000000005</v>
      </c>
      <c r="L4660" s="14">
        <f>Tabela2[[#This Row],[importadosFederal]]/100</f>
        <v>7.8700000000000006E-2</v>
      </c>
      <c r="M4660" s="14">
        <f>Tabela2[[#This Row],[nacionalFederal]]/100</f>
        <v>9.2600000000000002E-2</v>
      </c>
      <c r="N4660" s="14">
        <f>Tabela2[[#This Row],[estadual]]/100</f>
        <v>0.17</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7.87</v>
      </c>
      <c r="H4661">
        <v>13.43</v>
      </c>
      <c r="I4661">
        <v>17</v>
      </c>
      <c r="J4661">
        <v>0</v>
      </c>
      <c r="K4661" s="32">
        <f>SUM(Tabela2[[#This Row],[Tributação federal para nacionais]:[Tributação municipal]])</f>
        <v>0.38300000000000001</v>
      </c>
      <c r="L4661" s="14">
        <f>Tabela2[[#This Row],[importadosFederal]]/100</f>
        <v>7.8700000000000006E-2</v>
      </c>
      <c r="M4661" s="14">
        <f>Tabela2[[#This Row],[nacionalFederal]]/100</f>
        <v>0.1343</v>
      </c>
      <c r="N4661" s="14">
        <f>Tabela2[[#This Row],[estadual]]/100</f>
        <v>0.17</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17675</v>
      </c>
      <c r="G4662">
        <v>7.87</v>
      </c>
      <c r="H4662">
        <v>13.43</v>
      </c>
      <c r="I4662">
        <v>17</v>
      </c>
      <c r="J4662">
        <v>0</v>
      </c>
      <c r="K4662" s="32">
        <f>SUM(Tabela2[[#This Row],[Tributação federal para nacionais]:[Tributação municipal]])</f>
        <v>0.38300000000000001</v>
      </c>
      <c r="L4662" s="14">
        <f>Tabela2[[#This Row],[importadosFederal]]/100</f>
        <v>7.8700000000000006E-2</v>
      </c>
      <c r="M4662" s="14">
        <f>Tabela2[[#This Row],[nacionalFederal]]/100</f>
        <v>0.1343</v>
      </c>
      <c r="N4662" s="14">
        <f>Tabela2[[#This Row],[estadual]]/100</f>
        <v>0.17</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7.87</v>
      </c>
      <c r="H4663">
        <v>13.43</v>
      </c>
      <c r="I4663">
        <v>17</v>
      </c>
      <c r="J4663">
        <v>0</v>
      </c>
      <c r="K4663" s="32">
        <f>SUM(Tabela2[[#This Row],[Tributação federal para nacionais]:[Tributação municipal]])</f>
        <v>0.38300000000000001</v>
      </c>
      <c r="L4663" s="14">
        <f>Tabela2[[#This Row],[importadosFederal]]/100</f>
        <v>7.8700000000000006E-2</v>
      </c>
      <c r="M4663" s="14">
        <f>Tabela2[[#This Row],[nacionalFederal]]/100</f>
        <v>0.1343</v>
      </c>
      <c r="N4663" s="14">
        <f>Tabela2[[#This Row],[estadual]]/100</f>
        <v>0.17</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17676</v>
      </c>
      <c r="G4664">
        <v>7.87</v>
      </c>
      <c r="H4664">
        <v>13.43</v>
      </c>
      <c r="I4664">
        <v>17</v>
      </c>
      <c r="J4664">
        <v>0</v>
      </c>
      <c r="K4664" s="32">
        <f>SUM(Tabela2[[#This Row],[Tributação federal para nacionais]:[Tributação municipal]])</f>
        <v>0.38300000000000001</v>
      </c>
      <c r="L4664" s="14">
        <f>Tabela2[[#This Row],[importadosFederal]]/100</f>
        <v>7.8700000000000006E-2</v>
      </c>
      <c r="M4664" s="14">
        <f>Tabela2[[#This Row],[nacionalFederal]]/100</f>
        <v>0.1343</v>
      </c>
      <c r="N4664" s="14">
        <f>Tabela2[[#This Row],[estadual]]/100</f>
        <v>0.17</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7.87</v>
      </c>
      <c r="H4665">
        <v>13.43</v>
      </c>
      <c r="I4665">
        <v>17</v>
      </c>
      <c r="J4665">
        <v>0</v>
      </c>
      <c r="K4665" s="32">
        <f>SUM(Tabela2[[#This Row],[Tributação federal para nacionais]:[Tributação municipal]])</f>
        <v>0.38300000000000001</v>
      </c>
      <c r="L4665" s="14">
        <f>Tabela2[[#This Row],[importadosFederal]]/100</f>
        <v>7.8700000000000006E-2</v>
      </c>
      <c r="M4665" s="14">
        <f>Tabela2[[#This Row],[nacionalFederal]]/100</f>
        <v>0.1343</v>
      </c>
      <c r="N4665" s="14">
        <f>Tabela2[[#This Row],[estadual]]/100</f>
        <v>0.17</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17</v>
      </c>
      <c r="J4666">
        <v>0</v>
      </c>
      <c r="K4666" s="32">
        <f>SUM(Tabela2[[#This Row],[Tributação federal para nacionais]:[Tributação municipal]])</f>
        <v>0.49460000000000004</v>
      </c>
      <c r="L4666" s="14">
        <f>Tabela2[[#This Row],[importadosFederal]]/100</f>
        <v>0.13449999999999998</v>
      </c>
      <c r="M4666" s="14">
        <f>Tabela2[[#This Row],[nacionalFederal]]/100</f>
        <v>0.19010000000000002</v>
      </c>
      <c r="N4666" s="14">
        <f>Tabela2[[#This Row],[estadual]]/100</f>
        <v>0.17</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17</v>
      </c>
      <c r="J4667">
        <v>0</v>
      </c>
      <c r="K4667" s="32">
        <f>SUM(Tabela2[[#This Row],[Tributação federal para nacionais]:[Tributação municipal]])</f>
        <v>0.49460000000000004</v>
      </c>
      <c r="L4667" s="14">
        <f>Tabela2[[#This Row],[importadosFederal]]/100</f>
        <v>0.13449999999999998</v>
      </c>
      <c r="M4667" s="14">
        <f>Tabela2[[#This Row],[nacionalFederal]]/100</f>
        <v>0.19010000000000002</v>
      </c>
      <c r="N4667" s="14">
        <f>Tabela2[[#This Row],[estadual]]/100</f>
        <v>0.17</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17</v>
      </c>
      <c r="J4668">
        <v>0</v>
      </c>
      <c r="K4668" s="32">
        <f>SUM(Tabela2[[#This Row],[Tributação federal para nacionais]:[Tributação municipal]])</f>
        <v>0.49460000000000004</v>
      </c>
      <c r="L4668" s="14">
        <f>Tabela2[[#This Row],[importadosFederal]]/100</f>
        <v>0.13449999999999998</v>
      </c>
      <c r="M4668" s="14">
        <f>Tabela2[[#This Row],[nacionalFederal]]/100</f>
        <v>0.19010000000000002</v>
      </c>
      <c r="N4668" s="14">
        <f>Tabela2[[#This Row],[estadual]]/100</f>
        <v>0.17</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17</v>
      </c>
      <c r="J4669">
        <v>0</v>
      </c>
      <c r="K4669" s="32">
        <f>SUM(Tabela2[[#This Row],[Tributação federal para nacionais]:[Tributação municipal]])</f>
        <v>0.49460000000000004</v>
      </c>
      <c r="L4669" s="14">
        <f>Tabela2[[#This Row],[importadosFederal]]/100</f>
        <v>0.13449999999999998</v>
      </c>
      <c r="M4669" s="14">
        <f>Tabela2[[#This Row],[nacionalFederal]]/100</f>
        <v>0.19010000000000002</v>
      </c>
      <c r="N4669" s="14">
        <f>Tabela2[[#This Row],[estadual]]/100</f>
        <v>0.17</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17</v>
      </c>
      <c r="J4670">
        <v>0</v>
      </c>
      <c r="K4670" s="32">
        <f>SUM(Tabela2[[#This Row],[Tributação federal para nacionais]:[Tributação municipal]])</f>
        <v>0.49460000000000004</v>
      </c>
      <c r="L4670" s="14">
        <f>Tabela2[[#This Row],[importadosFederal]]/100</f>
        <v>0.13449999999999998</v>
      </c>
      <c r="M4670" s="14">
        <f>Tabela2[[#This Row],[nacionalFederal]]/100</f>
        <v>0.19010000000000002</v>
      </c>
      <c r="N4670" s="14">
        <f>Tabela2[[#This Row],[estadual]]/100</f>
        <v>0.17</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17</v>
      </c>
      <c r="J4671">
        <v>0</v>
      </c>
      <c r="K4671" s="32">
        <f>SUM(Tabela2[[#This Row],[Tributação federal para nacionais]:[Tributação municipal]])</f>
        <v>0.49460000000000004</v>
      </c>
      <c r="L4671" s="14">
        <f>Tabela2[[#This Row],[importadosFederal]]/100</f>
        <v>0.13449999999999998</v>
      </c>
      <c r="M4671" s="14">
        <f>Tabela2[[#This Row],[nacionalFederal]]/100</f>
        <v>0.19010000000000002</v>
      </c>
      <c r="N4671" s="14">
        <f>Tabela2[[#This Row],[estadual]]/100</f>
        <v>0.17</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17</v>
      </c>
      <c r="J4672">
        <v>0</v>
      </c>
      <c r="K4672" s="32">
        <f>SUM(Tabela2[[#This Row],[Tributação federal para nacionais]:[Tributação municipal]])</f>
        <v>0.49460000000000004</v>
      </c>
      <c r="L4672" s="14">
        <f>Tabela2[[#This Row],[importadosFederal]]/100</f>
        <v>0.13449999999999998</v>
      </c>
      <c r="M4672" s="14">
        <f>Tabela2[[#This Row],[nacionalFederal]]/100</f>
        <v>0.19010000000000002</v>
      </c>
      <c r="N4672" s="14">
        <f>Tabela2[[#This Row],[estadual]]/100</f>
        <v>0.17</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17</v>
      </c>
      <c r="J4673">
        <v>0</v>
      </c>
      <c r="K4673" s="32">
        <f>SUM(Tabela2[[#This Row],[Tributação federal para nacionais]:[Tributação municipal]])</f>
        <v>0.49460000000000004</v>
      </c>
      <c r="L4673" s="14">
        <f>Tabela2[[#This Row],[importadosFederal]]/100</f>
        <v>0.13449999999999998</v>
      </c>
      <c r="M4673" s="14">
        <f>Tabela2[[#This Row],[nacionalFederal]]/100</f>
        <v>0.19010000000000002</v>
      </c>
      <c r="N4673" s="14">
        <f>Tabela2[[#This Row],[estadual]]/100</f>
        <v>0.17</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17</v>
      </c>
      <c r="J4674">
        <v>0</v>
      </c>
      <c r="K4674" s="32">
        <f>SUM(Tabela2[[#This Row],[Tributação federal para nacionais]:[Tributação municipal]])</f>
        <v>0.49460000000000004</v>
      </c>
      <c r="L4674" s="14">
        <f>Tabela2[[#This Row],[importadosFederal]]/100</f>
        <v>0.13449999999999998</v>
      </c>
      <c r="M4674" s="14">
        <f>Tabela2[[#This Row],[nacionalFederal]]/100</f>
        <v>0.19010000000000002</v>
      </c>
      <c r="N4674" s="14">
        <f>Tabela2[[#This Row],[estadual]]/100</f>
        <v>0.17</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17.12</v>
      </c>
      <c r="H4675">
        <v>22.68</v>
      </c>
      <c r="I4675">
        <v>17</v>
      </c>
      <c r="J4675">
        <v>0</v>
      </c>
      <c r="K4675" s="32">
        <f>SUM(Tabela2[[#This Row],[Tributação federal para nacionais]:[Tributação municipal]])</f>
        <v>0.56800000000000006</v>
      </c>
      <c r="L4675" s="14">
        <f>Tabela2[[#This Row],[importadosFederal]]/100</f>
        <v>0.17120000000000002</v>
      </c>
      <c r="M4675" s="14">
        <f>Tabela2[[#This Row],[nacionalFederal]]/100</f>
        <v>0.2268</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23.53</v>
      </c>
      <c r="I4676">
        <v>17</v>
      </c>
      <c r="J4676">
        <v>0</v>
      </c>
      <c r="K4676" s="32">
        <f>SUM(Tabela2[[#This Row],[Tributação federal para nacionais]:[Tributação municipal]])</f>
        <v>0.53980000000000006</v>
      </c>
      <c r="L4676" s="14">
        <f>Tabela2[[#This Row],[importadosFederal]]/100</f>
        <v>0.13449999999999998</v>
      </c>
      <c r="M4676" s="14">
        <f>Tabela2[[#This Row],[nacionalFederal]]/100</f>
        <v>0.23530000000000001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17677</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17678</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17679</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17680</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17681</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17677</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5.58</v>
      </c>
      <c r="H4721">
        <v>9.74</v>
      </c>
      <c r="I4721">
        <v>0</v>
      </c>
      <c r="J4721">
        <v>0</v>
      </c>
      <c r="K4721" s="32">
        <f>SUM(Tabela2[[#This Row],[Tributação federal para nacionais]:[Tributação municipal]])</f>
        <v>0.1532</v>
      </c>
      <c r="L4721" s="14">
        <f>Tabela2[[#This Row],[importadosFederal]]/100</f>
        <v>5.5800000000000002E-2</v>
      </c>
      <c r="M4721" s="14">
        <f>Tabela2[[#This Row],[nacionalFederal]]/100</f>
        <v>9.74E-2</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17682</v>
      </c>
      <c r="G4722">
        <v>6.12</v>
      </c>
      <c r="H4722">
        <v>11.68</v>
      </c>
      <c r="I4722">
        <v>0</v>
      </c>
      <c r="J4722">
        <v>0</v>
      </c>
      <c r="K4722" s="32">
        <f>SUM(Tabela2[[#This Row],[Tributação federal para nacionais]:[Tributação municipal]])</f>
        <v>0.17799999999999999</v>
      </c>
      <c r="L4722" s="14">
        <f>Tabela2[[#This Row],[importadosFederal]]/100</f>
        <v>6.1200000000000004E-2</v>
      </c>
      <c r="M4722" s="14">
        <f>Tabela2[[#This Row],[nacionalFederal]]/100</f>
        <v>0.1168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6.12</v>
      </c>
      <c r="H4723">
        <v>11.68</v>
      </c>
      <c r="I4723">
        <v>0</v>
      </c>
      <c r="J4723">
        <v>0</v>
      </c>
      <c r="K4723" s="32">
        <f>SUM(Tabela2[[#This Row],[Tributação federal para nacionais]:[Tributação municipal]])</f>
        <v>0.17799999999999999</v>
      </c>
      <c r="L4723" s="14">
        <f>Tabela2[[#This Row],[importadosFederal]]/100</f>
        <v>6.1200000000000004E-2</v>
      </c>
      <c r="M4723" s="14">
        <f>Tabela2[[#This Row],[nacionalFederal]]/100</f>
        <v>0.1168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6.12</v>
      </c>
      <c r="H4724">
        <v>11.68</v>
      </c>
      <c r="I4724">
        <v>0</v>
      </c>
      <c r="J4724">
        <v>0</v>
      </c>
      <c r="K4724" s="32">
        <f>SUM(Tabela2[[#This Row],[Tributação federal para nacionais]:[Tributação municipal]])</f>
        <v>0.17799999999999999</v>
      </c>
      <c r="L4724" s="14">
        <f>Tabela2[[#This Row],[importadosFederal]]/100</f>
        <v>6.1200000000000004E-2</v>
      </c>
      <c r="M4724" s="14">
        <f>Tabela2[[#This Row],[nacionalFederal]]/100</f>
        <v>0.1168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6.12</v>
      </c>
      <c r="H4725">
        <v>11.68</v>
      </c>
      <c r="I4725">
        <v>0</v>
      </c>
      <c r="J4725">
        <v>0</v>
      </c>
      <c r="K4725" s="32">
        <f>SUM(Tabela2[[#This Row],[Tributação federal para nacionais]:[Tributação municipal]])</f>
        <v>0.17799999999999999</v>
      </c>
      <c r="L4725" s="14">
        <f>Tabela2[[#This Row],[importadosFederal]]/100</f>
        <v>6.1200000000000004E-2</v>
      </c>
      <c r="M4725" s="14">
        <f>Tabela2[[#This Row],[nacionalFederal]]/100</f>
        <v>0.1168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17683</v>
      </c>
      <c r="G4726">
        <v>6.12</v>
      </c>
      <c r="H4726">
        <v>7.51</v>
      </c>
      <c r="I4726">
        <v>0</v>
      </c>
      <c r="J4726">
        <v>0</v>
      </c>
      <c r="K4726" s="32">
        <f>SUM(Tabela2[[#This Row],[Tributação federal para nacionais]:[Tributação municipal]])</f>
        <v>0.1363</v>
      </c>
      <c r="L4726" s="14">
        <f>Tabela2[[#This Row],[importadosFederal]]/100</f>
        <v>6.1200000000000004E-2</v>
      </c>
      <c r="M4726" s="14">
        <f>Tabela2[[#This Row],[nacionalFederal]]/100</f>
        <v>7.51E-2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6.12</v>
      </c>
      <c r="H4727">
        <v>11.68</v>
      </c>
      <c r="I4727">
        <v>0</v>
      </c>
      <c r="J4727">
        <v>0</v>
      </c>
      <c r="K4727" s="32">
        <f>SUM(Tabela2[[#This Row],[Tributação federal para nacionais]:[Tributação municipal]])</f>
        <v>0.17799999999999999</v>
      </c>
      <c r="L4727" s="14">
        <f>Tabela2[[#This Row],[importadosFederal]]/100</f>
        <v>6.1200000000000004E-2</v>
      </c>
      <c r="M4727" s="14">
        <f>Tabela2[[#This Row],[nacionalFederal]]/100</f>
        <v>0.1168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6.12</v>
      </c>
      <c r="H4728">
        <v>7.51</v>
      </c>
      <c r="I4728">
        <v>0</v>
      </c>
      <c r="J4728">
        <v>0</v>
      </c>
      <c r="K4728" s="32">
        <f>SUM(Tabela2[[#This Row],[Tributação federal para nacionais]:[Tributação municipal]])</f>
        <v>0.1363</v>
      </c>
      <c r="L4728" s="14">
        <f>Tabela2[[#This Row],[importadosFederal]]/100</f>
        <v>6.1200000000000004E-2</v>
      </c>
      <c r="M4728" s="14">
        <f>Tabela2[[#This Row],[nacionalFederal]]/100</f>
        <v>7.51E-2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17684</v>
      </c>
      <c r="G4729">
        <v>6.12</v>
      </c>
      <c r="H4729">
        <v>7.51</v>
      </c>
      <c r="I4729">
        <v>0</v>
      </c>
      <c r="J4729">
        <v>0</v>
      </c>
      <c r="K4729" s="32">
        <f>SUM(Tabela2[[#This Row],[Tributação federal para nacionais]:[Tributação municipal]])</f>
        <v>0.1363</v>
      </c>
      <c r="L4729" s="14">
        <f>Tabela2[[#This Row],[importadosFederal]]/100</f>
        <v>6.1200000000000004E-2</v>
      </c>
      <c r="M4729" s="14">
        <f>Tabela2[[#This Row],[nacionalFederal]]/100</f>
        <v>7.51E-2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17685</v>
      </c>
      <c r="G4730">
        <v>6.12</v>
      </c>
      <c r="H4730">
        <v>7.51</v>
      </c>
      <c r="I4730">
        <v>0</v>
      </c>
      <c r="J4730">
        <v>0</v>
      </c>
      <c r="K4730" s="32">
        <f>SUM(Tabela2[[#This Row],[Tributação federal para nacionais]:[Tributação municipal]])</f>
        <v>0.1363</v>
      </c>
      <c r="L4730" s="14">
        <f>Tabela2[[#This Row],[importadosFederal]]/100</f>
        <v>6.1200000000000004E-2</v>
      </c>
      <c r="M4730" s="14">
        <f>Tabela2[[#This Row],[nacionalFederal]]/100</f>
        <v>7.51E-2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17686</v>
      </c>
      <c r="G4731">
        <v>6.12</v>
      </c>
      <c r="H4731">
        <v>11.05</v>
      </c>
      <c r="I4731">
        <v>0</v>
      </c>
      <c r="J4731">
        <v>0</v>
      </c>
      <c r="K4731" s="32">
        <f>SUM(Tabela2[[#This Row],[Tributação federal para nacionais]:[Tributação municipal]])</f>
        <v>0.17170000000000002</v>
      </c>
      <c r="L4731" s="14">
        <f>Tabela2[[#This Row],[importadosFederal]]/100</f>
        <v>6.1200000000000004E-2</v>
      </c>
      <c r="M4731" s="14">
        <f>Tabela2[[#This Row],[nacionalFederal]]/100</f>
        <v>0.1105</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6.12</v>
      </c>
      <c r="H4732">
        <v>7.51</v>
      </c>
      <c r="I4732">
        <v>0</v>
      </c>
      <c r="J4732">
        <v>0</v>
      </c>
      <c r="K4732" s="32">
        <f>SUM(Tabela2[[#This Row],[Tributação federal para nacionais]:[Tributação municipal]])</f>
        <v>0.1363</v>
      </c>
      <c r="L4732" s="14">
        <f>Tabela2[[#This Row],[importadosFederal]]/100</f>
        <v>6.1200000000000004E-2</v>
      </c>
      <c r="M4732" s="14">
        <f>Tabela2[[#This Row],[nacionalFederal]]/100</f>
        <v>7.51E-2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17687</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23.53</v>
      </c>
      <c r="I4734">
        <v>17</v>
      </c>
      <c r="J4734">
        <v>0</v>
      </c>
      <c r="K4734" s="32">
        <f>SUM(Tabela2[[#This Row],[Tributação federal para nacionais]:[Tributação municipal]])</f>
        <v>0.53980000000000006</v>
      </c>
      <c r="L4734" s="14">
        <f>Tabela2[[#This Row],[importadosFederal]]/100</f>
        <v>0.13449999999999998</v>
      </c>
      <c r="M4734" s="14">
        <f>Tabela2[[#This Row],[nacionalFederal]]/100</f>
        <v>0.23530000000000001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17688</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17689</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17688</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17688</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17689</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17688</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23.53</v>
      </c>
      <c r="I4745">
        <v>17</v>
      </c>
      <c r="J4745">
        <v>0</v>
      </c>
      <c r="K4745" s="32">
        <f>SUM(Tabela2[[#This Row],[Tributação federal para nacionais]:[Tributação municipal]])</f>
        <v>0.53980000000000006</v>
      </c>
      <c r="L4745" s="14">
        <f>Tabela2[[#This Row],[importadosFederal]]/100</f>
        <v>0.13449999999999998</v>
      </c>
      <c r="M4745" s="14">
        <f>Tabela2[[#This Row],[nacionalFederal]]/100</f>
        <v>0.23530000000000001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17689</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17690</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17691</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23.53</v>
      </c>
      <c r="I4753">
        <v>17</v>
      </c>
      <c r="J4753">
        <v>0</v>
      </c>
      <c r="K4753" s="32">
        <f>SUM(Tabela2[[#This Row],[Tributação federal para nacionais]:[Tributação municipal]])</f>
        <v>0.53980000000000006</v>
      </c>
      <c r="L4753" s="14">
        <f>Tabela2[[#This Row],[importadosFederal]]/100</f>
        <v>0.13449999999999998</v>
      </c>
      <c r="M4753" s="14">
        <f>Tabela2[[#This Row],[nacionalFederal]]/100</f>
        <v>0.23530000000000001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17692</v>
      </c>
      <c r="G4754">
        <v>6.12</v>
      </c>
      <c r="H4754">
        <v>11.68</v>
      </c>
      <c r="I4754">
        <v>0</v>
      </c>
      <c r="J4754">
        <v>0</v>
      </c>
      <c r="K4754" s="32">
        <f>SUM(Tabela2[[#This Row],[Tributação federal para nacionais]:[Tributação municipal]])</f>
        <v>0.17799999999999999</v>
      </c>
      <c r="L4754" s="14">
        <f>Tabela2[[#This Row],[importadosFederal]]/100</f>
        <v>6.1200000000000004E-2</v>
      </c>
      <c r="M4754" s="14">
        <f>Tabela2[[#This Row],[nacionalFederal]]/100</f>
        <v>0.1168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17693</v>
      </c>
      <c r="G4755">
        <v>6.12</v>
      </c>
      <c r="H4755">
        <v>11.68</v>
      </c>
      <c r="I4755">
        <v>0</v>
      </c>
      <c r="J4755">
        <v>0</v>
      </c>
      <c r="K4755" s="32">
        <f>SUM(Tabela2[[#This Row],[Tributação federal para nacionais]:[Tributação municipal]])</f>
        <v>0.17799999999999999</v>
      </c>
      <c r="L4755" s="14">
        <f>Tabela2[[#This Row],[importadosFederal]]/100</f>
        <v>6.1200000000000004E-2</v>
      </c>
      <c r="M4755" s="14">
        <f>Tabela2[[#This Row],[nacionalFederal]]/100</f>
        <v>0.1168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6.12</v>
      </c>
      <c r="H4756">
        <v>7.51</v>
      </c>
      <c r="I4756">
        <v>0</v>
      </c>
      <c r="J4756">
        <v>0</v>
      </c>
      <c r="K4756" s="32">
        <f>SUM(Tabela2[[#This Row],[Tributação federal para nacionais]:[Tributação municipal]])</f>
        <v>0.1363</v>
      </c>
      <c r="L4756" s="14">
        <f>Tabela2[[#This Row],[importadosFederal]]/100</f>
        <v>6.1200000000000004E-2</v>
      </c>
      <c r="M4756" s="14">
        <f>Tabela2[[#This Row],[nacionalFederal]]/100</f>
        <v>7.51E-2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6.12</v>
      </c>
      <c r="H4757">
        <v>11.68</v>
      </c>
      <c r="I4757">
        <v>0</v>
      </c>
      <c r="J4757">
        <v>0</v>
      </c>
      <c r="K4757" s="32">
        <f>SUM(Tabela2[[#This Row],[Tributação federal para nacionais]:[Tributação municipal]])</f>
        <v>0.17799999999999999</v>
      </c>
      <c r="L4757" s="14">
        <f>Tabela2[[#This Row],[importadosFederal]]/100</f>
        <v>6.1200000000000004E-2</v>
      </c>
      <c r="M4757" s="14">
        <f>Tabela2[[#This Row],[nacionalFederal]]/100</f>
        <v>0.1168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6.12</v>
      </c>
      <c r="H4758">
        <v>7.51</v>
      </c>
      <c r="I4758">
        <v>0</v>
      </c>
      <c r="J4758">
        <v>0</v>
      </c>
      <c r="K4758" s="32">
        <f>SUM(Tabela2[[#This Row],[Tributação federal para nacionais]:[Tributação municipal]])</f>
        <v>0.1363</v>
      </c>
      <c r="L4758" s="14">
        <f>Tabela2[[#This Row],[importadosFederal]]/100</f>
        <v>6.1200000000000004E-2</v>
      </c>
      <c r="M4758" s="14">
        <f>Tabela2[[#This Row],[nacionalFederal]]/100</f>
        <v>7.51E-2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6.12</v>
      </c>
      <c r="H4759">
        <v>7.51</v>
      </c>
      <c r="I4759">
        <v>0</v>
      </c>
      <c r="J4759">
        <v>0</v>
      </c>
      <c r="K4759" s="32">
        <f>SUM(Tabela2[[#This Row],[Tributação federal para nacionais]:[Tributação municipal]])</f>
        <v>0.1363</v>
      </c>
      <c r="L4759" s="14">
        <f>Tabela2[[#This Row],[importadosFederal]]/100</f>
        <v>6.1200000000000004E-2</v>
      </c>
      <c r="M4759" s="14">
        <f>Tabela2[[#This Row],[nacionalFederal]]/100</f>
        <v>7.51E-2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6.12</v>
      </c>
      <c r="H4760">
        <v>7.51</v>
      </c>
      <c r="I4760">
        <v>0</v>
      </c>
      <c r="J4760">
        <v>0</v>
      </c>
      <c r="K4760" s="32">
        <f>SUM(Tabela2[[#This Row],[Tributação federal para nacionais]:[Tributação municipal]])</f>
        <v>0.1363</v>
      </c>
      <c r="L4760" s="14">
        <f>Tabela2[[#This Row],[importadosFederal]]/100</f>
        <v>6.1200000000000004E-2</v>
      </c>
      <c r="M4760" s="14">
        <f>Tabela2[[#This Row],[nacionalFederal]]/100</f>
        <v>7.51E-2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6.12</v>
      </c>
      <c r="H4761">
        <v>11.68</v>
      </c>
      <c r="I4761">
        <v>0</v>
      </c>
      <c r="J4761">
        <v>0</v>
      </c>
      <c r="K4761" s="32">
        <f>SUM(Tabela2[[#This Row],[Tributação federal para nacionais]:[Tributação municipal]])</f>
        <v>0.17799999999999999</v>
      </c>
      <c r="L4761" s="14">
        <f>Tabela2[[#This Row],[importadosFederal]]/100</f>
        <v>6.1200000000000004E-2</v>
      </c>
      <c r="M4761" s="14">
        <f>Tabela2[[#This Row],[nacionalFederal]]/100</f>
        <v>0.1168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6.12</v>
      </c>
      <c r="H4762">
        <v>11.68</v>
      </c>
      <c r="I4762">
        <v>0</v>
      </c>
      <c r="J4762">
        <v>0</v>
      </c>
      <c r="K4762" s="32">
        <f>SUM(Tabela2[[#This Row],[Tributação federal para nacionais]:[Tributação municipal]])</f>
        <v>0.17799999999999999</v>
      </c>
      <c r="L4762" s="14">
        <f>Tabela2[[#This Row],[importadosFederal]]/100</f>
        <v>6.1200000000000004E-2</v>
      </c>
      <c r="M4762" s="14">
        <f>Tabela2[[#This Row],[nacionalFederal]]/100</f>
        <v>0.1168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6.12</v>
      </c>
      <c r="H4763">
        <v>11.68</v>
      </c>
      <c r="I4763">
        <v>0</v>
      </c>
      <c r="J4763">
        <v>0</v>
      </c>
      <c r="K4763" s="32">
        <f>SUM(Tabela2[[#This Row],[Tributação federal para nacionais]:[Tributação municipal]])</f>
        <v>0.17799999999999999</v>
      </c>
      <c r="L4763" s="14">
        <f>Tabela2[[#This Row],[importadosFederal]]/100</f>
        <v>6.1200000000000004E-2</v>
      </c>
      <c r="M4763" s="14">
        <f>Tabela2[[#This Row],[nacionalFederal]]/100</f>
        <v>0.1168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6.12</v>
      </c>
      <c r="H4764">
        <v>7.51</v>
      </c>
      <c r="I4764">
        <v>0</v>
      </c>
      <c r="J4764">
        <v>0</v>
      </c>
      <c r="K4764" s="32">
        <f>SUM(Tabela2[[#This Row],[Tributação federal para nacionais]:[Tributação municipal]])</f>
        <v>0.1363</v>
      </c>
      <c r="L4764" s="14">
        <f>Tabela2[[#This Row],[importadosFederal]]/100</f>
        <v>6.1200000000000004E-2</v>
      </c>
      <c r="M4764" s="14">
        <f>Tabela2[[#This Row],[nacionalFederal]]/100</f>
        <v>7.51E-2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6.12</v>
      </c>
      <c r="H4765">
        <v>7.51</v>
      </c>
      <c r="I4765">
        <v>0</v>
      </c>
      <c r="J4765">
        <v>0</v>
      </c>
      <c r="K4765" s="32">
        <f>SUM(Tabela2[[#This Row],[Tributação federal para nacionais]:[Tributação municipal]])</f>
        <v>0.1363</v>
      </c>
      <c r="L4765" s="14">
        <f>Tabela2[[#This Row],[importadosFederal]]/100</f>
        <v>6.1200000000000004E-2</v>
      </c>
      <c r="M4765" s="14">
        <f>Tabela2[[#This Row],[nacionalFederal]]/100</f>
        <v>7.51E-2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6.12</v>
      </c>
      <c r="H4766">
        <v>11.68</v>
      </c>
      <c r="I4766">
        <v>0</v>
      </c>
      <c r="J4766">
        <v>0</v>
      </c>
      <c r="K4766" s="32">
        <f>SUM(Tabela2[[#This Row],[Tributação federal para nacionais]:[Tributação municipal]])</f>
        <v>0.17799999999999999</v>
      </c>
      <c r="L4766" s="14">
        <f>Tabela2[[#This Row],[importadosFederal]]/100</f>
        <v>6.1200000000000004E-2</v>
      </c>
      <c r="M4766" s="14">
        <f>Tabela2[[#This Row],[nacionalFederal]]/100</f>
        <v>0.1168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6.12</v>
      </c>
      <c r="H4767">
        <v>11.68</v>
      </c>
      <c r="I4767">
        <v>0</v>
      </c>
      <c r="J4767">
        <v>0</v>
      </c>
      <c r="K4767" s="32">
        <f>SUM(Tabela2[[#This Row],[Tributação federal para nacionais]:[Tributação municipal]])</f>
        <v>0.17799999999999999</v>
      </c>
      <c r="L4767" s="14">
        <f>Tabela2[[#This Row],[importadosFederal]]/100</f>
        <v>6.1200000000000004E-2</v>
      </c>
      <c r="M4767" s="14">
        <f>Tabela2[[#This Row],[nacionalFederal]]/100</f>
        <v>0.1168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17694</v>
      </c>
      <c r="G4768">
        <v>6.12</v>
      </c>
      <c r="H4768">
        <v>7.51</v>
      </c>
      <c r="I4768">
        <v>0</v>
      </c>
      <c r="J4768">
        <v>0</v>
      </c>
      <c r="K4768" s="32">
        <f>SUM(Tabela2[[#This Row],[Tributação federal para nacionais]:[Tributação municipal]])</f>
        <v>0.1363</v>
      </c>
      <c r="L4768" s="14">
        <f>Tabela2[[#This Row],[importadosFederal]]/100</f>
        <v>6.1200000000000004E-2</v>
      </c>
      <c r="M4768" s="14">
        <f>Tabela2[[#This Row],[nacionalFederal]]/100</f>
        <v>7.51E-2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6.12</v>
      </c>
      <c r="H4769">
        <v>7.51</v>
      </c>
      <c r="I4769">
        <v>0</v>
      </c>
      <c r="J4769">
        <v>0</v>
      </c>
      <c r="K4769" s="32">
        <f>SUM(Tabela2[[#This Row],[Tributação federal para nacionais]:[Tributação municipal]])</f>
        <v>0.1363</v>
      </c>
      <c r="L4769" s="14">
        <f>Tabela2[[#This Row],[importadosFederal]]/100</f>
        <v>6.1200000000000004E-2</v>
      </c>
      <c r="M4769" s="14">
        <f>Tabela2[[#This Row],[nacionalFederal]]/100</f>
        <v>7.51E-2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6.12</v>
      </c>
      <c r="H4770">
        <v>11.68</v>
      </c>
      <c r="I4770">
        <v>0</v>
      </c>
      <c r="J4770">
        <v>0</v>
      </c>
      <c r="K4770" s="32">
        <f>SUM(Tabela2[[#This Row],[Tributação federal para nacionais]:[Tributação municipal]])</f>
        <v>0.17799999999999999</v>
      </c>
      <c r="L4770" s="14">
        <f>Tabela2[[#This Row],[importadosFederal]]/100</f>
        <v>6.1200000000000004E-2</v>
      </c>
      <c r="M4770" s="14">
        <f>Tabela2[[#This Row],[nacionalFederal]]/100</f>
        <v>0.1168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6.12</v>
      </c>
      <c r="H4771">
        <v>11.68</v>
      </c>
      <c r="I4771">
        <v>0</v>
      </c>
      <c r="J4771">
        <v>0</v>
      </c>
      <c r="K4771" s="32">
        <f>SUM(Tabela2[[#This Row],[Tributação federal para nacionais]:[Tributação municipal]])</f>
        <v>0.17799999999999999</v>
      </c>
      <c r="L4771" s="14">
        <f>Tabela2[[#This Row],[importadosFederal]]/100</f>
        <v>6.1200000000000004E-2</v>
      </c>
      <c r="M4771" s="14">
        <f>Tabela2[[#This Row],[nacionalFederal]]/100</f>
        <v>0.1168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17677</v>
      </c>
      <c r="G4772">
        <v>6.12</v>
      </c>
      <c r="H4772">
        <v>11.68</v>
      </c>
      <c r="I4772">
        <v>0</v>
      </c>
      <c r="J4772">
        <v>0</v>
      </c>
      <c r="K4772" s="32">
        <f>SUM(Tabela2[[#This Row],[Tributação federal para nacionais]:[Tributação municipal]])</f>
        <v>0.17799999999999999</v>
      </c>
      <c r="L4772" s="14">
        <f>Tabela2[[#This Row],[importadosFederal]]/100</f>
        <v>6.1200000000000004E-2</v>
      </c>
      <c r="M4772" s="14">
        <f>Tabela2[[#This Row],[nacionalFederal]]/100</f>
        <v>0.1168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6.12</v>
      </c>
      <c r="H4773">
        <v>11.68</v>
      </c>
      <c r="I4773">
        <v>0</v>
      </c>
      <c r="J4773">
        <v>0</v>
      </c>
      <c r="K4773" s="32">
        <f>SUM(Tabela2[[#This Row],[Tributação federal para nacionais]:[Tributação municipal]])</f>
        <v>0.17799999999999999</v>
      </c>
      <c r="L4773" s="14">
        <f>Tabela2[[#This Row],[importadosFederal]]/100</f>
        <v>6.1200000000000004E-2</v>
      </c>
      <c r="M4773" s="14">
        <f>Tabela2[[#This Row],[nacionalFederal]]/100</f>
        <v>0.1168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17695</v>
      </c>
      <c r="G4774">
        <v>6.12</v>
      </c>
      <c r="H4774">
        <v>11.68</v>
      </c>
      <c r="I4774">
        <v>0</v>
      </c>
      <c r="J4774">
        <v>0</v>
      </c>
      <c r="K4774" s="32">
        <f>SUM(Tabela2[[#This Row],[Tributação federal para nacionais]:[Tributação municipal]])</f>
        <v>0.17799999999999999</v>
      </c>
      <c r="L4774" s="14">
        <f>Tabela2[[#This Row],[importadosFederal]]/100</f>
        <v>6.1200000000000004E-2</v>
      </c>
      <c r="M4774" s="14">
        <f>Tabela2[[#This Row],[nacionalFederal]]/100</f>
        <v>0.1168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17696</v>
      </c>
      <c r="G4775">
        <v>6.12</v>
      </c>
      <c r="H4775">
        <v>11.68</v>
      </c>
      <c r="I4775">
        <v>0</v>
      </c>
      <c r="J4775">
        <v>0</v>
      </c>
      <c r="K4775" s="32">
        <f>SUM(Tabela2[[#This Row],[Tributação federal para nacionais]:[Tributação municipal]])</f>
        <v>0.17799999999999999</v>
      </c>
      <c r="L4775" s="14">
        <f>Tabela2[[#This Row],[importadosFederal]]/100</f>
        <v>6.1200000000000004E-2</v>
      </c>
      <c r="M4775" s="14">
        <f>Tabela2[[#This Row],[nacionalFederal]]/100</f>
        <v>0.1168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6.12</v>
      </c>
      <c r="H4776">
        <v>11.68</v>
      </c>
      <c r="I4776">
        <v>0</v>
      </c>
      <c r="J4776">
        <v>0</v>
      </c>
      <c r="K4776" s="32">
        <f>SUM(Tabela2[[#This Row],[Tributação federal para nacionais]:[Tributação municipal]])</f>
        <v>0.17799999999999999</v>
      </c>
      <c r="L4776" s="14">
        <f>Tabela2[[#This Row],[importadosFederal]]/100</f>
        <v>6.1200000000000004E-2</v>
      </c>
      <c r="M4776" s="14">
        <f>Tabela2[[#This Row],[nacionalFederal]]/100</f>
        <v>0.1168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17697</v>
      </c>
      <c r="G4777">
        <v>6.12</v>
      </c>
      <c r="H4777">
        <v>7.51</v>
      </c>
      <c r="I4777">
        <v>0</v>
      </c>
      <c r="J4777">
        <v>0</v>
      </c>
      <c r="K4777" s="32">
        <f>SUM(Tabela2[[#This Row],[Tributação federal para nacionais]:[Tributação municipal]])</f>
        <v>0.1363</v>
      </c>
      <c r="L4777" s="14">
        <f>Tabela2[[#This Row],[importadosFederal]]/100</f>
        <v>6.1200000000000004E-2</v>
      </c>
      <c r="M4777" s="14">
        <f>Tabela2[[#This Row],[nacionalFederal]]/100</f>
        <v>7.51E-2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6.12</v>
      </c>
      <c r="H4778">
        <v>11.68</v>
      </c>
      <c r="I4778">
        <v>0</v>
      </c>
      <c r="J4778">
        <v>0</v>
      </c>
      <c r="K4778" s="32">
        <f>SUM(Tabela2[[#This Row],[Tributação federal para nacionais]:[Tributação municipal]])</f>
        <v>0.17799999999999999</v>
      </c>
      <c r="L4778" s="14">
        <f>Tabela2[[#This Row],[importadosFederal]]/100</f>
        <v>6.1200000000000004E-2</v>
      </c>
      <c r="M4778" s="14">
        <f>Tabela2[[#This Row],[nacionalFederal]]/100</f>
        <v>0.1168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17677</v>
      </c>
      <c r="G4779">
        <v>6.12</v>
      </c>
      <c r="H4779">
        <v>11.68</v>
      </c>
      <c r="I4779">
        <v>0</v>
      </c>
      <c r="J4779">
        <v>0</v>
      </c>
      <c r="K4779" s="32">
        <f>SUM(Tabela2[[#This Row],[Tributação federal para nacionais]:[Tributação municipal]])</f>
        <v>0.17799999999999999</v>
      </c>
      <c r="L4779" s="14">
        <f>Tabela2[[#This Row],[importadosFederal]]/100</f>
        <v>6.1200000000000004E-2</v>
      </c>
      <c r="M4779" s="14">
        <f>Tabela2[[#This Row],[nacionalFederal]]/100</f>
        <v>0.1168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6.12</v>
      </c>
      <c r="H4780">
        <v>11.68</v>
      </c>
      <c r="I4780">
        <v>0</v>
      </c>
      <c r="J4780">
        <v>0</v>
      </c>
      <c r="K4780" s="32">
        <f>SUM(Tabela2[[#This Row],[Tributação federal para nacionais]:[Tributação municipal]])</f>
        <v>0.17799999999999999</v>
      </c>
      <c r="L4780" s="14">
        <f>Tabela2[[#This Row],[importadosFederal]]/100</f>
        <v>6.1200000000000004E-2</v>
      </c>
      <c r="M4780" s="14">
        <f>Tabela2[[#This Row],[nacionalFederal]]/100</f>
        <v>0.1168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17698</v>
      </c>
      <c r="G4781">
        <v>6.12</v>
      </c>
      <c r="H4781">
        <v>11.68</v>
      </c>
      <c r="I4781">
        <v>0</v>
      </c>
      <c r="J4781">
        <v>0</v>
      </c>
      <c r="K4781" s="32">
        <f>SUM(Tabela2[[#This Row],[Tributação federal para nacionais]:[Tributação municipal]])</f>
        <v>0.17799999999999999</v>
      </c>
      <c r="L4781" s="14">
        <f>Tabela2[[#This Row],[importadosFederal]]/100</f>
        <v>6.1200000000000004E-2</v>
      </c>
      <c r="M4781" s="14">
        <f>Tabela2[[#This Row],[nacionalFederal]]/100</f>
        <v>0.1168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17699</v>
      </c>
      <c r="G4782">
        <v>6.12</v>
      </c>
      <c r="H4782">
        <v>11.68</v>
      </c>
      <c r="I4782">
        <v>0</v>
      </c>
      <c r="J4782">
        <v>0</v>
      </c>
      <c r="K4782" s="32">
        <f>SUM(Tabela2[[#This Row],[Tributação federal para nacionais]:[Tributação municipal]])</f>
        <v>0.17799999999999999</v>
      </c>
      <c r="L4782" s="14">
        <f>Tabela2[[#This Row],[importadosFederal]]/100</f>
        <v>6.1200000000000004E-2</v>
      </c>
      <c r="M4782" s="14">
        <f>Tabela2[[#This Row],[nacionalFederal]]/100</f>
        <v>0.1168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6.12</v>
      </c>
      <c r="H4783">
        <v>11.68</v>
      </c>
      <c r="I4783">
        <v>0</v>
      </c>
      <c r="J4783">
        <v>0</v>
      </c>
      <c r="K4783" s="32">
        <f>SUM(Tabela2[[#This Row],[Tributação federal para nacionais]:[Tributação municipal]])</f>
        <v>0.17799999999999999</v>
      </c>
      <c r="L4783" s="14">
        <f>Tabela2[[#This Row],[importadosFederal]]/100</f>
        <v>6.1200000000000004E-2</v>
      </c>
      <c r="M4783" s="14">
        <f>Tabela2[[#This Row],[nacionalFederal]]/100</f>
        <v>0.1168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6.12</v>
      </c>
      <c r="H4784">
        <v>11.68</v>
      </c>
      <c r="I4784">
        <v>0</v>
      </c>
      <c r="J4784">
        <v>0</v>
      </c>
      <c r="K4784" s="32">
        <f>SUM(Tabela2[[#This Row],[Tributação federal para nacionais]:[Tributação municipal]])</f>
        <v>0.17799999999999999</v>
      </c>
      <c r="L4784" s="14">
        <f>Tabela2[[#This Row],[importadosFederal]]/100</f>
        <v>6.1200000000000004E-2</v>
      </c>
      <c r="M4784" s="14">
        <f>Tabela2[[#This Row],[nacionalFederal]]/100</f>
        <v>0.1168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17700</v>
      </c>
      <c r="G4785">
        <v>6.12</v>
      </c>
      <c r="H4785">
        <v>7.51</v>
      </c>
      <c r="I4785">
        <v>0</v>
      </c>
      <c r="J4785">
        <v>0</v>
      </c>
      <c r="K4785" s="32">
        <f>SUM(Tabela2[[#This Row],[Tributação federal para nacionais]:[Tributação municipal]])</f>
        <v>0.1363</v>
      </c>
      <c r="L4785" s="14">
        <f>Tabela2[[#This Row],[importadosFederal]]/100</f>
        <v>6.1200000000000004E-2</v>
      </c>
      <c r="M4785" s="14">
        <f>Tabela2[[#This Row],[nacionalFederal]]/100</f>
        <v>7.51E-2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6.12</v>
      </c>
      <c r="H4786">
        <v>7.51</v>
      </c>
      <c r="I4786">
        <v>0</v>
      </c>
      <c r="J4786">
        <v>0</v>
      </c>
      <c r="K4786" s="32">
        <f>SUM(Tabela2[[#This Row],[Tributação federal para nacionais]:[Tributação municipal]])</f>
        <v>0.1363</v>
      </c>
      <c r="L4786" s="14">
        <f>Tabela2[[#This Row],[importadosFederal]]/100</f>
        <v>6.1200000000000004E-2</v>
      </c>
      <c r="M4786" s="14">
        <f>Tabela2[[#This Row],[nacionalFederal]]/100</f>
        <v>7.51E-2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17677</v>
      </c>
      <c r="G4787">
        <v>6.12</v>
      </c>
      <c r="H4787">
        <v>11.68</v>
      </c>
      <c r="I4787">
        <v>0</v>
      </c>
      <c r="J4787">
        <v>0</v>
      </c>
      <c r="K4787" s="32">
        <f>SUM(Tabela2[[#This Row],[Tributação federal para nacionais]:[Tributação municipal]])</f>
        <v>0.17799999999999999</v>
      </c>
      <c r="L4787" s="14">
        <f>Tabela2[[#This Row],[importadosFederal]]/100</f>
        <v>6.1200000000000004E-2</v>
      </c>
      <c r="M4787" s="14">
        <f>Tabela2[[#This Row],[nacionalFederal]]/100</f>
        <v>0.1168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17701</v>
      </c>
      <c r="G4788">
        <v>6.12</v>
      </c>
      <c r="H4788">
        <v>7.51</v>
      </c>
      <c r="I4788">
        <v>0</v>
      </c>
      <c r="J4788">
        <v>0</v>
      </c>
      <c r="K4788" s="32">
        <f>SUM(Tabela2[[#This Row],[Tributação federal para nacionais]:[Tributação municipal]])</f>
        <v>0.1363</v>
      </c>
      <c r="L4788" s="14">
        <f>Tabela2[[#This Row],[importadosFederal]]/100</f>
        <v>6.1200000000000004E-2</v>
      </c>
      <c r="M4788" s="14">
        <f>Tabela2[[#This Row],[nacionalFederal]]/100</f>
        <v>7.51E-2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6.12</v>
      </c>
      <c r="H4789">
        <v>11.68</v>
      </c>
      <c r="I4789">
        <v>0</v>
      </c>
      <c r="J4789">
        <v>0</v>
      </c>
      <c r="K4789" s="32">
        <f>SUM(Tabela2[[#This Row],[Tributação federal para nacionais]:[Tributação municipal]])</f>
        <v>0.17799999999999999</v>
      </c>
      <c r="L4789" s="14">
        <f>Tabela2[[#This Row],[importadosFederal]]/100</f>
        <v>6.1200000000000004E-2</v>
      </c>
      <c r="M4789" s="14">
        <f>Tabela2[[#This Row],[nacionalFederal]]/100</f>
        <v>0.1168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17702</v>
      </c>
      <c r="G4803">
        <v>6.12</v>
      </c>
      <c r="H4803">
        <v>11.68</v>
      </c>
      <c r="I4803">
        <v>0</v>
      </c>
      <c r="J4803">
        <v>0</v>
      </c>
      <c r="K4803" s="32">
        <f>SUM(Tabela2[[#This Row],[Tributação federal para nacionais]:[Tributação municipal]])</f>
        <v>0.17799999999999999</v>
      </c>
      <c r="L4803" s="14">
        <f>Tabela2[[#This Row],[importadosFederal]]/100</f>
        <v>6.1200000000000004E-2</v>
      </c>
      <c r="M4803" s="14">
        <f>Tabela2[[#This Row],[nacionalFederal]]/100</f>
        <v>0.1168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6.12</v>
      </c>
      <c r="H4804">
        <v>11.68</v>
      </c>
      <c r="I4804">
        <v>0</v>
      </c>
      <c r="J4804">
        <v>0</v>
      </c>
      <c r="K4804" s="32">
        <f>SUM(Tabela2[[#This Row],[Tributação federal para nacionais]:[Tributação municipal]])</f>
        <v>0.17799999999999999</v>
      </c>
      <c r="L4804" s="14">
        <f>Tabela2[[#This Row],[importadosFederal]]/100</f>
        <v>6.1200000000000004E-2</v>
      </c>
      <c r="M4804" s="14">
        <f>Tabela2[[#This Row],[nacionalFederal]]/100</f>
        <v>0.1168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6.12</v>
      </c>
      <c r="H4805">
        <v>11.68</v>
      </c>
      <c r="I4805">
        <v>0</v>
      </c>
      <c r="J4805">
        <v>0</v>
      </c>
      <c r="K4805" s="32">
        <f>SUM(Tabela2[[#This Row],[Tributação federal para nacionais]:[Tributação municipal]])</f>
        <v>0.17799999999999999</v>
      </c>
      <c r="L4805" s="14">
        <f>Tabela2[[#This Row],[importadosFederal]]/100</f>
        <v>6.1200000000000004E-2</v>
      </c>
      <c r="M4805" s="14">
        <f>Tabela2[[#This Row],[nacionalFederal]]/100</f>
        <v>0.1168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6.12</v>
      </c>
      <c r="H4806">
        <v>11.68</v>
      </c>
      <c r="I4806">
        <v>0</v>
      </c>
      <c r="J4806">
        <v>0</v>
      </c>
      <c r="K4806" s="32">
        <f>SUM(Tabela2[[#This Row],[Tributação federal para nacionais]:[Tributação municipal]])</f>
        <v>0.17799999999999999</v>
      </c>
      <c r="L4806" s="14">
        <f>Tabela2[[#This Row],[importadosFederal]]/100</f>
        <v>6.1200000000000004E-2</v>
      </c>
      <c r="M4806" s="14">
        <f>Tabela2[[#This Row],[nacionalFederal]]/100</f>
        <v>0.1168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6.12</v>
      </c>
      <c r="H4807">
        <v>11.68</v>
      </c>
      <c r="I4807">
        <v>0</v>
      </c>
      <c r="J4807">
        <v>0</v>
      </c>
      <c r="K4807" s="32">
        <f>SUM(Tabela2[[#This Row],[Tributação federal para nacionais]:[Tributação municipal]])</f>
        <v>0.17799999999999999</v>
      </c>
      <c r="L4807" s="14">
        <f>Tabela2[[#This Row],[importadosFederal]]/100</f>
        <v>6.1200000000000004E-2</v>
      </c>
      <c r="M4807" s="14">
        <f>Tabela2[[#This Row],[nacionalFederal]]/100</f>
        <v>0.1168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6.12</v>
      </c>
      <c r="H4808">
        <v>11.68</v>
      </c>
      <c r="I4808">
        <v>0</v>
      </c>
      <c r="J4808">
        <v>0</v>
      </c>
      <c r="K4808" s="32">
        <f>SUM(Tabela2[[#This Row],[Tributação federal para nacionais]:[Tributação municipal]])</f>
        <v>0.17799999999999999</v>
      </c>
      <c r="L4808" s="14">
        <f>Tabela2[[#This Row],[importadosFederal]]/100</f>
        <v>6.1200000000000004E-2</v>
      </c>
      <c r="M4808" s="14">
        <f>Tabela2[[#This Row],[nacionalFederal]]/100</f>
        <v>0.1168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6.12</v>
      </c>
      <c r="H4809">
        <v>11.68</v>
      </c>
      <c r="I4809">
        <v>0</v>
      </c>
      <c r="J4809">
        <v>0</v>
      </c>
      <c r="K4809" s="32">
        <f>SUM(Tabela2[[#This Row],[Tributação federal para nacionais]:[Tributação municipal]])</f>
        <v>0.17799999999999999</v>
      </c>
      <c r="L4809" s="14">
        <f>Tabela2[[#This Row],[importadosFederal]]/100</f>
        <v>6.1200000000000004E-2</v>
      </c>
      <c r="M4809" s="14">
        <f>Tabela2[[#This Row],[nacionalFederal]]/100</f>
        <v>0.1168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6.12</v>
      </c>
      <c r="H4810">
        <v>11.68</v>
      </c>
      <c r="I4810">
        <v>0</v>
      </c>
      <c r="J4810">
        <v>0</v>
      </c>
      <c r="K4810" s="32">
        <f>SUM(Tabela2[[#This Row],[Tributação federal para nacionais]:[Tributação municipal]])</f>
        <v>0.17799999999999999</v>
      </c>
      <c r="L4810" s="14">
        <f>Tabela2[[#This Row],[importadosFederal]]/100</f>
        <v>6.1200000000000004E-2</v>
      </c>
      <c r="M4810" s="14">
        <f>Tabela2[[#This Row],[nacionalFederal]]/100</f>
        <v>0.1168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6.12</v>
      </c>
      <c r="H4811">
        <v>11.68</v>
      </c>
      <c r="I4811">
        <v>0</v>
      </c>
      <c r="J4811">
        <v>0</v>
      </c>
      <c r="K4811" s="32">
        <f>SUM(Tabela2[[#This Row],[Tributação federal para nacionais]:[Tributação municipal]])</f>
        <v>0.17799999999999999</v>
      </c>
      <c r="L4811" s="14">
        <f>Tabela2[[#This Row],[importadosFederal]]/100</f>
        <v>6.1200000000000004E-2</v>
      </c>
      <c r="M4811" s="14">
        <f>Tabela2[[#This Row],[nacionalFederal]]/100</f>
        <v>0.1168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6.12</v>
      </c>
      <c r="H4812">
        <v>11.68</v>
      </c>
      <c r="I4812">
        <v>0</v>
      </c>
      <c r="J4812">
        <v>0</v>
      </c>
      <c r="K4812" s="32">
        <f>SUM(Tabela2[[#This Row],[Tributação federal para nacionais]:[Tributação municipal]])</f>
        <v>0.17799999999999999</v>
      </c>
      <c r="L4812" s="14">
        <f>Tabela2[[#This Row],[importadosFederal]]/100</f>
        <v>6.1200000000000004E-2</v>
      </c>
      <c r="M4812" s="14">
        <f>Tabela2[[#This Row],[nacionalFederal]]/100</f>
        <v>0.1168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6.12</v>
      </c>
      <c r="H4813">
        <v>11.68</v>
      </c>
      <c r="I4813">
        <v>0</v>
      </c>
      <c r="J4813">
        <v>0</v>
      </c>
      <c r="K4813" s="32">
        <f>SUM(Tabela2[[#This Row],[Tributação federal para nacionais]:[Tributação municipal]])</f>
        <v>0.17799999999999999</v>
      </c>
      <c r="L4813" s="14">
        <f>Tabela2[[#This Row],[importadosFederal]]/100</f>
        <v>6.1200000000000004E-2</v>
      </c>
      <c r="M4813" s="14">
        <f>Tabela2[[#This Row],[nacionalFederal]]/100</f>
        <v>0.1168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6.12</v>
      </c>
      <c r="H4814">
        <v>11.68</v>
      </c>
      <c r="I4814">
        <v>0</v>
      </c>
      <c r="J4814">
        <v>0</v>
      </c>
      <c r="K4814" s="32">
        <f>SUM(Tabela2[[#This Row],[Tributação federal para nacionais]:[Tributação municipal]])</f>
        <v>0.17799999999999999</v>
      </c>
      <c r="L4814" s="14">
        <f>Tabela2[[#This Row],[importadosFederal]]/100</f>
        <v>6.1200000000000004E-2</v>
      </c>
      <c r="M4814" s="14">
        <f>Tabela2[[#This Row],[nacionalFederal]]/100</f>
        <v>0.1168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6.12</v>
      </c>
      <c r="H4815">
        <v>7.51</v>
      </c>
      <c r="I4815">
        <v>0</v>
      </c>
      <c r="J4815">
        <v>0</v>
      </c>
      <c r="K4815" s="32">
        <f>SUM(Tabela2[[#This Row],[Tributação federal para nacionais]:[Tributação municipal]])</f>
        <v>0.1363</v>
      </c>
      <c r="L4815" s="14">
        <f>Tabela2[[#This Row],[importadosFederal]]/100</f>
        <v>6.1200000000000004E-2</v>
      </c>
      <c r="M4815" s="14">
        <f>Tabela2[[#This Row],[nacionalFederal]]/100</f>
        <v>7.51E-2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6.12</v>
      </c>
      <c r="H4816">
        <v>11.68</v>
      </c>
      <c r="I4816">
        <v>0</v>
      </c>
      <c r="J4816">
        <v>0</v>
      </c>
      <c r="K4816" s="32">
        <f>SUM(Tabela2[[#This Row],[Tributação federal para nacionais]:[Tributação municipal]])</f>
        <v>0.17799999999999999</v>
      </c>
      <c r="L4816" s="14">
        <f>Tabela2[[#This Row],[importadosFederal]]/100</f>
        <v>6.1200000000000004E-2</v>
      </c>
      <c r="M4816" s="14">
        <f>Tabela2[[#This Row],[nacionalFederal]]/100</f>
        <v>0.1168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6.12</v>
      </c>
      <c r="H4817">
        <v>7.51</v>
      </c>
      <c r="I4817">
        <v>0</v>
      </c>
      <c r="J4817">
        <v>0</v>
      </c>
      <c r="K4817" s="32">
        <f>SUM(Tabela2[[#This Row],[Tributação federal para nacionais]:[Tributação municipal]])</f>
        <v>0.1363</v>
      </c>
      <c r="L4817" s="14">
        <f>Tabela2[[#This Row],[importadosFederal]]/100</f>
        <v>6.1200000000000004E-2</v>
      </c>
      <c r="M4817" s="14">
        <f>Tabela2[[#This Row],[nacionalFederal]]/100</f>
        <v>7.51E-2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6.12</v>
      </c>
      <c r="H4818">
        <v>11.68</v>
      </c>
      <c r="I4818">
        <v>0</v>
      </c>
      <c r="J4818">
        <v>0</v>
      </c>
      <c r="K4818" s="32">
        <f>SUM(Tabela2[[#This Row],[Tributação federal para nacionais]:[Tributação municipal]])</f>
        <v>0.17799999999999999</v>
      </c>
      <c r="L4818" s="14">
        <f>Tabela2[[#This Row],[importadosFederal]]/100</f>
        <v>6.1200000000000004E-2</v>
      </c>
      <c r="M4818" s="14">
        <f>Tabela2[[#This Row],[nacionalFederal]]/100</f>
        <v>0.1168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6.12</v>
      </c>
      <c r="H4819">
        <v>7.51</v>
      </c>
      <c r="I4819">
        <v>0</v>
      </c>
      <c r="J4819">
        <v>0</v>
      </c>
      <c r="K4819" s="32">
        <f>SUM(Tabela2[[#This Row],[Tributação federal para nacionais]:[Tributação municipal]])</f>
        <v>0.1363</v>
      </c>
      <c r="L4819" s="14">
        <f>Tabela2[[#This Row],[importadosFederal]]/100</f>
        <v>6.1200000000000004E-2</v>
      </c>
      <c r="M4819" s="14">
        <f>Tabela2[[#This Row],[nacionalFederal]]/100</f>
        <v>7.51E-2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6.12</v>
      </c>
      <c r="H4820">
        <v>11.68</v>
      </c>
      <c r="I4820">
        <v>0</v>
      </c>
      <c r="J4820">
        <v>0</v>
      </c>
      <c r="K4820" s="32">
        <f>SUM(Tabela2[[#This Row],[Tributação federal para nacionais]:[Tributação municipal]])</f>
        <v>0.17799999999999999</v>
      </c>
      <c r="L4820" s="14">
        <f>Tabela2[[#This Row],[importadosFederal]]/100</f>
        <v>6.1200000000000004E-2</v>
      </c>
      <c r="M4820" s="14">
        <f>Tabela2[[#This Row],[nacionalFederal]]/100</f>
        <v>0.1168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6.12</v>
      </c>
      <c r="H4821">
        <v>7.51</v>
      </c>
      <c r="I4821">
        <v>0</v>
      </c>
      <c r="J4821">
        <v>0</v>
      </c>
      <c r="K4821" s="32">
        <f>SUM(Tabela2[[#This Row],[Tributação federal para nacionais]:[Tributação municipal]])</f>
        <v>0.1363</v>
      </c>
      <c r="L4821" s="14">
        <f>Tabela2[[#This Row],[importadosFederal]]/100</f>
        <v>6.1200000000000004E-2</v>
      </c>
      <c r="M4821" s="14">
        <f>Tabela2[[#This Row],[nacionalFederal]]/100</f>
        <v>7.51E-2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6.12</v>
      </c>
      <c r="H4822">
        <v>11.68</v>
      </c>
      <c r="I4822">
        <v>0</v>
      </c>
      <c r="J4822">
        <v>0</v>
      </c>
      <c r="K4822" s="32">
        <f>SUM(Tabela2[[#This Row],[Tributação federal para nacionais]:[Tributação municipal]])</f>
        <v>0.17799999999999999</v>
      </c>
      <c r="L4822" s="14">
        <f>Tabela2[[#This Row],[importadosFederal]]/100</f>
        <v>6.1200000000000004E-2</v>
      </c>
      <c r="M4822" s="14">
        <f>Tabela2[[#This Row],[nacionalFederal]]/100</f>
        <v>0.1168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6.12</v>
      </c>
      <c r="H4823">
        <v>7.51</v>
      </c>
      <c r="I4823">
        <v>0</v>
      </c>
      <c r="J4823">
        <v>0</v>
      </c>
      <c r="K4823" s="32">
        <f>SUM(Tabela2[[#This Row],[Tributação federal para nacionais]:[Tributação municipal]])</f>
        <v>0.1363</v>
      </c>
      <c r="L4823" s="14">
        <f>Tabela2[[#This Row],[importadosFederal]]/100</f>
        <v>6.1200000000000004E-2</v>
      </c>
      <c r="M4823" s="14">
        <f>Tabela2[[#This Row],[nacionalFederal]]/100</f>
        <v>7.51E-2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6.12</v>
      </c>
      <c r="H4824">
        <v>11.68</v>
      </c>
      <c r="I4824">
        <v>0</v>
      </c>
      <c r="J4824">
        <v>0</v>
      </c>
      <c r="K4824" s="32">
        <f>SUM(Tabela2[[#This Row],[Tributação federal para nacionais]:[Tributação municipal]])</f>
        <v>0.17799999999999999</v>
      </c>
      <c r="L4824" s="14">
        <f>Tabela2[[#This Row],[importadosFederal]]/100</f>
        <v>6.1200000000000004E-2</v>
      </c>
      <c r="M4824" s="14">
        <f>Tabela2[[#This Row],[nacionalFederal]]/100</f>
        <v>0.1168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6.12</v>
      </c>
      <c r="H4825">
        <v>11.68</v>
      </c>
      <c r="I4825">
        <v>0</v>
      </c>
      <c r="J4825">
        <v>0</v>
      </c>
      <c r="K4825" s="32">
        <f>SUM(Tabela2[[#This Row],[Tributação federal para nacionais]:[Tributação municipal]])</f>
        <v>0.17799999999999999</v>
      </c>
      <c r="L4825" s="14">
        <f>Tabela2[[#This Row],[importadosFederal]]/100</f>
        <v>6.1200000000000004E-2</v>
      </c>
      <c r="M4825" s="14">
        <f>Tabela2[[#This Row],[nacionalFederal]]/100</f>
        <v>0.1168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6.12</v>
      </c>
      <c r="H4826">
        <v>11.68</v>
      </c>
      <c r="I4826">
        <v>0</v>
      </c>
      <c r="J4826">
        <v>0</v>
      </c>
      <c r="K4826" s="32">
        <f>SUM(Tabela2[[#This Row],[Tributação federal para nacionais]:[Tributação municipal]])</f>
        <v>0.17799999999999999</v>
      </c>
      <c r="L4826" s="14">
        <f>Tabela2[[#This Row],[importadosFederal]]/100</f>
        <v>6.1200000000000004E-2</v>
      </c>
      <c r="M4826" s="14">
        <f>Tabela2[[#This Row],[nacionalFederal]]/100</f>
        <v>0.1168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6.12</v>
      </c>
      <c r="H4827">
        <v>11.68</v>
      </c>
      <c r="I4827">
        <v>0</v>
      </c>
      <c r="J4827">
        <v>0</v>
      </c>
      <c r="K4827" s="32">
        <f>SUM(Tabela2[[#This Row],[Tributação federal para nacionais]:[Tributação municipal]])</f>
        <v>0.17799999999999999</v>
      </c>
      <c r="L4827" s="14">
        <f>Tabela2[[#This Row],[importadosFederal]]/100</f>
        <v>6.1200000000000004E-2</v>
      </c>
      <c r="M4827" s="14">
        <f>Tabela2[[#This Row],[nacionalFederal]]/100</f>
        <v>0.1168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6.12</v>
      </c>
      <c r="H4828">
        <v>7.51</v>
      </c>
      <c r="I4828">
        <v>0</v>
      </c>
      <c r="J4828">
        <v>0</v>
      </c>
      <c r="K4828" s="32">
        <f>SUM(Tabela2[[#This Row],[Tributação federal para nacionais]:[Tributação municipal]])</f>
        <v>0.1363</v>
      </c>
      <c r="L4828" s="14">
        <f>Tabela2[[#This Row],[importadosFederal]]/100</f>
        <v>6.1200000000000004E-2</v>
      </c>
      <c r="M4828" s="14">
        <f>Tabela2[[#This Row],[nacionalFederal]]/100</f>
        <v>7.51E-2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6.12</v>
      </c>
      <c r="H4829">
        <v>11.68</v>
      </c>
      <c r="I4829">
        <v>0</v>
      </c>
      <c r="J4829">
        <v>0</v>
      </c>
      <c r="K4829" s="32">
        <f>SUM(Tabela2[[#This Row],[Tributação federal para nacionais]:[Tributação municipal]])</f>
        <v>0.17799999999999999</v>
      </c>
      <c r="L4829" s="14">
        <f>Tabela2[[#This Row],[importadosFederal]]/100</f>
        <v>6.1200000000000004E-2</v>
      </c>
      <c r="M4829" s="14">
        <f>Tabela2[[#This Row],[nacionalFederal]]/100</f>
        <v>0.1168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6.12</v>
      </c>
      <c r="H4830">
        <v>11.68</v>
      </c>
      <c r="I4830">
        <v>0</v>
      </c>
      <c r="J4830">
        <v>0</v>
      </c>
      <c r="K4830" s="32">
        <f>SUM(Tabela2[[#This Row],[Tributação federal para nacionais]:[Tributação municipal]])</f>
        <v>0.17799999999999999</v>
      </c>
      <c r="L4830" s="14">
        <f>Tabela2[[#This Row],[importadosFederal]]/100</f>
        <v>6.1200000000000004E-2</v>
      </c>
      <c r="M4830" s="14">
        <f>Tabela2[[#This Row],[nacionalFederal]]/100</f>
        <v>0.1168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17703</v>
      </c>
      <c r="G4831">
        <v>6.12</v>
      </c>
      <c r="H4831">
        <v>7.51</v>
      </c>
      <c r="I4831">
        <v>0</v>
      </c>
      <c r="J4831">
        <v>0</v>
      </c>
      <c r="K4831" s="32">
        <f>SUM(Tabela2[[#This Row],[Tributação federal para nacionais]:[Tributação municipal]])</f>
        <v>0.1363</v>
      </c>
      <c r="L4831" s="14">
        <f>Tabela2[[#This Row],[importadosFederal]]/100</f>
        <v>6.1200000000000004E-2</v>
      </c>
      <c r="M4831" s="14">
        <f>Tabela2[[#This Row],[nacionalFederal]]/100</f>
        <v>7.51E-2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17704</v>
      </c>
      <c r="G4832">
        <v>6.12</v>
      </c>
      <c r="H4832">
        <v>7.51</v>
      </c>
      <c r="I4832">
        <v>0</v>
      </c>
      <c r="J4832">
        <v>0</v>
      </c>
      <c r="K4832" s="32">
        <f>SUM(Tabela2[[#This Row],[Tributação federal para nacionais]:[Tributação municipal]])</f>
        <v>0.1363</v>
      </c>
      <c r="L4832" s="14">
        <f>Tabela2[[#This Row],[importadosFederal]]/100</f>
        <v>6.1200000000000004E-2</v>
      </c>
      <c r="M4832" s="14">
        <f>Tabela2[[#This Row],[nacionalFederal]]/100</f>
        <v>7.51E-2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17705</v>
      </c>
      <c r="G4833">
        <v>6.12</v>
      </c>
      <c r="H4833">
        <v>7.51</v>
      </c>
      <c r="I4833">
        <v>0</v>
      </c>
      <c r="J4833">
        <v>0</v>
      </c>
      <c r="K4833" s="32">
        <f>SUM(Tabela2[[#This Row],[Tributação federal para nacionais]:[Tributação municipal]])</f>
        <v>0.1363</v>
      </c>
      <c r="L4833" s="14">
        <f>Tabela2[[#This Row],[importadosFederal]]/100</f>
        <v>6.1200000000000004E-2</v>
      </c>
      <c r="M4833" s="14">
        <f>Tabela2[[#This Row],[nacionalFederal]]/100</f>
        <v>7.51E-2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6.12</v>
      </c>
      <c r="H4834">
        <v>11.68</v>
      </c>
      <c r="I4834">
        <v>0</v>
      </c>
      <c r="J4834">
        <v>0</v>
      </c>
      <c r="K4834" s="32">
        <f>SUM(Tabela2[[#This Row],[Tributação federal para nacionais]:[Tributação municipal]])</f>
        <v>0.17799999999999999</v>
      </c>
      <c r="L4834" s="14">
        <f>Tabela2[[#This Row],[importadosFederal]]/100</f>
        <v>6.1200000000000004E-2</v>
      </c>
      <c r="M4834" s="14">
        <f>Tabela2[[#This Row],[nacionalFederal]]/100</f>
        <v>0.1168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6.12</v>
      </c>
      <c r="H4835">
        <v>11.68</v>
      </c>
      <c r="I4835">
        <v>0</v>
      </c>
      <c r="J4835">
        <v>0</v>
      </c>
      <c r="K4835" s="32">
        <f>SUM(Tabela2[[#This Row],[Tributação federal para nacionais]:[Tributação municipal]])</f>
        <v>0.17799999999999999</v>
      </c>
      <c r="L4835" s="14">
        <f>Tabela2[[#This Row],[importadosFederal]]/100</f>
        <v>6.1200000000000004E-2</v>
      </c>
      <c r="M4835" s="14">
        <f>Tabela2[[#This Row],[nacionalFederal]]/100</f>
        <v>0.1168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17705</v>
      </c>
      <c r="G4836">
        <v>6.12</v>
      </c>
      <c r="H4836">
        <v>7.51</v>
      </c>
      <c r="I4836">
        <v>0</v>
      </c>
      <c r="J4836">
        <v>0</v>
      </c>
      <c r="K4836" s="32">
        <f>SUM(Tabela2[[#This Row],[Tributação federal para nacionais]:[Tributação municipal]])</f>
        <v>0.1363</v>
      </c>
      <c r="L4836" s="14">
        <f>Tabela2[[#This Row],[importadosFederal]]/100</f>
        <v>6.1200000000000004E-2</v>
      </c>
      <c r="M4836" s="14">
        <f>Tabela2[[#This Row],[nacionalFederal]]/100</f>
        <v>7.51E-2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6.12</v>
      </c>
      <c r="H4837">
        <v>7.51</v>
      </c>
      <c r="I4837">
        <v>0</v>
      </c>
      <c r="J4837">
        <v>0</v>
      </c>
      <c r="K4837" s="32">
        <f>SUM(Tabela2[[#This Row],[Tributação federal para nacionais]:[Tributação municipal]])</f>
        <v>0.1363</v>
      </c>
      <c r="L4837" s="14">
        <f>Tabela2[[#This Row],[importadosFederal]]/100</f>
        <v>6.1200000000000004E-2</v>
      </c>
      <c r="M4837" s="14">
        <f>Tabela2[[#This Row],[nacionalFederal]]/100</f>
        <v>7.51E-2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17703</v>
      </c>
      <c r="G4838">
        <v>6.12</v>
      </c>
      <c r="H4838">
        <v>7.51</v>
      </c>
      <c r="I4838">
        <v>0</v>
      </c>
      <c r="J4838">
        <v>0</v>
      </c>
      <c r="K4838" s="32">
        <f>SUM(Tabela2[[#This Row],[Tributação federal para nacionais]:[Tributação municipal]])</f>
        <v>0.1363</v>
      </c>
      <c r="L4838" s="14">
        <f>Tabela2[[#This Row],[importadosFederal]]/100</f>
        <v>6.1200000000000004E-2</v>
      </c>
      <c r="M4838" s="14">
        <f>Tabela2[[#This Row],[nacionalFederal]]/100</f>
        <v>7.51E-2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17704</v>
      </c>
      <c r="G4839">
        <v>6.12</v>
      </c>
      <c r="H4839">
        <v>7.51</v>
      </c>
      <c r="I4839">
        <v>0</v>
      </c>
      <c r="J4839">
        <v>0</v>
      </c>
      <c r="K4839" s="32">
        <f>SUM(Tabela2[[#This Row],[Tributação federal para nacionais]:[Tributação municipal]])</f>
        <v>0.1363</v>
      </c>
      <c r="L4839" s="14">
        <f>Tabela2[[#This Row],[importadosFederal]]/100</f>
        <v>6.1200000000000004E-2</v>
      </c>
      <c r="M4839" s="14">
        <f>Tabela2[[#This Row],[nacionalFederal]]/100</f>
        <v>7.51E-2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6.12</v>
      </c>
      <c r="H4840">
        <v>7.51</v>
      </c>
      <c r="I4840">
        <v>0</v>
      </c>
      <c r="J4840">
        <v>0</v>
      </c>
      <c r="K4840" s="32">
        <f>SUM(Tabela2[[#This Row],[Tributação federal para nacionais]:[Tributação municipal]])</f>
        <v>0.1363</v>
      </c>
      <c r="L4840" s="14">
        <f>Tabela2[[#This Row],[importadosFederal]]/100</f>
        <v>6.1200000000000004E-2</v>
      </c>
      <c r="M4840" s="14">
        <f>Tabela2[[#This Row],[nacionalFederal]]/100</f>
        <v>7.51E-2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6.12</v>
      </c>
      <c r="H4841">
        <v>11.68</v>
      </c>
      <c r="I4841">
        <v>0</v>
      </c>
      <c r="J4841">
        <v>0</v>
      </c>
      <c r="K4841" s="32">
        <f>SUM(Tabela2[[#This Row],[Tributação federal para nacionais]:[Tributação municipal]])</f>
        <v>0.17799999999999999</v>
      </c>
      <c r="L4841" s="14">
        <f>Tabela2[[#This Row],[importadosFederal]]/100</f>
        <v>6.1200000000000004E-2</v>
      </c>
      <c r="M4841" s="14">
        <f>Tabela2[[#This Row],[nacionalFederal]]/100</f>
        <v>0.1168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17706</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17707</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7.87</v>
      </c>
      <c r="H4879">
        <v>14.04</v>
      </c>
      <c r="I4879">
        <v>0</v>
      </c>
      <c r="J4879">
        <v>0</v>
      </c>
      <c r="K4879" s="32">
        <f>SUM(Tabela2[[#This Row],[Tributação federal para nacionais]:[Tributação municipal]])</f>
        <v>0.21910000000000002</v>
      </c>
      <c r="L4879" s="14">
        <f>Tabela2[[#This Row],[importadosFederal]]/100</f>
        <v>7.8700000000000006E-2</v>
      </c>
      <c r="M4879" s="14">
        <f>Tabela2[[#This Row],[nacionalFederal]]/100</f>
        <v>0.1404</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7.87</v>
      </c>
      <c r="H4880">
        <v>14.04</v>
      </c>
      <c r="I4880">
        <v>0</v>
      </c>
      <c r="J4880">
        <v>0</v>
      </c>
      <c r="K4880" s="32">
        <f>SUM(Tabela2[[#This Row],[Tributação federal para nacionais]:[Tributação municipal]])</f>
        <v>0.21910000000000002</v>
      </c>
      <c r="L4880" s="14">
        <f>Tabela2[[#This Row],[importadosFederal]]/100</f>
        <v>7.8700000000000006E-2</v>
      </c>
      <c r="M4880" s="14">
        <f>Tabela2[[#This Row],[nacionalFederal]]/100</f>
        <v>0.1404</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17708</v>
      </c>
      <c r="G4881">
        <v>17.13</v>
      </c>
      <c r="H4881">
        <v>28.38</v>
      </c>
      <c r="I4881">
        <v>17</v>
      </c>
      <c r="J4881">
        <v>0</v>
      </c>
      <c r="K4881" s="32">
        <f>SUM(Tabela2[[#This Row],[Tributação federal para nacionais]:[Tributação municipal]])</f>
        <v>0.62509999999999999</v>
      </c>
      <c r="L4881" s="14">
        <f>Tabela2[[#This Row],[importadosFederal]]/100</f>
        <v>0.17129999999999998</v>
      </c>
      <c r="M4881" s="14">
        <f>Tabela2[[#This Row],[nacionalFederal]]/100</f>
        <v>0.2838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7.87</v>
      </c>
      <c r="H4882">
        <v>14.04</v>
      </c>
      <c r="I4882">
        <v>0</v>
      </c>
      <c r="J4882">
        <v>0</v>
      </c>
      <c r="K4882" s="32">
        <f>SUM(Tabela2[[#This Row],[Tributação federal para nacionais]:[Tributação municipal]])</f>
        <v>0.21910000000000002</v>
      </c>
      <c r="L4882" s="14">
        <f>Tabela2[[#This Row],[importadosFederal]]/100</f>
        <v>7.8700000000000006E-2</v>
      </c>
      <c r="M4882" s="14">
        <f>Tabela2[[#This Row],[nacionalFederal]]/100</f>
        <v>0.1404</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7.87</v>
      </c>
      <c r="H4883">
        <v>14.04</v>
      </c>
      <c r="I4883">
        <v>0</v>
      </c>
      <c r="J4883">
        <v>0</v>
      </c>
      <c r="K4883" s="32">
        <f>SUM(Tabela2[[#This Row],[Tributação federal para nacionais]:[Tributação municipal]])</f>
        <v>0.21910000000000002</v>
      </c>
      <c r="L4883" s="14">
        <f>Tabela2[[#This Row],[importadosFederal]]/100</f>
        <v>7.8700000000000006E-2</v>
      </c>
      <c r="M4883" s="14">
        <f>Tabela2[[#This Row],[nacionalFederal]]/100</f>
        <v>0.1404</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17709</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6.12</v>
      </c>
      <c r="H4905">
        <v>12.29</v>
      </c>
      <c r="I4905">
        <v>0</v>
      </c>
      <c r="J4905">
        <v>0</v>
      </c>
      <c r="K4905" s="32">
        <f>SUM(Tabela2[[#This Row],[Tributação federal para nacionais]:[Tributação municipal]])</f>
        <v>0.18409999999999999</v>
      </c>
      <c r="L4905" s="14">
        <f>Tabela2[[#This Row],[importadosFederal]]/100</f>
        <v>6.1200000000000004E-2</v>
      </c>
      <c r="M4905" s="14">
        <f>Tabela2[[#This Row],[nacionalFederal]]/100</f>
        <v>0.1229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17710</v>
      </c>
      <c r="G4908">
        <v>9.4700000000000006</v>
      </c>
      <c r="H4908">
        <v>10.86</v>
      </c>
      <c r="I4908">
        <v>0</v>
      </c>
      <c r="J4908">
        <v>0</v>
      </c>
      <c r="K4908" s="32">
        <f>SUM(Tabela2[[#This Row],[Tributação federal para nacionais]:[Tributação municipal]])</f>
        <v>0.20329999999999998</v>
      </c>
      <c r="L4908" s="14">
        <f>Tabela2[[#This Row],[importadosFederal]]/100</f>
        <v>9.4700000000000006E-2</v>
      </c>
      <c r="M4908" s="14">
        <f>Tabela2[[#This Row],[nacionalFederal]]/100</f>
        <v>0.10859999999999999</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17711</v>
      </c>
      <c r="G4909">
        <v>9.4700000000000006</v>
      </c>
      <c r="H4909">
        <v>10.86</v>
      </c>
      <c r="I4909">
        <v>0</v>
      </c>
      <c r="J4909">
        <v>0</v>
      </c>
      <c r="K4909" s="32">
        <f>SUM(Tabela2[[#This Row],[Tributação federal para nacionais]:[Tributação municipal]])</f>
        <v>0.20329999999999998</v>
      </c>
      <c r="L4909" s="14">
        <f>Tabela2[[#This Row],[importadosFederal]]/100</f>
        <v>9.4700000000000006E-2</v>
      </c>
      <c r="M4909" s="14">
        <f>Tabela2[[#This Row],[nacionalFederal]]/100</f>
        <v>0.10859999999999999</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9.4700000000000006</v>
      </c>
      <c r="H4910">
        <v>15.64</v>
      </c>
      <c r="I4910">
        <v>0</v>
      </c>
      <c r="J4910">
        <v>0</v>
      </c>
      <c r="K4910" s="32">
        <f>SUM(Tabela2[[#This Row],[Tributação federal para nacionais]:[Tributação municipal]])</f>
        <v>0.25109999999999999</v>
      </c>
      <c r="L4910" s="14">
        <f>Tabela2[[#This Row],[importadosFederal]]/100</f>
        <v>9.4700000000000006E-2</v>
      </c>
      <c r="M4910" s="14">
        <f>Tabela2[[#This Row],[nacionalFederal]]/100</f>
        <v>0.15640000000000001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17712</v>
      </c>
      <c r="G4911">
        <v>9.4700000000000006</v>
      </c>
      <c r="H4911">
        <v>10.86</v>
      </c>
      <c r="I4911">
        <v>0</v>
      </c>
      <c r="J4911">
        <v>0</v>
      </c>
      <c r="K4911" s="32">
        <f>SUM(Tabela2[[#This Row],[Tributação federal para nacionais]:[Tributação municipal]])</f>
        <v>0.20329999999999998</v>
      </c>
      <c r="L4911" s="14">
        <f>Tabela2[[#This Row],[importadosFederal]]/100</f>
        <v>9.4700000000000006E-2</v>
      </c>
      <c r="M4911" s="14">
        <f>Tabela2[[#This Row],[nacionalFederal]]/100</f>
        <v>0.10859999999999999</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17713</v>
      </c>
      <c r="G4912">
        <v>9.4700000000000006</v>
      </c>
      <c r="H4912">
        <v>10.86</v>
      </c>
      <c r="I4912">
        <v>0</v>
      </c>
      <c r="J4912">
        <v>0</v>
      </c>
      <c r="K4912" s="32">
        <f>SUM(Tabela2[[#This Row],[Tributação federal para nacionais]:[Tributação municipal]])</f>
        <v>0.20329999999999998</v>
      </c>
      <c r="L4912" s="14">
        <f>Tabela2[[#This Row],[importadosFederal]]/100</f>
        <v>9.4700000000000006E-2</v>
      </c>
      <c r="M4912" s="14">
        <f>Tabela2[[#This Row],[nacionalFederal]]/100</f>
        <v>0.10859999999999999</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9.4700000000000006</v>
      </c>
      <c r="H4913">
        <v>15.64</v>
      </c>
      <c r="I4913">
        <v>0</v>
      </c>
      <c r="J4913">
        <v>0</v>
      </c>
      <c r="K4913" s="32">
        <f>SUM(Tabela2[[#This Row],[Tributação federal para nacionais]:[Tributação municipal]])</f>
        <v>0.25109999999999999</v>
      </c>
      <c r="L4913" s="14">
        <f>Tabela2[[#This Row],[importadosFederal]]/100</f>
        <v>9.4700000000000006E-2</v>
      </c>
      <c r="M4913" s="14">
        <f>Tabela2[[#This Row],[nacionalFederal]]/100</f>
        <v>0.15640000000000001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24.7</v>
      </c>
      <c r="I4914">
        <v>17</v>
      </c>
      <c r="J4914">
        <v>0</v>
      </c>
      <c r="K4914" s="32">
        <f>SUM(Tabela2[[#This Row],[Tributação federal para nacionais]:[Tributação municipal]])</f>
        <v>0.55149999999999999</v>
      </c>
      <c r="L4914" s="14">
        <f>Tabela2[[#This Row],[importadosFederal]]/100</f>
        <v>0.13449999999999998</v>
      </c>
      <c r="M4914" s="14">
        <f>Tabela2[[#This Row],[nacionalFederal]]/100</f>
        <v>0.247</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9.4700000000000006</v>
      </c>
      <c r="H4915">
        <v>15.64</v>
      </c>
      <c r="I4915">
        <v>0</v>
      </c>
      <c r="J4915">
        <v>0</v>
      </c>
      <c r="K4915" s="32">
        <f>SUM(Tabela2[[#This Row],[Tributação federal para nacionais]:[Tributação municipal]])</f>
        <v>0.25109999999999999</v>
      </c>
      <c r="L4915" s="14">
        <f>Tabela2[[#This Row],[importadosFederal]]/100</f>
        <v>9.4700000000000006E-2</v>
      </c>
      <c r="M4915" s="14">
        <f>Tabela2[[#This Row],[nacionalFederal]]/100</f>
        <v>0.15640000000000001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9.4700000000000006</v>
      </c>
      <c r="H4916">
        <v>15.64</v>
      </c>
      <c r="I4916">
        <v>0</v>
      </c>
      <c r="J4916">
        <v>0</v>
      </c>
      <c r="K4916" s="32">
        <f>SUM(Tabela2[[#This Row],[Tributação federal para nacionais]:[Tributação municipal]])</f>
        <v>0.25109999999999999</v>
      </c>
      <c r="L4916" s="14">
        <f>Tabela2[[#This Row],[importadosFederal]]/100</f>
        <v>9.4700000000000006E-2</v>
      </c>
      <c r="M4916" s="14">
        <f>Tabela2[[#This Row],[nacionalFederal]]/100</f>
        <v>0.15640000000000001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17714</v>
      </c>
      <c r="G4917">
        <v>16.420000000000002</v>
      </c>
      <c r="H4917">
        <v>27.67</v>
      </c>
      <c r="I4917">
        <v>17</v>
      </c>
      <c r="J4917">
        <v>0</v>
      </c>
      <c r="K4917" s="32">
        <f>SUM(Tabela2[[#This Row],[Tributação federal para nacionais]:[Tributação municipal]])</f>
        <v>0.6109</v>
      </c>
      <c r="L4917" s="14">
        <f>Tabela2[[#This Row],[importadosFederal]]/100</f>
        <v>0.16420000000000001</v>
      </c>
      <c r="M4917" s="14">
        <f>Tabela2[[#This Row],[nacionalFederal]]/100</f>
        <v>0.2767</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17715</v>
      </c>
      <c r="G4918">
        <v>9.4700000000000006</v>
      </c>
      <c r="H4918">
        <v>15.64</v>
      </c>
      <c r="I4918">
        <v>0</v>
      </c>
      <c r="J4918">
        <v>0</v>
      </c>
      <c r="K4918" s="32">
        <f>SUM(Tabela2[[#This Row],[Tributação federal para nacionais]:[Tributação municipal]])</f>
        <v>0.25109999999999999</v>
      </c>
      <c r="L4918" s="14">
        <f>Tabela2[[#This Row],[importadosFederal]]/100</f>
        <v>9.4700000000000006E-2</v>
      </c>
      <c r="M4918" s="14">
        <f>Tabela2[[#This Row],[nacionalFederal]]/100</f>
        <v>0.15640000000000001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9.4700000000000006</v>
      </c>
      <c r="H4919">
        <v>15.64</v>
      </c>
      <c r="I4919">
        <v>0</v>
      </c>
      <c r="J4919">
        <v>0</v>
      </c>
      <c r="K4919" s="32">
        <f>SUM(Tabela2[[#This Row],[Tributação federal para nacionais]:[Tributação municipal]])</f>
        <v>0.25109999999999999</v>
      </c>
      <c r="L4919" s="14">
        <f>Tabela2[[#This Row],[importadosFederal]]/100</f>
        <v>9.4700000000000006E-2</v>
      </c>
      <c r="M4919" s="14">
        <f>Tabela2[[#This Row],[nacionalFederal]]/100</f>
        <v>0.15640000000000001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9.4700000000000006</v>
      </c>
      <c r="H4920">
        <v>15.64</v>
      </c>
      <c r="I4920">
        <v>0</v>
      </c>
      <c r="J4920">
        <v>0</v>
      </c>
      <c r="K4920" s="32">
        <f>SUM(Tabela2[[#This Row],[Tributação federal para nacionais]:[Tributação municipal]])</f>
        <v>0.25109999999999999</v>
      </c>
      <c r="L4920" s="14">
        <f>Tabela2[[#This Row],[importadosFederal]]/100</f>
        <v>9.4700000000000006E-2</v>
      </c>
      <c r="M4920" s="14">
        <f>Tabela2[[#This Row],[nacionalFederal]]/100</f>
        <v>0.15640000000000001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17716</v>
      </c>
      <c r="G4921">
        <v>16.420000000000002</v>
      </c>
      <c r="H4921">
        <v>27.67</v>
      </c>
      <c r="I4921">
        <v>17</v>
      </c>
      <c r="J4921">
        <v>0</v>
      </c>
      <c r="K4921" s="32">
        <f>SUM(Tabela2[[#This Row],[Tributação federal para nacionais]:[Tributação municipal]])</f>
        <v>0.6109</v>
      </c>
      <c r="L4921" s="14">
        <f>Tabela2[[#This Row],[importadosFederal]]/100</f>
        <v>0.16420000000000001</v>
      </c>
      <c r="M4921" s="14">
        <f>Tabela2[[#This Row],[nacionalFederal]]/100</f>
        <v>0.2767</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17717</v>
      </c>
      <c r="G4922">
        <v>9.4700000000000006</v>
      </c>
      <c r="H4922">
        <v>15.64</v>
      </c>
      <c r="I4922">
        <v>0</v>
      </c>
      <c r="J4922">
        <v>0</v>
      </c>
      <c r="K4922" s="32">
        <f>SUM(Tabela2[[#This Row],[Tributação federal para nacionais]:[Tributação municipal]])</f>
        <v>0.25109999999999999</v>
      </c>
      <c r="L4922" s="14">
        <f>Tabela2[[#This Row],[importadosFederal]]/100</f>
        <v>9.4700000000000006E-2</v>
      </c>
      <c r="M4922" s="14">
        <f>Tabela2[[#This Row],[nacionalFederal]]/100</f>
        <v>0.15640000000000001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9.4700000000000006</v>
      </c>
      <c r="H4923">
        <v>15.64</v>
      </c>
      <c r="I4923">
        <v>0</v>
      </c>
      <c r="J4923">
        <v>0</v>
      </c>
      <c r="K4923" s="32">
        <f>SUM(Tabela2[[#This Row],[Tributação federal para nacionais]:[Tributação municipal]])</f>
        <v>0.25109999999999999</v>
      </c>
      <c r="L4923" s="14">
        <f>Tabela2[[#This Row],[importadosFederal]]/100</f>
        <v>9.4700000000000006E-2</v>
      </c>
      <c r="M4923" s="14">
        <f>Tabela2[[#This Row],[nacionalFederal]]/100</f>
        <v>0.15640000000000001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9.4700000000000006</v>
      </c>
      <c r="H4924">
        <v>15.64</v>
      </c>
      <c r="I4924">
        <v>0</v>
      </c>
      <c r="J4924">
        <v>0</v>
      </c>
      <c r="K4924" s="32">
        <f>SUM(Tabela2[[#This Row],[Tributação federal para nacionais]:[Tributação municipal]])</f>
        <v>0.25109999999999999</v>
      </c>
      <c r="L4924" s="14">
        <f>Tabela2[[#This Row],[importadosFederal]]/100</f>
        <v>9.4700000000000006E-2</v>
      </c>
      <c r="M4924" s="14">
        <f>Tabela2[[#This Row],[nacionalFederal]]/100</f>
        <v>0.15640000000000001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17718</v>
      </c>
      <c r="G4925">
        <v>9.4700000000000006</v>
      </c>
      <c r="H4925">
        <v>10.86</v>
      </c>
      <c r="I4925">
        <v>0</v>
      </c>
      <c r="J4925">
        <v>0</v>
      </c>
      <c r="K4925" s="32">
        <f>SUM(Tabela2[[#This Row],[Tributação federal para nacionais]:[Tributação municipal]])</f>
        <v>0.20329999999999998</v>
      </c>
      <c r="L4925" s="14">
        <f>Tabela2[[#This Row],[importadosFederal]]/100</f>
        <v>9.4700000000000006E-2</v>
      </c>
      <c r="M4925" s="14">
        <f>Tabela2[[#This Row],[nacionalFederal]]/100</f>
        <v>0.10859999999999999</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9.4700000000000006</v>
      </c>
      <c r="H4926">
        <v>15.64</v>
      </c>
      <c r="I4926">
        <v>0</v>
      </c>
      <c r="J4926">
        <v>0</v>
      </c>
      <c r="K4926" s="32">
        <f>SUM(Tabela2[[#This Row],[Tributação federal para nacionais]:[Tributação municipal]])</f>
        <v>0.25109999999999999</v>
      </c>
      <c r="L4926" s="14">
        <f>Tabela2[[#This Row],[importadosFederal]]/100</f>
        <v>9.4700000000000006E-2</v>
      </c>
      <c r="M4926" s="14">
        <f>Tabela2[[#This Row],[nacionalFederal]]/100</f>
        <v>0.15640000000000001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9.4700000000000006</v>
      </c>
      <c r="H4927">
        <v>15.64</v>
      </c>
      <c r="I4927">
        <v>0</v>
      </c>
      <c r="J4927">
        <v>0</v>
      </c>
      <c r="K4927" s="32">
        <f>SUM(Tabela2[[#This Row],[Tributação federal para nacionais]:[Tributação municipal]])</f>
        <v>0.25109999999999999</v>
      </c>
      <c r="L4927" s="14">
        <f>Tabela2[[#This Row],[importadosFederal]]/100</f>
        <v>9.4700000000000006E-2</v>
      </c>
      <c r="M4927" s="14">
        <f>Tabela2[[#This Row],[nacionalFederal]]/100</f>
        <v>0.15640000000000001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9.4700000000000006</v>
      </c>
      <c r="H4928">
        <v>15.64</v>
      </c>
      <c r="I4928">
        <v>0</v>
      </c>
      <c r="J4928">
        <v>0</v>
      </c>
      <c r="K4928" s="32">
        <f>SUM(Tabela2[[#This Row],[Tributação federal para nacionais]:[Tributação municipal]])</f>
        <v>0.25109999999999999</v>
      </c>
      <c r="L4928" s="14">
        <f>Tabela2[[#This Row],[importadosFederal]]/100</f>
        <v>9.4700000000000006E-2</v>
      </c>
      <c r="M4928" s="14">
        <f>Tabela2[[#This Row],[nacionalFederal]]/100</f>
        <v>0.15640000000000001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17719</v>
      </c>
      <c r="G4929">
        <v>16.420000000000002</v>
      </c>
      <c r="H4929">
        <v>27.67</v>
      </c>
      <c r="I4929">
        <v>17</v>
      </c>
      <c r="J4929">
        <v>0</v>
      </c>
      <c r="K4929" s="32">
        <f>SUM(Tabela2[[#This Row],[Tributação federal para nacionais]:[Tributação municipal]])</f>
        <v>0.6109</v>
      </c>
      <c r="L4929" s="14">
        <f>Tabela2[[#This Row],[importadosFederal]]/100</f>
        <v>0.16420000000000001</v>
      </c>
      <c r="M4929" s="14">
        <f>Tabela2[[#This Row],[nacionalFederal]]/100</f>
        <v>0.2767</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9.4700000000000006</v>
      </c>
      <c r="H4930">
        <v>15.64</v>
      </c>
      <c r="I4930">
        <v>0</v>
      </c>
      <c r="J4930">
        <v>0</v>
      </c>
      <c r="K4930" s="32">
        <f>SUM(Tabela2[[#This Row],[Tributação federal para nacionais]:[Tributação municipal]])</f>
        <v>0.25109999999999999</v>
      </c>
      <c r="L4930" s="14">
        <f>Tabela2[[#This Row],[importadosFederal]]/100</f>
        <v>9.4700000000000006E-2</v>
      </c>
      <c r="M4930" s="14">
        <f>Tabela2[[#This Row],[nacionalFederal]]/100</f>
        <v>0.15640000000000001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9.4700000000000006</v>
      </c>
      <c r="H4931">
        <v>15.64</v>
      </c>
      <c r="I4931">
        <v>0</v>
      </c>
      <c r="J4931">
        <v>0</v>
      </c>
      <c r="K4931" s="32">
        <f>SUM(Tabela2[[#This Row],[Tributação federal para nacionais]:[Tributação municipal]])</f>
        <v>0.25109999999999999</v>
      </c>
      <c r="L4931" s="14">
        <f>Tabela2[[#This Row],[importadosFederal]]/100</f>
        <v>9.4700000000000006E-2</v>
      </c>
      <c r="M4931" s="14">
        <f>Tabela2[[#This Row],[nacionalFederal]]/100</f>
        <v>0.15640000000000001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9.4700000000000006</v>
      </c>
      <c r="H4932">
        <v>15.64</v>
      </c>
      <c r="I4932">
        <v>0</v>
      </c>
      <c r="J4932">
        <v>0</v>
      </c>
      <c r="K4932" s="32">
        <f>SUM(Tabela2[[#This Row],[Tributação federal para nacionais]:[Tributação municipal]])</f>
        <v>0.25109999999999999</v>
      </c>
      <c r="L4932" s="14">
        <f>Tabela2[[#This Row],[importadosFederal]]/100</f>
        <v>9.4700000000000006E-2</v>
      </c>
      <c r="M4932" s="14">
        <f>Tabela2[[#This Row],[nacionalFederal]]/100</f>
        <v>0.15640000000000001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9.4700000000000006</v>
      </c>
      <c r="H4933">
        <v>15.64</v>
      </c>
      <c r="I4933">
        <v>0</v>
      </c>
      <c r="J4933">
        <v>0</v>
      </c>
      <c r="K4933" s="32">
        <f>SUM(Tabela2[[#This Row],[Tributação federal para nacionais]:[Tributação municipal]])</f>
        <v>0.25109999999999999</v>
      </c>
      <c r="L4933" s="14">
        <f>Tabela2[[#This Row],[importadosFederal]]/100</f>
        <v>9.4700000000000006E-2</v>
      </c>
      <c r="M4933" s="14">
        <f>Tabela2[[#This Row],[nacionalFederal]]/100</f>
        <v>0.15640000000000001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9.4700000000000006</v>
      </c>
      <c r="H4934">
        <v>15.64</v>
      </c>
      <c r="I4934">
        <v>0</v>
      </c>
      <c r="J4934">
        <v>0</v>
      </c>
      <c r="K4934" s="32">
        <f>SUM(Tabela2[[#This Row],[Tributação federal para nacionais]:[Tributação municipal]])</f>
        <v>0.25109999999999999</v>
      </c>
      <c r="L4934" s="14">
        <f>Tabela2[[#This Row],[importadosFederal]]/100</f>
        <v>9.4700000000000006E-2</v>
      </c>
      <c r="M4934" s="14">
        <f>Tabela2[[#This Row],[nacionalFederal]]/100</f>
        <v>0.15640000000000001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9.4700000000000006</v>
      </c>
      <c r="H4935">
        <v>10.86</v>
      </c>
      <c r="I4935">
        <v>0</v>
      </c>
      <c r="J4935">
        <v>0</v>
      </c>
      <c r="K4935" s="32">
        <f>SUM(Tabela2[[#This Row],[Tributação federal para nacionais]:[Tributação municipal]])</f>
        <v>0.20329999999999998</v>
      </c>
      <c r="L4935" s="14">
        <f>Tabela2[[#This Row],[importadosFederal]]/100</f>
        <v>9.4700000000000006E-2</v>
      </c>
      <c r="M4935" s="14">
        <f>Tabela2[[#This Row],[nacionalFederal]]/100</f>
        <v>0.10859999999999999</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9.4700000000000006</v>
      </c>
      <c r="H4936">
        <v>15.64</v>
      </c>
      <c r="I4936">
        <v>0</v>
      </c>
      <c r="J4936">
        <v>0</v>
      </c>
      <c r="K4936" s="32">
        <f>SUM(Tabela2[[#This Row],[Tributação federal para nacionais]:[Tributação municipal]])</f>
        <v>0.25109999999999999</v>
      </c>
      <c r="L4936" s="14">
        <f>Tabela2[[#This Row],[importadosFederal]]/100</f>
        <v>9.4700000000000006E-2</v>
      </c>
      <c r="M4936" s="14">
        <f>Tabela2[[#This Row],[nacionalFederal]]/100</f>
        <v>0.15640000000000001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17720</v>
      </c>
      <c r="G4937">
        <v>9.4700000000000006</v>
      </c>
      <c r="H4937">
        <v>10.86</v>
      </c>
      <c r="I4937">
        <v>0</v>
      </c>
      <c r="J4937">
        <v>0</v>
      </c>
      <c r="K4937" s="32">
        <f>SUM(Tabela2[[#This Row],[Tributação federal para nacionais]:[Tributação municipal]])</f>
        <v>0.20329999999999998</v>
      </c>
      <c r="L4937" s="14">
        <f>Tabela2[[#This Row],[importadosFederal]]/100</f>
        <v>9.4700000000000006E-2</v>
      </c>
      <c r="M4937" s="14">
        <f>Tabela2[[#This Row],[nacionalFederal]]/100</f>
        <v>0.10859999999999999</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9.4700000000000006</v>
      </c>
      <c r="H4938">
        <v>15.64</v>
      </c>
      <c r="I4938">
        <v>0</v>
      </c>
      <c r="J4938">
        <v>0</v>
      </c>
      <c r="K4938" s="32">
        <f>SUM(Tabela2[[#This Row],[Tributação federal para nacionais]:[Tributação municipal]])</f>
        <v>0.25109999999999999</v>
      </c>
      <c r="L4938" s="14">
        <f>Tabela2[[#This Row],[importadosFederal]]/100</f>
        <v>9.4700000000000006E-2</v>
      </c>
      <c r="M4938" s="14">
        <f>Tabela2[[#This Row],[nacionalFederal]]/100</f>
        <v>0.15640000000000001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9.4700000000000006</v>
      </c>
      <c r="H4939">
        <v>15.64</v>
      </c>
      <c r="I4939">
        <v>0</v>
      </c>
      <c r="J4939">
        <v>0</v>
      </c>
      <c r="K4939" s="32">
        <f>SUM(Tabela2[[#This Row],[Tributação federal para nacionais]:[Tributação municipal]])</f>
        <v>0.25109999999999999</v>
      </c>
      <c r="L4939" s="14">
        <f>Tabela2[[#This Row],[importadosFederal]]/100</f>
        <v>9.4700000000000006E-2</v>
      </c>
      <c r="M4939" s="14">
        <f>Tabela2[[#This Row],[nacionalFederal]]/100</f>
        <v>0.15640000000000001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9.4700000000000006</v>
      </c>
      <c r="H4940">
        <v>15.64</v>
      </c>
      <c r="I4940">
        <v>0</v>
      </c>
      <c r="J4940">
        <v>0</v>
      </c>
      <c r="K4940" s="32">
        <f>SUM(Tabela2[[#This Row],[Tributação federal para nacionais]:[Tributação municipal]])</f>
        <v>0.25109999999999999</v>
      </c>
      <c r="L4940" s="14">
        <f>Tabela2[[#This Row],[importadosFederal]]/100</f>
        <v>9.4700000000000006E-2</v>
      </c>
      <c r="M4940" s="14">
        <f>Tabela2[[#This Row],[nacionalFederal]]/100</f>
        <v>0.15640000000000001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9.4700000000000006</v>
      </c>
      <c r="H4941">
        <v>15.64</v>
      </c>
      <c r="I4941">
        <v>0</v>
      </c>
      <c r="J4941">
        <v>0</v>
      </c>
      <c r="K4941" s="32">
        <f>SUM(Tabela2[[#This Row],[Tributação federal para nacionais]:[Tributação municipal]])</f>
        <v>0.25109999999999999</v>
      </c>
      <c r="L4941" s="14">
        <f>Tabela2[[#This Row],[importadosFederal]]/100</f>
        <v>9.4700000000000006E-2</v>
      </c>
      <c r="M4941" s="14">
        <f>Tabela2[[#This Row],[nacionalFederal]]/100</f>
        <v>0.15640000000000001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17721</v>
      </c>
      <c r="G4942">
        <v>9.4700000000000006</v>
      </c>
      <c r="H4942">
        <v>15.64</v>
      </c>
      <c r="I4942">
        <v>0</v>
      </c>
      <c r="J4942">
        <v>0</v>
      </c>
      <c r="K4942" s="32">
        <f>SUM(Tabela2[[#This Row],[Tributação federal para nacionais]:[Tributação municipal]])</f>
        <v>0.25109999999999999</v>
      </c>
      <c r="L4942" s="14">
        <f>Tabela2[[#This Row],[importadosFederal]]/100</f>
        <v>9.4700000000000006E-2</v>
      </c>
      <c r="M4942" s="14">
        <f>Tabela2[[#This Row],[nacionalFederal]]/100</f>
        <v>0.15640000000000001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9.4700000000000006</v>
      </c>
      <c r="H4943">
        <v>10.86</v>
      </c>
      <c r="I4943">
        <v>0</v>
      </c>
      <c r="J4943">
        <v>0</v>
      </c>
      <c r="K4943" s="32">
        <f>SUM(Tabela2[[#This Row],[Tributação federal para nacionais]:[Tributação municipal]])</f>
        <v>0.20329999999999998</v>
      </c>
      <c r="L4943" s="14">
        <f>Tabela2[[#This Row],[importadosFederal]]/100</f>
        <v>9.4700000000000006E-2</v>
      </c>
      <c r="M4943" s="14">
        <f>Tabela2[[#This Row],[nacionalFederal]]/100</f>
        <v>0.10859999999999999</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9.4700000000000006</v>
      </c>
      <c r="H4944">
        <v>10.86</v>
      </c>
      <c r="I4944">
        <v>0</v>
      </c>
      <c r="J4944">
        <v>0</v>
      </c>
      <c r="K4944" s="32">
        <f>SUM(Tabela2[[#This Row],[Tributação federal para nacionais]:[Tributação municipal]])</f>
        <v>0.20329999999999998</v>
      </c>
      <c r="L4944" s="14">
        <f>Tabela2[[#This Row],[importadosFederal]]/100</f>
        <v>9.4700000000000006E-2</v>
      </c>
      <c r="M4944" s="14">
        <f>Tabela2[[#This Row],[nacionalFederal]]/100</f>
        <v>0.10859999999999999</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17722</v>
      </c>
      <c r="G4945">
        <v>9.4700000000000006</v>
      </c>
      <c r="H4945">
        <v>10.86</v>
      </c>
      <c r="I4945">
        <v>0</v>
      </c>
      <c r="J4945">
        <v>0</v>
      </c>
      <c r="K4945" s="32">
        <f>SUM(Tabela2[[#This Row],[Tributação federal para nacionais]:[Tributação municipal]])</f>
        <v>0.20329999999999998</v>
      </c>
      <c r="L4945" s="14">
        <f>Tabela2[[#This Row],[importadosFederal]]/100</f>
        <v>9.4700000000000006E-2</v>
      </c>
      <c r="M4945" s="14">
        <f>Tabela2[[#This Row],[nacionalFederal]]/100</f>
        <v>0.10859999999999999</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9.4700000000000006</v>
      </c>
      <c r="H4946">
        <v>15.64</v>
      </c>
      <c r="I4946">
        <v>0</v>
      </c>
      <c r="J4946">
        <v>0</v>
      </c>
      <c r="K4946" s="32">
        <f>SUM(Tabela2[[#This Row],[Tributação federal para nacionais]:[Tributação municipal]])</f>
        <v>0.25109999999999999</v>
      </c>
      <c r="L4946" s="14">
        <f>Tabela2[[#This Row],[importadosFederal]]/100</f>
        <v>9.4700000000000006E-2</v>
      </c>
      <c r="M4946" s="14">
        <f>Tabela2[[#This Row],[nacionalFederal]]/100</f>
        <v>0.15640000000000001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9.4700000000000006</v>
      </c>
      <c r="H4947">
        <v>15.64</v>
      </c>
      <c r="I4947">
        <v>0</v>
      </c>
      <c r="J4947">
        <v>0</v>
      </c>
      <c r="K4947" s="32">
        <f>SUM(Tabela2[[#This Row],[Tributação federal para nacionais]:[Tributação municipal]])</f>
        <v>0.25109999999999999</v>
      </c>
      <c r="L4947" s="14">
        <f>Tabela2[[#This Row],[importadosFederal]]/100</f>
        <v>9.4700000000000006E-2</v>
      </c>
      <c r="M4947" s="14">
        <f>Tabela2[[#This Row],[nacionalFederal]]/100</f>
        <v>0.15640000000000001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9.4700000000000006</v>
      </c>
      <c r="H4948">
        <v>15.64</v>
      </c>
      <c r="I4948">
        <v>0</v>
      </c>
      <c r="J4948">
        <v>0</v>
      </c>
      <c r="K4948" s="32">
        <f>SUM(Tabela2[[#This Row],[Tributação federal para nacionais]:[Tributação municipal]])</f>
        <v>0.25109999999999999</v>
      </c>
      <c r="L4948" s="14">
        <f>Tabela2[[#This Row],[importadosFederal]]/100</f>
        <v>9.4700000000000006E-2</v>
      </c>
      <c r="M4948" s="14">
        <f>Tabela2[[#This Row],[nacionalFederal]]/100</f>
        <v>0.15640000000000001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17723</v>
      </c>
      <c r="G4949">
        <v>9.4700000000000006</v>
      </c>
      <c r="H4949">
        <v>10.86</v>
      </c>
      <c r="I4949">
        <v>0</v>
      </c>
      <c r="J4949">
        <v>0</v>
      </c>
      <c r="K4949" s="32">
        <f>SUM(Tabela2[[#This Row],[Tributação federal para nacionais]:[Tributação municipal]])</f>
        <v>0.20329999999999998</v>
      </c>
      <c r="L4949" s="14">
        <f>Tabela2[[#This Row],[importadosFederal]]/100</f>
        <v>9.4700000000000006E-2</v>
      </c>
      <c r="M4949" s="14">
        <f>Tabela2[[#This Row],[nacionalFederal]]/100</f>
        <v>0.10859999999999999</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9.4700000000000006</v>
      </c>
      <c r="H4950">
        <v>15.64</v>
      </c>
      <c r="I4950">
        <v>0</v>
      </c>
      <c r="J4950">
        <v>0</v>
      </c>
      <c r="K4950" s="32">
        <f>SUM(Tabela2[[#This Row],[Tributação federal para nacionais]:[Tributação municipal]])</f>
        <v>0.25109999999999999</v>
      </c>
      <c r="L4950" s="14">
        <f>Tabela2[[#This Row],[importadosFederal]]/100</f>
        <v>9.4700000000000006E-2</v>
      </c>
      <c r="M4950" s="14">
        <f>Tabela2[[#This Row],[nacionalFederal]]/100</f>
        <v>0.15640000000000001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9.4700000000000006</v>
      </c>
      <c r="H4951">
        <v>15.64</v>
      </c>
      <c r="I4951">
        <v>0</v>
      </c>
      <c r="J4951">
        <v>0</v>
      </c>
      <c r="K4951" s="32">
        <f>SUM(Tabela2[[#This Row],[Tributação federal para nacionais]:[Tributação municipal]])</f>
        <v>0.25109999999999999</v>
      </c>
      <c r="L4951" s="14">
        <f>Tabela2[[#This Row],[importadosFederal]]/100</f>
        <v>9.4700000000000006E-2</v>
      </c>
      <c r="M4951" s="14">
        <f>Tabela2[[#This Row],[nacionalFederal]]/100</f>
        <v>0.15640000000000001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9.4700000000000006</v>
      </c>
      <c r="H4952">
        <v>15.64</v>
      </c>
      <c r="I4952">
        <v>0</v>
      </c>
      <c r="J4952">
        <v>0</v>
      </c>
      <c r="K4952" s="32">
        <f>SUM(Tabela2[[#This Row],[Tributação federal para nacionais]:[Tributação municipal]])</f>
        <v>0.25109999999999999</v>
      </c>
      <c r="L4952" s="14">
        <f>Tabela2[[#This Row],[importadosFederal]]/100</f>
        <v>9.4700000000000006E-2</v>
      </c>
      <c r="M4952" s="14">
        <f>Tabela2[[#This Row],[nacionalFederal]]/100</f>
        <v>0.15640000000000001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5.75</v>
      </c>
      <c r="H4953">
        <v>11.92</v>
      </c>
      <c r="I4953">
        <v>0</v>
      </c>
      <c r="J4953">
        <v>0</v>
      </c>
      <c r="K4953" s="32">
        <f>SUM(Tabela2[[#This Row],[Tributação federal para nacionais]:[Tributação municipal]])</f>
        <v>0.1767</v>
      </c>
      <c r="L4953" s="14">
        <f>Tabela2[[#This Row],[importadosFederal]]/100</f>
        <v>5.7500000000000002E-2</v>
      </c>
      <c r="M4953" s="14">
        <f>Tabela2[[#This Row],[nacionalFederal]]/100</f>
        <v>0.1192</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9.4700000000000006</v>
      </c>
      <c r="H4954">
        <v>10.86</v>
      </c>
      <c r="I4954">
        <v>0</v>
      </c>
      <c r="J4954">
        <v>0</v>
      </c>
      <c r="K4954" s="32">
        <f>SUM(Tabela2[[#This Row],[Tributação federal para nacionais]:[Tributação municipal]])</f>
        <v>0.20329999999999998</v>
      </c>
      <c r="L4954" s="14">
        <f>Tabela2[[#This Row],[importadosFederal]]/100</f>
        <v>9.4700000000000006E-2</v>
      </c>
      <c r="M4954" s="14">
        <f>Tabela2[[#This Row],[nacionalFederal]]/100</f>
        <v>0.10859999999999999</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9.4700000000000006</v>
      </c>
      <c r="H4955">
        <v>15.64</v>
      </c>
      <c r="I4955">
        <v>0</v>
      </c>
      <c r="J4955">
        <v>0</v>
      </c>
      <c r="K4955" s="32">
        <f>SUM(Tabela2[[#This Row],[Tributação federal para nacionais]:[Tributação municipal]])</f>
        <v>0.25109999999999999</v>
      </c>
      <c r="L4955" s="14">
        <f>Tabela2[[#This Row],[importadosFederal]]/100</f>
        <v>9.4700000000000006E-2</v>
      </c>
      <c r="M4955" s="14">
        <f>Tabela2[[#This Row],[nacionalFederal]]/100</f>
        <v>0.15640000000000001</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17724</v>
      </c>
      <c r="G4956">
        <v>9.4700000000000006</v>
      </c>
      <c r="H4956">
        <v>10.86</v>
      </c>
      <c r="I4956">
        <v>0</v>
      </c>
      <c r="J4956">
        <v>0</v>
      </c>
      <c r="K4956" s="32">
        <f>SUM(Tabela2[[#This Row],[Tributação federal para nacionais]:[Tributação municipal]])</f>
        <v>0.20329999999999998</v>
      </c>
      <c r="L4956" s="14">
        <f>Tabela2[[#This Row],[importadosFederal]]/100</f>
        <v>9.4700000000000006E-2</v>
      </c>
      <c r="M4956" s="14">
        <f>Tabela2[[#This Row],[nacionalFederal]]/100</f>
        <v>0.10859999999999999</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9.4700000000000006</v>
      </c>
      <c r="H4957">
        <v>15.64</v>
      </c>
      <c r="I4957">
        <v>0</v>
      </c>
      <c r="J4957">
        <v>0</v>
      </c>
      <c r="K4957" s="32">
        <f>SUM(Tabela2[[#This Row],[Tributação federal para nacionais]:[Tributação municipal]])</f>
        <v>0.25109999999999999</v>
      </c>
      <c r="L4957" s="14">
        <f>Tabela2[[#This Row],[importadosFederal]]/100</f>
        <v>9.4700000000000006E-2</v>
      </c>
      <c r="M4957" s="14">
        <f>Tabela2[[#This Row],[nacionalFederal]]/100</f>
        <v>0.15640000000000001</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10.96</v>
      </c>
      <c r="I4958">
        <v>0</v>
      </c>
      <c r="J4958">
        <v>0</v>
      </c>
      <c r="K4958" s="32">
        <f>SUM(Tabela2[[#This Row],[Tributação federal para nacionais]:[Tributação municipal]])</f>
        <v>0.15160000000000001</v>
      </c>
      <c r="L4958" s="14">
        <f>Tabela2[[#This Row],[importadosFederal]]/100</f>
        <v>4.2000000000000003E-2</v>
      </c>
      <c r="M4958" s="14">
        <f>Tabela2[[#This Row],[nacionalFederal]]/100</f>
        <v>0.1096</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10.96</v>
      </c>
      <c r="I4959">
        <v>0</v>
      </c>
      <c r="J4959">
        <v>0</v>
      </c>
      <c r="K4959" s="32">
        <f>SUM(Tabela2[[#This Row],[Tributação federal para nacionais]:[Tributação municipal]])</f>
        <v>0.15160000000000001</v>
      </c>
      <c r="L4959" s="14">
        <f>Tabela2[[#This Row],[importadosFederal]]/100</f>
        <v>4.2000000000000003E-2</v>
      </c>
      <c r="M4959" s="14">
        <f>Tabela2[[#This Row],[nacionalFederal]]/100</f>
        <v>0.1096</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10.96</v>
      </c>
      <c r="I4960">
        <v>0</v>
      </c>
      <c r="J4960">
        <v>0</v>
      </c>
      <c r="K4960" s="32">
        <f>SUM(Tabela2[[#This Row],[Tributação federal para nacionais]:[Tributação municipal]])</f>
        <v>0.15160000000000001</v>
      </c>
      <c r="L4960" s="14">
        <f>Tabela2[[#This Row],[importadosFederal]]/100</f>
        <v>4.2000000000000003E-2</v>
      </c>
      <c r="M4960" s="14">
        <f>Tabela2[[#This Row],[nacionalFederal]]/100</f>
        <v>0.1096</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0</v>
      </c>
      <c r="J4961">
        <v>0</v>
      </c>
      <c r="K4961" s="32">
        <f>SUM(Tabela2[[#This Row],[Tributação federal para nacionais]:[Tributação municipal]])</f>
        <v>0.25700000000000001</v>
      </c>
      <c r="L4961" s="14">
        <f>Tabela2[[#This Row],[importadosFederal]]/100</f>
        <v>9.4700000000000006E-2</v>
      </c>
      <c r="M4961" s="14">
        <f>Tabela2[[#This Row],[nacionalFederal]]/100</f>
        <v>0.1623</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0</v>
      </c>
      <c r="J4964">
        <v>0</v>
      </c>
      <c r="K4964" s="32">
        <f>SUM(Tabela2[[#This Row],[Tributação federal para nacionais]:[Tributação municipal]])</f>
        <v>0.25700000000000001</v>
      </c>
      <c r="L4964" s="14">
        <f>Tabela2[[#This Row],[importadosFederal]]/100</f>
        <v>9.4700000000000006E-2</v>
      </c>
      <c r="M4964" s="14">
        <f>Tabela2[[#This Row],[nacionalFederal]]/100</f>
        <v>0.1623</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25.83</v>
      </c>
      <c r="I4968">
        <v>17</v>
      </c>
      <c r="J4968">
        <v>0</v>
      </c>
      <c r="K4968" s="32">
        <f>SUM(Tabela2[[#This Row],[Tributação federal para nacionais]:[Tributação municipal]])</f>
        <v>0.56279999999999997</v>
      </c>
      <c r="L4968" s="14">
        <f>Tabela2[[#This Row],[importadosFederal]]/100</f>
        <v>0.13449999999999998</v>
      </c>
      <c r="M4968" s="14">
        <f>Tabela2[[#This Row],[nacionalFederal]]/100</f>
        <v>0.25829999999999997</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5.6</v>
      </c>
      <c r="J4971">
        <v>0</v>
      </c>
      <c r="K4971" s="32">
        <f>SUM(Tabela2[[#This Row],[Tributação federal para nacionais]:[Tributação municipal]])</f>
        <v>0.313</v>
      </c>
      <c r="L4971" s="14">
        <f>Tabela2[[#This Row],[importadosFederal]]/100</f>
        <v>9.4700000000000006E-2</v>
      </c>
      <c r="M4971" s="14">
        <f>Tabela2[[#This Row],[nacionalFederal]]/100</f>
        <v>0.1623</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7.87</v>
      </c>
      <c r="H4972">
        <v>14.63</v>
      </c>
      <c r="I4972">
        <v>0</v>
      </c>
      <c r="J4972">
        <v>0</v>
      </c>
      <c r="K4972" s="32">
        <f>SUM(Tabela2[[#This Row],[Tributação federal para nacionais]:[Tributação municipal]])</f>
        <v>0.22500000000000003</v>
      </c>
      <c r="L4972" s="14">
        <f>Tabela2[[#This Row],[importadosFederal]]/100</f>
        <v>7.8700000000000006E-2</v>
      </c>
      <c r="M4972" s="14">
        <f>Tabela2[[#This Row],[nacionalFederal]]/100</f>
        <v>0.14630000000000001</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7.87</v>
      </c>
      <c r="H4973">
        <v>14.63</v>
      </c>
      <c r="I4973">
        <v>0</v>
      </c>
      <c r="J4973">
        <v>0</v>
      </c>
      <c r="K4973" s="32">
        <f>SUM(Tabela2[[#This Row],[Tributação federal para nacionais]:[Tributação municipal]])</f>
        <v>0.22500000000000003</v>
      </c>
      <c r="L4973" s="14">
        <f>Tabela2[[#This Row],[importadosFederal]]/100</f>
        <v>7.8700000000000006E-2</v>
      </c>
      <c r="M4973" s="14">
        <f>Tabela2[[#This Row],[nacionalFederal]]/100</f>
        <v>0.14630000000000001</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10.96</v>
      </c>
      <c r="I4974">
        <v>0</v>
      </c>
      <c r="J4974">
        <v>0</v>
      </c>
      <c r="K4974" s="32">
        <f>SUM(Tabela2[[#This Row],[Tributação federal para nacionais]:[Tributação municipal]])</f>
        <v>0.15160000000000001</v>
      </c>
      <c r="L4974" s="14">
        <f>Tabela2[[#This Row],[importadosFederal]]/100</f>
        <v>4.2000000000000003E-2</v>
      </c>
      <c r="M4974" s="14">
        <f>Tabela2[[#This Row],[nacionalFederal]]/100</f>
        <v>0.1096</v>
      </c>
      <c r="N4974" s="14">
        <f>Tabela2[[#This Row],[estadual]]/100</f>
        <v>0</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10.96</v>
      </c>
      <c r="I4975">
        <v>0</v>
      </c>
      <c r="J4975">
        <v>0</v>
      </c>
      <c r="K4975" s="32">
        <f>SUM(Tabela2[[#This Row],[Tributação federal para nacionais]:[Tributação municipal]])</f>
        <v>0.15160000000000001</v>
      </c>
      <c r="L4975" s="14">
        <f>Tabela2[[#This Row],[importadosFederal]]/100</f>
        <v>4.2000000000000003E-2</v>
      </c>
      <c r="M4975" s="14">
        <f>Tabela2[[#This Row],[nacionalFederal]]/100</f>
        <v>0.1096</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17725</v>
      </c>
      <c r="G4976">
        <v>6.12</v>
      </c>
      <c r="H4976">
        <v>12.88</v>
      </c>
      <c r="I4976">
        <v>0</v>
      </c>
      <c r="J4976">
        <v>0</v>
      </c>
      <c r="K4976" s="32">
        <f>SUM(Tabela2[[#This Row],[Tributação federal para nacionais]:[Tributação municipal]])</f>
        <v>0.19</v>
      </c>
      <c r="L4976" s="14">
        <f>Tabela2[[#This Row],[importadosFederal]]/100</f>
        <v>6.1200000000000004E-2</v>
      </c>
      <c r="M4976" s="14">
        <f>Tabela2[[#This Row],[nacionalFederal]]/100</f>
        <v>0.1288</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17726</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17727</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20.47</v>
      </c>
      <c r="H4981">
        <v>32.85</v>
      </c>
      <c r="I4981">
        <v>17</v>
      </c>
      <c r="J4981">
        <v>0</v>
      </c>
      <c r="K4981" s="32">
        <f>SUM(Tabela2[[#This Row],[Tributação federal para nacionais]:[Tributação municipal]])</f>
        <v>0.70320000000000005</v>
      </c>
      <c r="L4981" s="14">
        <f>Tabela2[[#This Row],[importadosFederal]]/100</f>
        <v>0.20469999999999999</v>
      </c>
      <c r="M4981" s="14">
        <f>Tabela2[[#This Row],[nacionalFederal]]/100</f>
        <v>0.32850000000000001</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7.87</v>
      </c>
      <c r="H4984">
        <v>14.63</v>
      </c>
      <c r="I4984">
        <v>0</v>
      </c>
      <c r="J4984">
        <v>0</v>
      </c>
      <c r="K4984" s="32">
        <f>SUM(Tabela2[[#This Row],[Tributação federal para nacionais]:[Tributação municipal]])</f>
        <v>0.22500000000000003</v>
      </c>
      <c r="L4984" s="14">
        <f>Tabela2[[#This Row],[importadosFederal]]/100</f>
        <v>7.8700000000000006E-2</v>
      </c>
      <c r="M4984" s="14">
        <f>Tabela2[[#This Row],[nacionalFederal]]/100</f>
        <v>0.14630000000000001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7.87</v>
      </c>
      <c r="H4985">
        <v>14.63</v>
      </c>
      <c r="I4985">
        <v>0</v>
      </c>
      <c r="J4985">
        <v>0</v>
      </c>
      <c r="K4985" s="32">
        <f>SUM(Tabela2[[#This Row],[Tributação federal para nacionais]:[Tributação municipal]])</f>
        <v>0.22500000000000003</v>
      </c>
      <c r="L4985" s="14">
        <f>Tabela2[[#This Row],[importadosFederal]]/100</f>
        <v>7.8700000000000006E-2</v>
      </c>
      <c r="M4985" s="14">
        <f>Tabela2[[#This Row],[nacionalFederal]]/100</f>
        <v>0.14630000000000001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7.87</v>
      </c>
      <c r="H4986">
        <v>14.63</v>
      </c>
      <c r="I4986">
        <v>0</v>
      </c>
      <c r="J4986">
        <v>0</v>
      </c>
      <c r="K4986" s="32">
        <f>SUM(Tabela2[[#This Row],[Tributação federal para nacionais]:[Tributação municipal]])</f>
        <v>0.22500000000000003</v>
      </c>
      <c r="L4986" s="14">
        <f>Tabela2[[#This Row],[importadosFederal]]/100</f>
        <v>7.8700000000000006E-2</v>
      </c>
      <c r="M4986" s="14">
        <f>Tabela2[[#This Row],[nacionalFederal]]/100</f>
        <v>0.14630000000000001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17728</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7.87</v>
      </c>
      <c r="H4988">
        <v>14.63</v>
      </c>
      <c r="I4988">
        <v>0</v>
      </c>
      <c r="J4988">
        <v>0</v>
      </c>
      <c r="K4988" s="32">
        <f>SUM(Tabela2[[#This Row],[Tributação federal para nacionais]:[Tributação municipal]])</f>
        <v>0.22500000000000003</v>
      </c>
      <c r="L4988" s="14">
        <f>Tabela2[[#This Row],[importadosFederal]]/100</f>
        <v>7.8700000000000006E-2</v>
      </c>
      <c r="M4988" s="14">
        <f>Tabela2[[#This Row],[nacionalFederal]]/100</f>
        <v>0.14630000000000001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25.83</v>
      </c>
      <c r="I4989">
        <v>17</v>
      </c>
      <c r="J4989">
        <v>0</v>
      </c>
      <c r="K4989" s="32">
        <f>SUM(Tabela2[[#This Row],[Tributação federal para nacionais]:[Tributação municipal]])</f>
        <v>0.56279999999999997</v>
      </c>
      <c r="L4989" s="14">
        <f>Tabela2[[#This Row],[importadosFederal]]/100</f>
        <v>0.13449999999999998</v>
      </c>
      <c r="M4989" s="14">
        <f>Tabela2[[#This Row],[nacionalFederal]]/100</f>
        <v>0.25829999999999997</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17729</v>
      </c>
      <c r="G4990">
        <v>9.4700000000000006</v>
      </c>
      <c r="H4990">
        <v>10.07</v>
      </c>
      <c r="I4990">
        <v>0</v>
      </c>
      <c r="J4990">
        <v>0</v>
      </c>
      <c r="K4990" s="32">
        <f>SUM(Tabela2[[#This Row],[Tributação federal para nacionais]:[Tributação municipal]])</f>
        <v>0.19540000000000002</v>
      </c>
      <c r="L4990" s="14">
        <f>Tabela2[[#This Row],[importadosFederal]]/100</f>
        <v>9.4700000000000006E-2</v>
      </c>
      <c r="M4990" s="14">
        <f>Tabela2[[#This Row],[nacionalFederal]]/100</f>
        <v>0.1007</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9.4700000000000006</v>
      </c>
      <c r="H4991">
        <v>10.86</v>
      </c>
      <c r="I4991">
        <v>0</v>
      </c>
      <c r="J4991">
        <v>0</v>
      </c>
      <c r="K4991" s="32">
        <f>SUM(Tabela2[[#This Row],[Tributação federal para nacionais]:[Tributação municipal]])</f>
        <v>0.20329999999999998</v>
      </c>
      <c r="L4991" s="14">
        <f>Tabela2[[#This Row],[importadosFederal]]/100</f>
        <v>9.4700000000000006E-2</v>
      </c>
      <c r="M4991" s="14">
        <f>Tabela2[[#This Row],[nacionalFederal]]/100</f>
        <v>0.10859999999999999</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9.4700000000000006</v>
      </c>
      <c r="H4992">
        <v>16.23</v>
      </c>
      <c r="I4992">
        <v>0</v>
      </c>
      <c r="J4992">
        <v>0</v>
      </c>
      <c r="K4992" s="32">
        <f>SUM(Tabela2[[#This Row],[Tributação federal para nacionais]:[Tributação municipal]])</f>
        <v>0.25700000000000001</v>
      </c>
      <c r="L4992" s="14">
        <f>Tabela2[[#This Row],[importadosFederal]]/100</f>
        <v>9.4700000000000006E-2</v>
      </c>
      <c r="M4992" s="14">
        <f>Tabela2[[#This Row],[nacionalFederal]]/100</f>
        <v>0.1623</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9.4700000000000006</v>
      </c>
      <c r="H4993">
        <v>16.23</v>
      </c>
      <c r="I4993">
        <v>0</v>
      </c>
      <c r="J4993">
        <v>0</v>
      </c>
      <c r="K4993" s="32">
        <f>SUM(Tabela2[[#This Row],[Tributação federal para nacionais]:[Tributação municipal]])</f>
        <v>0.25700000000000001</v>
      </c>
      <c r="L4993" s="14">
        <f>Tabela2[[#This Row],[importadosFederal]]/100</f>
        <v>9.4700000000000006E-2</v>
      </c>
      <c r="M4993" s="14">
        <f>Tabela2[[#This Row],[nacionalFederal]]/100</f>
        <v>0.1623</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25.83</v>
      </c>
      <c r="I4994">
        <v>17</v>
      </c>
      <c r="J4994">
        <v>0</v>
      </c>
      <c r="K4994" s="32">
        <f>SUM(Tabela2[[#This Row],[Tributação federal para nacionais]:[Tributação municipal]])</f>
        <v>0.56279999999999997</v>
      </c>
      <c r="L4994" s="14">
        <f>Tabela2[[#This Row],[importadosFederal]]/100</f>
        <v>0.13449999999999998</v>
      </c>
      <c r="M4994" s="14">
        <f>Tabela2[[#This Row],[nacionalFederal]]/100</f>
        <v>0.25829999999999997</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25.83</v>
      </c>
      <c r="I4995">
        <v>17</v>
      </c>
      <c r="J4995">
        <v>0</v>
      </c>
      <c r="K4995" s="32">
        <f>SUM(Tabela2[[#This Row],[Tributação federal para nacionais]:[Tributação municipal]])</f>
        <v>0.56279999999999997</v>
      </c>
      <c r="L4995" s="14">
        <f>Tabela2[[#This Row],[importadosFederal]]/100</f>
        <v>0.13449999999999998</v>
      </c>
      <c r="M4995" s="14">
        <f>Tabela2[[#This Row],[nacionalFederal]]/100</f>
        <v>0.25829999999999997</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19.170000000000002</v>
      </c>
      <c r="H4996">
        <v>31.55</v>
      </c>
      <c r="I4996">
        <v>17</v>
      </c>
      <c r="J4996">
        <v>0</v>
      </c>
      <c r="K4996" s="32">
        <f>SUM(Tabela2[[#This Row],[Tributação federal para nacionais]:[Tributação municipal]])</f>
        <v>0.67720000000000002</v>
      </c>
      <c r="L4996" s="14">
        <f>Tabela2[[#This Row],[importadosFederal]]/100</f>
        <v>0.19170000000000001</v>
      </c>
      <c r="M4996" s="14">
        <f>Tabela2[[#This Row],[nacionalFederal]]/100</f>
        <v>0.3155</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20.47</v>
      </c>
      <c r="H4997">
        <v>32.85</v>
      </c>
      <c r="I4997">
        <v>17</v>
      </c>
      <c r="J4997">
        <v>0</v>
      </c>
      <c r="K4997" s="32">
        <f>SUM(Tabela2[[#This Row],[Tributação federal para nacionais]:[Tributação municipal]])</f>
        <v>0.70320000000000005</v>
      </c>
      <c r="L4997" s="14">
        <f>Tabela2[[#This Row],[importadosFederal]]/100</f>
        <v>0.20469999999999999</v>
      </c>
      <c r="M4997" s="14">
        <f>Tabela2[[#This Row],[nacionalFederal]]/100</f>
        <v>0.32850000000000001</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20.47</v>
      </c>
      <c r="H4998">
        <v>32.85</v>
      </c>
      <c r="I4998">
        <v>17</v>
      </c>
      <c r="J4998">
        <v>0</v>
      </c>
      <c r="K4998" s="32">
        <f>SUM(Tabela2[[#This Row],[Tributação federal para nacionais]:[Tributação municipal]])</f>
        <v>0.70320000000000005</v>
      </c>
      <c r="L4998" s="14">
        <f>Tabela2[[#This Row],[importadosFederal]]/100</f>
        <v>0.20469999999999999</v>
      </c>
      <c r="M4998" s="14">
        <f>Tabela2[[#This Row],[nacionalFederal]]/100</f>
        <v>0.32850000000000001</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20.47</v>
      </c>
      <c r="H4999">
        <v>32.85</v>
      </c>
      <c r="I4999">
        <v>17</v>
      </c>
      <c r="J4999">
        <v>0</v>
      </c>
      <c r="K4999" s="32">
        <f>SUM(Tabela2[[#This Row],[Tributação federal para nacionais]:[Tributação municipal]])</f>
        <v>0.70320000000000005</v>
      </c>
      <c r="L4999" s="14">
        <f>Tabela2[[#This Row],[importadosFederal]]/100</f>
        <v>0.20469999999999999</v>
      </c>
      <c r="M4999" s="14">
        <f>Tabela2[[#This Row],[nacionalFederal]]/100</f>
        <v>0.32850000000000001</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20.47</v>
      </c>
      <c r="H5000">
        <v>32.85</v>
      </c>
      <c r="I5000">
        <v>17</v>
      </c>
      <c r="J5000">
        <v>0</v>
      </c>
      <c r="K5000" s="32">
        <f>SUM(Tabela2[[#This Row],[Tributação federal para nacionais]:[Tributação municipal]])</f>
        <v>0.70320000000000005</v>
      </c>
      <c r="L5000" s="14">
        <f>Tabela2[[#This Row],[importadosFederal]]/100</f>
        <v>0.20469999999999999</v>
      </c>
      <c r="M5000" s="14">
        <f>Tabela2[[#This Row],[nacionalFederal]]/100</f>
        <v>0.32850000000000001</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26.32</v>
      </c>
      <c r="H5001">
        <v>38.700000000000003</v>
      </c>
      <c r="I5001">
        <v>17</v>
      </c>
      <c r="J5001">
        <v>0</v>
      </c>
      <c r="K5001" s="32">
        <f>SUM(Tabela2[[#This Row],[Tributação federal para nacionais]:[Tributação municipal]])</f>
        <v>0.82020000000000004</v>
      </c>
      <c r="L5001" s="14">
        <f>Tabela2[[#This Row],[importadosFederal]]/100</f>
        <v>0.26319999999999999</v>
      </c>
      <c r="M5001" s="14">
        <f>Tabela2[[#This Row],[nacionalFederal]]/100</f>
        <v>0.38700000000000001</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26.32</v>
      </c>
      <c r="H5002">
        <v>38.700000000000003</v>
      </c>
      <c r="I5002">
        <v>17</v>
      </c>
      <c r="J5002">
        <v>0</v>
      </c>
      <c r="K5002" s="32">
        <f>SUM(Tabela2[[#This Row],[Tributação federal para nacionais]:[Tributação municipal]])</f>
        <v>0.82020000000000004</v>
      </c>
      <c r="L5002" s="14">
        <f>Tabela2[[#This Row],[importadosFederal]]/100</f>
        <v>0.26319999999999999</v>
      </c>
      <c r="M5002" s="14">
        <f>Tabela2[[#This Row],[nacionalFederal]]/100</f>
        <v>0.38700000000000001</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17730</v>
      </c>
      <c r="G5003">
        <v>13.45</v>
      </c>
      <c r="H5003">
        <v>25.83</v>
      </c>
      <c r="I5003">
        <v>17</v>
      </c>
      <c r="J5003">
        <v>0</v>
      </c>
      <c r="K5003" s="32">
        <f>SUM(Tabela2[[#This Row],[Tributação federal para nacionais]:[Tributação municipal]])</f>
        <v>0.56279999999999997</v>
      </c>
      <c r="L5003" s="14">
        <f>Tabela2[[#This Row],[importadosFederal]]/100</f>
        <v>0.13449999999999998</v>
      </c>
      <c r="M5003" s="14">
        <f>Tabela2[[#This Row],[nacionalFederal]]/100</f>
        <v>0.25829999999999997</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25.83</v>
      </c>
      <c r="I5004">
        <v>17</v>
      </c>
      <c r="J5004">
        <v>0</v>
      </c>
      <c r="K5004" s="32">
        <f>SUM(Tabela2[[#This Row],[Tributação federal para nacionais]:[Tributação municipal]])</f>
        <v>0.56279999999999997</v>
      </c>
      <c r="L5004" s="14">
        <f>Tabela2[[#This Row],[importadosFederal]]/100</f>
        <v>0.13449999999999998</v>
      </c>
      <c r="M5004" s="14">
        <f>Tabela2[[#This Row],[nacionalFederal]]/100</f>
        <v>0.25829999999999997</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6.35</v>
      </c>
      <c r="I5005">
        <v>0</v>
      </c>
      <c r="J5005">
        <v>0</v>
      </c>
      <c r="K5005" s="32">
        <f>SUM(Tabela2[[#This Row],[Tributação federal para nacionais]:[Tributação municipal]])</f>
        <v>0.10550000000000001</v>
      </c>
      <c r="L5005" s="14">
        <f>Tabela2[[#This Row],[importadosFederal]]/100</f>
        <v>4.2000000000000003E-2</v>
      </c>
      <c r="M5005" s="14">
        <f>Tabela2[[#This Row],[nacionalFederal]]/100</f>
        <v>6.3500000000000001E-2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6.35</v>
      </c>
      <c r="I5006">
        <v>0</v>
      </c>
      <c r="J5006">
        <v>0</v>
      </c>
      <c r="K5006" s="32">
        <f>SUM(Tabela2[[#This Row],[Tributação federal para nacionais]:[Tributação municipal]])</f>
        <v>0.10550000000000001</v>
      </c>
      <c r="L5006" s="14">
        <f>Tabela2[[#This Row],[importadosFederal]]/100</f>
        <v>4.2000000000000003E-2</v>
      </c>
      <c r="M5006" s="14">
        <f>Tabela2[[#This Row],[nacionalFederal]]/100</f>
        <v>6.3500000000000001E-2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17731</v>
      </c>
      <c r="G5007">
        <v>4.2</v>
      </c>
      <c r="H5007">
        <v>6.35</v>
      </c>
      <c r="I5007">
        <v>0</v>
      </c>
      <c r="J5007">
        <v>0</v>
      </c>
      <c r="K5007" s="32">
        <f>SUM(Tabela2[[#This Row],[Tributação federal para nacionais]:[Tributação municipal]])</f>
        <v>0.10550000000000001</v>
      </c>
      <c r="L5007" s="14">
        <f>Tabela2[[#This Row],[importadosFederal]]/100</f>
        <v>4.2000000000000003E-2</v>
      </c>
      <c r="M5007" s="14">
        <f>Tabela2[[#This Row],[nacionalFederal]]/100</f>
        <v>6.3500000000000001E-2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6.35</v>
      </c>
      <c r="I5008">
        <v>0</v>
      </c>
      <c r="J5008">
        <v>0</v>
      </c>
      <c r="K5008" s="32">
        <f>SUM(Tabela2[[#This Row],[Tributação federal para nacionais]:[Tributação municipal]])</f>
        <v>0.10550000000000001</v>
      </c>
      <c r="L5008" s="14">
        <f>Tabela2[[#This Row],[importadosFederal]]/100</f>
        <v>4.2000000000000003E-2</v>
      </c>
      <c r="M5008" s="14">
        <f>Tabela2[[#This Row],[nacionalFederal]]/100</f>
        <v>6.3500000000000001E-2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6.35</v>
      </c>
      <c r="I5009">
        <v>0</v>
      </c>
      <c r="J5009">
        <v>0</v>
      </c>
      <c r="K5009" s="32">
        <f>SUM(Tabela2[[#This Row],[Tributação federal para nacionais]:[Tributação municipal]])</f>
        <v>0.10550000000000001</v>
      </c>
      <c r="L5009" s="14">
        <f>Tabela2[[#This Row],[importadosFederal]]/100</f>
        <v>4.2000000000000003E-2</v>
      </c>
      <c r="M5009" s="14">
        <f>Tabela2[[#This Row],[nacionalFederal]]/100</f>
        <v>6.3500000000000001E-2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6.35</v>
      </c>
      <c r="I5010">
        <v>0</v>
      </c>
      <c r="J5010">
        <v>0</v>
      </c>
      <c r="K5010" s="32">
        <f>SUM(Tabela2[[#This Row],[Tributação federal para nacionais]:[Tributação municipal]])</f>
        <v>0.10550000000000001</v>
      </c>
      <c r="L5010" s="14">
        <f>Tabela2[[#This Row],[importadosFederal]]/100</f>
        <v>4.2000000000000003E-2</v>
      </c>
      <c r="M5010" s="14">
        <f>Tabela2[[#This Row],[nacionalFederal]]/100</f>
        <v>6.3500000000000001E-2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6.35</v>
      </c>
      <c r="I5011">
        <v>0</v>
      </c>
      <c r="J5011">
        <v>0</v>
      </c>
      <c r="K5011" s="32">
        <f>SUM(Tabela2[[#This Row],[Tributação federal para nacionais]:[Tributação municipal]])</f>
        <v>0.10550000000000001</v>
      </c>
      <c r="L5011" s="14">
        <f>Tabela2[[#This Row],[importadosFederal]]/100</f>
        <v>4.2000000000000003E-2</v>
      </c>
      <c r="M5011" s="14">
        <f>Tabela2[[#This Row],[nacionalFederal]]/100</f>
        <v>6.3500000000000001E-2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17732</v>
      </c>
      <c r="G5012">
        <v>6.12</v>
      </c>
      <c r="H5012">
        <v>11.05</v>
      </c>
      <c r="I5012">
        <v>0</v>
      </c>
      <c r="J5012">
        <v>0</v>
      </c>
      <c r="K5012" s="32">
        <f>SUM(Tabela2[[#This Row],[Tributação federal para nacionais]:[Tributação municipal]])</f>
        <v>0.17170000000000002</v>
      </c>
      <c r="L5012" s="14">
        <f>Tabela2[[#This Row],[importadosFederal]]/100</f>
        <v>6.1200000000000004E-2</v>
      </c>
      <c r="M5012" s="14">
        <f>Tabela2[[#This Row],[nacionalFederal]]/100</f>
        <v>0.1105</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17733</v>
      </c>
      <c r="G5013">
        <v>6.12</v>
      </c>
      <c r="H5013">
        <v>11.05</v>
      </c>
      <c r="I5013">
        <v>0</v>
      </c>
      <c r="J5013">
        <v>0</v>
      </c>
      <c r="K5013" s="32">
        <f>SUM(Tabela2[[#This Row],[Tributação federal para nacionais]:[Tributação municipal]])</f>
        <v>0.17170000000000002</v>
      </c>
      <c r="L5013" s="14">
        <f>Tabela2[[#This Row],[importadosFederal]]/100</f>
        <v>6.1200000000000004E-2</v>
      </c>
      <c r="M5013" s="14">
        <f>Tabela2[[#This Row],[nacionalFederal]]/100</f>
        <v>0.1105</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6.12</v>
      </c>
      <c r="H5014">
        <v>11.05</v>
      </c>
      <c r="I5014">
        <v>0</v>
      </c>
      <c r="J5014">
        <v>0</v>
      </c>
      <c r="K5014" s="32">
        <f>SUM(Tabela2[[#This Row],[Tributação federal para nacionais]:[Tributação municipal]])</f>
        <v>0.17170000000000002</v>
      </c>
      <c r="L5014" s="14">
        <f>Tabela2[[#This Row],[importadosFederal]]/100</f>
        <v>6.1200000000000004E-2</v>
      </c>
      <c r="M5014" s="14">
        <f>Tabela2[[#This Row],[nacionalFederal]]/100</f>
        <v>0.1105</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6.12</v>
      </c>
      <c r="H5015">
        <v>11.05</v>
      </c>
      <c r="I5015">
        <v>0</v>
      </c>
      <c r="J5015">
        <v>0</v>
      </c>
      <c r="K5015" s="32">
        <f>SUM(Tabela2[[#This Row],[Tributação federal para nacionais]:[Tributação municipal]])</f>
        <v>0.17170000000000002</v>
      </c>
      <c r="L5015" s="14">
        <f>Tabela2[[#This Row],[importadosFederal]]/100</f>
        <v>6.1200000000000004E-2</v>
      </c>
      <c r="M5015" s="14">
        <f>Tabela2[[#This Row],[nacionalFederal]]/100</f>
        <v>0.1105</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6.12</v>
      </c>
      <c r="H5016">
        <v>11.05</v>
      </c>
      <c r="I5016">
        <v>0</v>
      </c>
      <c r="J5016">
        <v>0</v>
      </c>
      <c r="K5016" s="32">
        <f>SUM(Tabela2[[#This Row],[Tributação federal para nacionais]:[Tributação municipal]])</f>
        <v>0.17170000000000002</v>
      </c>
      <c r="L5016" s="14">
        <f>Tabela2[[#This Row],[importadosFederal]]/100</f>
        <v>6.1200000000000004E-2</v>
      </c>
      <c r="M5016" s="14">
        <f>Tabela2[[#This Row],[nacionalFederal]]/100</f>
        <v>0.1105</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17733</v>
      </c>
      <c r="G5017">
        <v>6.12</v>
      </c>
      <c r="H5017">
        <v>11.05</v>
      </c>
      <c r="I5017">
        <v>0</v>
      </c>
      <c r="J5017">
        <v>0</v>
      </c>
      <c r="K5017" s="32">
        <f>SUM(Tabela2[[#This Row],[Tributação federal para nacionais]:[Tributação municipal]])</f>
        <v>0.17170000000000002</v>
      </c>
      <c r="L5017" s="14">
        <f>Tabela2[[#This Row],[importadosFederal]]/100</f>
        <v>6.1200000000000004E-2</v>
      </c>
      <c r="M5017" s="14">
        <f>Tabela2[[#This Row],[nacionalFederal]]/100</f>
        <v>0.1105</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6.12</v>
      </c>
      <c r="H5018">
        <v>7.51</v>
      </c>
      <c r="I5018">
        <v>0</v>
      </c>
      <c r="J5018">
        <v>0</v>
      </c>
      <c r="K5018" s="32">
        <f>SUM(Tabela2[[#This Row],[Tributação federal para nacionais]:[Tributação municipal]])</f>
        <v>0.1363</v>
      </c>
      <c r="L5018" s="14">
        <f>Tabela2[[#This Row],[importadosFederal]]/100</f>
        <v>6.1200000000000004E-2</v>
      </c>
      <c r="M5018" s="14">
        <f>Tabela2[[#This Row],[nacionalFederal]]/100</f>
        <v>7.51E-2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6.12</v>
      </c>
      <c r="H5019">
        <v>11.05</v>
      </c>
      <c r="I5019">
        <v>0</v>
      </c>
      <c r="J5019">
        <v>0</v>
      </c>
      <c r="K5019" s="32">
        <f>SUM(Tabela2[[#This Row],[Tributação federal para nacionais]:[Tributação municipal]])</f>
        <v>0.17170000000000002</v>
      </c>
      <c r="L5019" s="14">
        <f>Tabela2[[#This Row],[importadosFederal]]/100</f>
        <v>6.1200000000000004E-2</v>
      </c>
      <c r="M5019" s="14">
        <f>Tabela2[[#This Row],[nacionalFederal]]/100</f>
        <v>0.1105</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17734</v>
      </c>
      <c r="G5020">
        <v>6.12</v>
      </c>
      <c r="H5020">
        <v>7.51</v>
      </c>
      <c r="I5020">
        <v>0</v>
      </c>
      <c r="J5020">
        <v>0</v>
      </c>
      <c r="K5020" s="32">
        <f>SUM(Tabela2[[#This Row],[Tributação federal para nacionais]:[Tributação municipal]])</f>
        <v>0.1363</v>
      </c>
      <c r="L5020" s="14">
        <f>Tabela2[[#This Row],[importadosFederal]]/100</f>
        <v>6.1200000000000004E-2</v>
      </c>
      <c r="M5020" s="14">
        <f>Tabela2[[#This Row],[nacionalFederal]]/100</f>
        <v>7.51E-2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6.12</v>
      </c>
      <c r="H5021">
        <v>7.51</v>
      </c>
      <c r="I5021">
        <v>0</v>
      </c>
      <c r="J5021">
        <v>0</v>
      </c>
      <c r="K5021" s="32">
        <f>SUM(Tabela2[[#This Row],[Tributação federal para nacionais]:[Tributação municipal]])</f>
        <v>0.1363</v>
      </c>
      <c r="L5021" s="14">
        <f>Tabela2[[#This Row],[importadosFederal]]/100</f>
        <v>6.1200000000000004E-2</v>
      </c>
      <c r="M5021" s="14">
        <f>Tabela2[[#This Row],[nacionalFederal]]/100</f>
        <v>7.51E-2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6.12</v>
      </c>
      <c r="H5022">
        <v>7.51</v>
      </c>
      <c r="I5022">
        <v>0</v>
      </c>
      <c r="J5022">
        <v>0</v>
      </c>
      <c r="K5022" s="32">
        <f>SUM(Tabela2[[#This Row],[Tributação federal para nacionais]:[Tributação municipal]])</f>
        <v>0.1363</v>
      </c>
      <c r="L5022" s="14">
        <f>Tabela2[[#This Row],[importadosFederal]]/100</f>
        <v>6.1200000000000004E-2</v>
      </c>
      <c r="M5022" s="14">
        <f>Tabela2[[#This Row],[nacionalFederal]]/100</f>
        <v>7.51E-2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6.12</v>
      </c>
      <c r="H5023">
        <v>7.51</v>
      </c>
      <c r="I5023">
        <v>0</v>
      </c>
      <c r="J5023">
        <v>0</v>
      </c>
      <c r="K5023" s="32">
        <f>SUM(Tabela2[[#This Row],[Tributação federal para nacionais]:[Tributação municipal]])</f>
        <v>0.1363</v>
      </c>
      <c r="L5023" s="14">
        <f>Tabela2[[#This Row],[importadosFederal]]/100</f>
        <v>6.1200000000000004E-2</v>
      </c>
      <c r="M5023" s="14">
        <f>Tabela2[[#This Row],[nacionalFederal]]/100</f>
        <v>7.51E-2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6.12</v>
      </c>
      <c r="H5024">
        <v>11.05</v>
      </c>
      <c r="I5024">
        <v>0</v>
      </c>
      <c r="J5024">
        <v>0</v>
      </c>
      <c r="K5024" s="32">
        <f>SUM(Tabela2[[#This Row],[Tributação federal para nacionais]:[Tributação municipal]])</f>
        <v>0.17170000000000002</v>
      </c>
      <c r="L5024" s="14">
        <f>Tabela2[[#This Row],[importadosFederal]]/100</f>
        <v>6.1200000000000004E-2</v>
      </c>
      <c r="M5024" s="14">
        <f>Tabela2[[#This Row],[nacionalFederal]]/100</f>
        <v>0.1105</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6.12</v>
      </c>
      <c r="H5025">
        <v>14.8</v>
      </c>
      <c r="I5025">
        <v>0</v>
      </c>
      <c r="J5025">
        <v>0</v>
      </c>
      <c r="K5025" s="32">
        <f>SUM(Tabela2[[#This Row],[Tributação federal para nacionais]:[Tributação municipal]])</f>
        <v>0.20920000000000002</v>
      </c>
      <c r="L5025" s="14">
        <f>Tabela2[[#This Row],[importadosFederal]]/100</f>
        <v>6.1200000000000004E-2</v>
      </c>
      <c r="M5025" s="14">
        <f>Tabela2[[#This Row],[nacionalFederal]]/100</f>
        <v>0.14800000000000002</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17735</v>
      </c>
      <c r="G5026">
        <v>6.12</v>
      </c>
      <c r="H5026">
        <v>7.51</v>
      </c>
      <c r="I5026">
        <v>0</v>
      </c>
      <c r="J5026">
        <v>0</v>
      </c>
      <c r="K5026" s="32">
        <f>SUM(Tabela2[[#This Row],[Tributação federal para nacionais]:[Tributação municipal]])</f>
        <v>0.1363</v>
      </c>
      <c r="L5026" s="14">
        <f>Tabela2[[#This Row],[importadosFederal]]/100</f>
        <v>6.1200000000000004E-2</v>
      </c>
      <c r="M5026" s="14">
        <f>Tabela2[[#This Row],[nacionalFederal]]/100</f>
        <v>7.51E-2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17736</v>
      </c>
      <c r="G5027">
        <v>6.12</v>
      </c>
      <c r="H5027">
        <v>11.05</v>
      </c>
      <c r="I5027">
        <v>0</v>
      </c>
      <c r="J5027">
        <v>0</v>
      </c>
      <c r="K5027" s="32">
        <f>SUM(Tabela2[[#This Row],[Tributação federal para nacionais]:[Tributação municipal]])</f>
        <v>0.17170000000000002</v>
      </c>
      <c r="L5027" s="14">
        <f>Tabela2[[#This Row],[importadosFederal]]/100</f>
        <v>6.1200000000000004E-2</v>
      </c>
      <c r="M5027" s="14">
        <f>Tabela2[[#This Row],[nacionalFederal]]/100</f>
        <v>0.1105</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6.12</v>
      </c>
      <c r="H5028">
        <v>11.05</v>
      </c>
      <c r="I5028">
        <v>0</v>
      </c>
      <c r="J5028">
        <v>0</v>
      </c>
      <c r="K5028" s="32">
        <f>SUM(Tabela2[[#This Row],[Tributação federal para nacionais]:[Tributação municipal]])</f>
        <v>0.17170000000000002</v>
      </c>
      <c r="L5028" s="14">
        <f>Tabela2[[#This Row],[importadosFederal]]/100</f>
        <v>6.1200000000000004E-2</v>
      </c>
      <c r="M5028" s="14">
        <f>Tabela2[[#This Row],[nacionalFederal]]/100</f>
        <v>0.1105</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6.12</v>
      </c>
      <c r="H5029">
        <v>11.05</v>
      </c>
      <c r="I5029">
        <v>0</v>
      </c>
      <c r="J5029">
        <v>0</v>
      </c>
      <c r="K5029" s="32">
        <f>SUM(Tabela2[[#This Row],[Tributação federal para nacionais]:[Tributação municipal]])</f>
        <v>0.17170000000000002</v>
      </c>
      <c r="L5029" s="14">
        <f>Tabela2[[#This Row],[importadosFederal]]/100</f>
        <v>6.1200000000000004E-2</v>
      </c>
      <c r="M5029" s="14">
        <f>Tabela2[[#This Row],[nacionalFederal]]/100</f>
        <v>0.1105</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6.12</v>
      </c>
      <c r="H5030">
        <v>11.05</v>
      </c>
      <c r="I5030">
        <v>0</v>
      </c>
      <c r="J5030">
        <v>0</v>
      </c>
      <c r="K5030" s="32">
        <f>SUM(Tabela2[[#This Row],[Tributação federal para nacionais]:[Tributação municipal]])</f>
        <v>0.17170000000000002</v>
      </c>
      <c r="L5030" s="14">
        <f>Tabela2[[#This Row],[importadosFederal]]/100</f>
        <v>6.1200000000000004E-2</v>
      </c>
      <c r="M5030" s="14">
        <f>Tabela2[[#This Row],[nacionalFederal]]/100</f>
        <v>0.1105</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17737</v>
      </c>
      <c r="G5031">
        <v>6.12</v>
      </c>
      <c r="H5031">
        <v>7.51</v>
      </c>
      <c r="I5031">
        <v>0</v>
      </c>
      <c r="J5031">
        <v>0</v>
      </c>
      <c r="K5031" s="32">
        <f>SUM(Tabela2[[#This Row],[Tributação federal para nacionais]:[Tributação municipal]])</f>
        <v>0.1363</v>
      </c>
      <c r="L5031" s="14">
        <f>Tabela2[[#This Row],[importadosFederal]]/100</f>
        <v>6.1200000000000004E-2</v>
      </c>
      <c r="M5031" s="14">
        <f>Tabela2[[#This Row],[nacionalFederal]]/100</f>
        <v>7.51E-2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6.12</v>
      </c>
      <c r="H5032">
        <v>7.51</v>
      </c>
      <c r="I5032">
        <v>0</v>
      </c>
      <c r="J5032">
        <v>0</v>
      </c>
      <c r="K5032" s="32">
        <f>SUM(Tabela2[[#This Row],[Tributação federal para nacionais]:[Tributação municipal]])</f>
        <v>0.1363</v>
      </c>
      <c r="L5032" s="14">
        <f>Tabela2[[#This Row],[importadosFederal]]/100</f>
        <v>6.1200000000000004E-2</v>
      </c>
      <c r="M5032" s="14">
        <f>Tabela2[[#This Row],[nacionalFederal]]/100</f>
        <v>7.51E-2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6.12</v>
      </c>
      <c r="H5033">
        <v>11.05</v>
      </c>
      <c r="I5033">
        <v>0</v>
      </c>
      <c r="J5033">
        <v>0</v>
      </c>
      <c r="K5033" s="32">
        <f>SUM(Tabela2[[#This Row],[Tributação federal para nacionais]:[Tributação municipal]])</f>
        <v>0.17170000000000002</v>
      </c>
      <c r="L5033" s="14">
        <f>Tabela2[[#This Row],[importadosFederal]]/100</f>
        <v>6.1200000000000004E-2</v>
      </c>
      <c r="M5033" s="14">
        <f>Tabela2[[#This Row],[nacionalFederal]]/100</f>
        <v>0.1105</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6.12</v>
      </c>
      <c r="H5034">
        <v>11.05</v>
      </c>
      <c r="I5034">
        <v>0</v>
      </c>
      <c r="J5034">
        <v>0</v>
      </c>
      <c r="K5034" s="32">
        <f>SUM(Tabela2[[#This Row],[Tributação federal para nacionais]:[Tributação municipal]])</f>
        <v>0.17170000000000002</v>
      </c>
      <c r="L5034" s="14">
        <f>Tabela2[[#This Row],[importadosFederal]]/100</f>
        <v>6.1200000000000004E-2</v>
      </c>
      <c r="M5034" s="14">
        <f>Tabela2[[#This Row],[nacionalFederal]]/100</f>
        <v>0.1105</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9.1300000000000008</v>
      </c>
      <c r="I5035">
        <v>0</v>
      </c>
      <c r="J5035">
        <v>0</v>
      </c>
      <c r="K5035" s="32">
        <f>SUM(Tabela2[[#This Row],[Tributação federal para nacionais]:[Tributação municipal]])</f>
        <v>0.1333</v>
      </c>
      <c r="L5035" s="14">
        <f>Tabela2[[#This Row],[importadosFederal]]/100</f>
        <v>4.2000000000000003E-2</v>
      </c>
      <c r="M5035" s="14">
        <f>Tabela2[[#This Row],[nacionalFederal]]/100</f>
        <v>9.1300000000000006E-2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17738</v>
      </c>
      <c r="G5036">
        <v>6.12</v>
      </c>
      <c r="H5036">
        <v>7.51</v>
      </c>
      <c r="I5036">
        <v>0</v>
      </c>
      <c r="J5036">
        <v>0</v>
      </c>
      <c r="K5036" s="32">
        <f>SUM(Tabela2[[#This Row],[Tributação federal para nacionais]:[Tributação municipal]])</f>
        <v>0.1363</v>
      </c>
      <c r="L5036" s="14">
        <f>Tabela2[[#This Row],[importadosFederal]]/100</f>
        <v>6.1200000000000004E-2</v>
      </c>
      <c r="M5036" s="14">
        <f>Tabela2[[#This Row],[nacionalFederal]]/100</f>
        <v>7.51E-2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6.12</v>
      </c>
      <c r="H5037">
        <v>11.68</v>
      </c>
      <c r="I5037">
        <v>0</v>
      </c>
      <c r="J5037">
        <v>0</v>
      </c>
      <c r="K5037" s="32">
        <f>SUM(Tabela2[[#This Row],[Tributação federal para nacionais]:[Tributação municipal]])</f>
        <v>0.17799999999999999</v>
      </c>
      <c r="L5037" s="14">
        <f>Tabela2[[#This Row],[importadosFederal]]/100</f>
        <v>6.1200000000000004E-2</v>
      </c>
      <c r="M5037" s="14">
        <f>Tabela2[[#This Row],[nacionalFederal]]/100</f>
        <v>0.1168</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17739</v>
      </c>
      <c r="G5038">
        <v>6.12</v>
      </c>
      <c r="H5038">
        <v>11.68</v>
      </c>
      <c r="I5038">
        <v>0</v>
      </c>
      <c r="J5038">
        <v>0</v>
      </c>
      <c r="K5038" s="32">
        <f>SUM(Tabela2[[#This Row],[Tributação federal para nacionais]:[Tributação municipal]])</f>
        <v>0.17799999999999999</v>
      </c>
      <c r="L5038" s="14">
        <f>Tabela2[[#This Row],[importadosFederal]]/100</f>
        <v>6.1200000000000004E-2</v>
      </c>
      <c r="M5038" s="14">
        <f>Tabela2[[#This Row],[nacionalFederal]]/100</f>
        <v>0.1168</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6.12</v>
      </c>
      <c r="H5039">
        <v>11.68</v>
      </c>
      <c r="I5039">
        <v>0</v>
      </c>
      <c r="J5039">
        <v>0</v>
      </c>
      <c r="K5039" s="32">
        <f>SUM(Tabela2[[#This Row],[Tributação federal para nacionais]:[Tributação municipal]])</f>
        <v>0.17799999999999999</v>
      </c>
      <c r="L5039" s="14">
        <f>Tabela2[[#This Row],[importadosFederal]]/100</f>
        <v>6.1200000000000004E-2</v>
      </c>
      <c r="M5039" s="14">
        <f>Tabela2[[#This Row],[nacionalFederal]]/100</f>
        <v>0.1168</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6.12</v>
      </c>
      <c r="H5040">
        <v>11.68</v>
      </c>
      <c r="I5040">
        <v>0</v>
      </c>
      <c r="J5040">
        <v>0</v>
      </c>
      <c r="K5040" s="32">
        <f>SUM(Tabela2[[#This Row],[Tributação federal para nacionais]:[Tributação municipal]])</f>
        <v>0.17799999999999999</v>
      </c>
      <c r="L5040" s="14">
        <f>Tabela2[[#This Row],[importadosFederal]]/100</f>
        <v>6.1200000000000004E-2</v>
      </c>
      <c r="M5040" s="14">
        <f>Tabela2[[#This Row],[nacionalFederal]]/100</f>
        <v>0.1168</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6.12</v>
      </c>
      <c r="H5041">
        <v>11.68</v>
      </c>
      <c r="I5041">
        <v>0</v>
      </c>
      <c r="J5041">
        <v>0</v>
      </c>
      <c r="K5041" s="32">
        <f>SUM(Tabela2[[#This Row],[Tributação federal para nacionais]:[Tributação municipal]])</f>
        <v>0.17799999999999999</v>
      </c>
      <c r="L5041" s="14">
        <f>Tabela2[[#This Row],[importadosFederal]]/100</f>
        <v>6.1200000000000004E-2</v>
      </c>
      <c r="M5041" s="14">
        <f>Tabela2[[#This Row],[nacionalFederal]]/100</f>
        <v>0.1168</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6.12</v>
      </c>
      <c r="H5042">
        <v>11.68</v>
      </c>
      <c r="I5042">
        <v>0</v>
      </c>
      <c r="J5042">
        <v>0</v>
      </c>
      <c r="K5042" s="32">
        <f>SUM(Tabela2[[#This Row],[Tributação federal para nacionais]:[Tributação municipal]])</f>
        <v>0.17799999999999999</v>
      </c>
      <c r="L5042" s="14">
        <f>Tabela2[[#This Row],[importadosFederal]]/100</f>
        <v>6.1200000000000004E-2</v>
      </c>
      <c r="M5042" s="14">
        <f>Tabela2[[#This Row],[nacionalFederal]]/100</f>
        <v>0.1168</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6.12</v>
      </c>
      <c r="H5043">
        <v>11.68</v>
      </c>
      <c r="I5043">
        <v>0</v>
      </c>
      <c r="J5043">
        <v>0</v>
      </c>
      <c r="K5043" s="32">
        <f>SUM(Tabela2[[#This Row],[Tributação federal para nacionais]:[Tributação municipal]])</f>
        <v>0.17799999999999999</v>
      </c>
      <c r="L5043" s="14">
        <f>Tabela2[[#This Row],[importadosFederal]]/100</f>
        <v>6.1200000000000004E-2</v>
      </c>
      <c r="M5043" s="14">
        <f>Tabela2[[#This Row],[nacionalFederal]]/100</f>
        <v>0.1168</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6.12</v>
      </c>
      <c r="H5044">
        <v>11.68</v>
      </c>
      <c r="I5044">
        <v>0</v>
      </c>
      <c r="J5044">
        <v>0</v>
      </c>
      <c r="K5044" s="32">
        <f>SUM(Tabela2[[#This Row],[Tributação federal para nacionais]:[Tributação municipal]])</f>
        <v>0.17799999999999999</v>
      </c>
      <c r="L5044" s="14">
        <f>Tabela2[[#This Row],[importadosFederal]]/100</f>
        <v>6.1200000000000004E-2</v>
      </c>
      <c r="M5044" s="14">
        <f>Tabela2[[#This Row],[nacionalFederal]]/100</f>
        <v>0.1168</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9.76</v>
      </c>
      <c r="I5045">
        <v>0</v>
      </c>
      <c r="J5045">
        <v>0</v>
      </c>
      <c r="K5045" s="32">
        <f>SUM(Tabela2[[#This Row],[Tributação federal para nacionais]:[Tributação municipal]])</f>
        <v>0.1396</v>
      </c>
      <c r="L5045" s="14">
        <f>Tabela2[[#This Row],[importadosFederal]]/100</f>
        <v>4.2000000000000003E-2</v>
      </c>
      <c r="M5045" s="14">
        <f>Tabela2[[#This Row],[nacionalFederal]]/100</f>
        <v>9.7599999999999992E-2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9.76</v>
      </c>
      <c r="I5046">
        <v>0</v>
      </c>
      <c r="J5046">
        <v>0</v>
      </c>
      <c r="K5046" s="32">
        <f>SUM(Tabela2[[#This Row],[Tributação federal para nacionais]:[Tributação municipal]])</f>
        <v>0.1396</v>
      </c>
      <c r="L5046" s="14">
        <f>Tabela2[[#This Row],[importadosFederal]]/100</f>
        <v>4.2000000000000003E-2</v>
      </c>
      <c r="M5046" s="14">
        <f>Tabela2[[#This Row],[nacionalFederal]]/100</f>
        <v>9.7599999999999992E-2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9.76</v>
      </c>
      <c r="I5047">
        <v>0</v>
      </c>
      <c r="J5047">
        <v>0</v>
      </c>
      <c r="K5047" s="32">
        <f>SUM(Tabela2[[#This Row],[Tributação federal para nacionais]:[Tributação municipal]])</f>
        <v>0.1396</v>
      </c>
      <c r="L5047" s="14">
        <f>Tabela2[[#This Row],[importadosFederal]]/100</f>
        <v>4.2000000000000003E-2</v>
      </c>
      <c r="M5047" s="14">
        <f>Tabela2[[#This Row],[nacionalFederal]]/100</f>
        <v>9.7599999999999992E-2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0</v>
      </c>
      <c r="J5048">
        <v>0</v>
      </c>
      <c r="K5048" s="32">
        <f>SUM(Tabela2[[#This Row],[Tributação federal para nacionais]:[Tributação municipal]])</f>
        <v>0.21300000000000002</v>
      </c>
      <c r="L5048" s="14">
        <f>Tabela2[[#This Row],[importadosFederal]]/100</f>
        <v>7.8700000000000006E-2</v>
      </c>
      <c r="M5048" s="14">
        <f>Tabela2[[#This Row],[nacionalFederal]]/100</f>
        <v>0.1343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7.87</v>
      </c>
      <c r="H5049">
        <v>13.43</v>
      </c>
      <c r="I5049">
        <v>0</v>
      </c>
      <c r="J5049">
        <v>0</v>
      </c>
      <c r="K5049" s="32">
        <f>SUM(Tabela2[[#This Row],[Tributação federal para nacionais]:[Tributação municipal]])</f>
        <v>0.21300000000000002</v>
      </c>
      <c r="L5049" s="14">
        <f>Tabela2[[#This Row],[importadosFederal]]/100</f>
        <v>7.8700000000000006E-2</v>
      </c>
      <c r="M5049" s="14">
        <f>Tabela2[[#This Row],[nacionalFederal]]/100</f>
        <v>0.1343</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7.87</v>
      </c>
      <c r="H5050">
        <v>13.43</v>
      </c>
      <c r="I5050">
        <v>0</v>
      </c>
      <c r="J5050">
        <v>0</v>
      </c>
      <c r="K5050" s="32">
        <f>SUM(Tabela2[[#This Row],[Tributação federal para nacionais]:[Tributação municipal]])</f>
        <v>0.21300000000000002</v>
      </c>
      <c r="L5050" s="14">
        <f>Tabela2[[#This Row],[importadosFederal]]/100</f>
        <v>7.8700000000000006E-2</v>
      </c>
      <c r="M5050" s="14">
        <f>Tabela2[[#This Row],[nacionalFederal]]/100</f>
        <v>0.1343</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17.13</v>
      </c>
      <c r="H5051">
        <v>27.21</v>
      </c>
      <c r="I5051">
        <v>17</v>
      </c>
      <c r="J5051">
        <v>0</v>
      </c>
      <c r="K5051" s="32">
        <f>SUM(Tabela2[[#This Row],[Tributação federal para nacionais]:[Tributação municipal]])</f>
        <v>0.61340000000000006</v>
      </c>
      <c r="L5051" s="14">
        <f>Tabela2[[#This Row],[importadosFederal]]/100</f>
        <v>0.17129999999999998</v>
      </c>
      <c r="M5051" s="14">
        <f>Tabela2[[#This Row],[nacionalFederal]]/100</f>
        <v>0.27210000000000001</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7.87</v>
      </c>
      <c r="H5052">
        <v>13.43</v>
      </c>
      <c r="I5052">
        <v>0</v>
      </c>
      <c r="J5052">
        <v>0</v>
      </c>
      <c r="K5052" s="32">
        <f>SUM(Tabela2[[#This Row],[Tributação federal para nacionais]:[Tributação municipal]])</f>
        <v>0.21300000000000002</v>
      </c>
      <c r="L5052" s="14">
        <f>Tabela2[[#This Row],[importadosFederal]]/100</f>
        <v>7.8700000000000006E-2</v>
      </c>
      <c r="M5052" s="14">
        <f>Tabela2[[#This Row],[nacionalFederal]]/100</f>
        <v>0.1343</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0</v>
      </c>
      <c r="J5053">
        <v>0</v>
      </c>
      <c r="K5053" s="32">
        <f>SUM(Tabela2[[#This Row],[Tributação federal para nacionais]:[Tributação municipal]])</f>
        <v>0.39800000000000002</v>
      </c>
      <c r="L5053" s="14">
        <f>Tabela2[[#This Row],[importadosFederal]]/100</f>
        <v>0.17120000000000002</v>
      </c>
      <c r="M5053" s="14">
        <f>Tabela2[[#This Row],[nacionalFederal]]/100</f>
        <v>0.2268</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0</v>
      </c>
      <c r="J5054">
        <v>0</v>
      </c>
      <c r="K5054" s="32">
        <f>SUM(Tabela2[[#This Row],[Tributação federal para nacionais]:[Tributação municipal]])</f>
        <v>0.39800000000000002</v>
      </c>
      <c r="L5054" s="14">
        <f>Tabela2[[#This Row],[importadosFederal]]/100</f>
        <v>0.17120000000000002</v>
      </c>
      <c r="M5054" s="14">
        <f>Tabela2[[#This Row],[nacionalFederal]]/100</f>
        <v>0.2268</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0</v>
      </c>
      <c r="J5055">
        <v>0</v>
      </c>
      <c r="K5055" s="32">
        <f>SUM(Tabela2[[#This Row],[Tributação federal para nacionais]:[Tributação municipal]])</f>
        <v>0.39800000000000002</v>
      </c>
      <c r="L5055" s="14">
        <f>Tabela2[[#This Row],[importadosFederal]]/100</f>
        <v>0.17120000000000002</v>
      </c>
      <c r="M5055" s="14">
        <f>Tabela2[[#This Row],[nacionalFederal]]/100</f>
        <v>0.2268</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0</v>
      </c>
      <c r="J5056">
        <v>0</v>
      </c>
      <c r="K5056" s="32">
        <f>SUM(Tabela2[[#This Row],[Tributação federal para nacionais]:[Tributação municipal]])</f>
        <v>0.39800000000000002</v>
      </c>
      <c r="L5056" s="14">
        <f>Tabela2[[#This Row],[importadosFederal]]/100</f>
        <v>0.17120000000000002</v>
      </c>
      <c r="M5056" s="14">
        <f>Tabela2[[#This Row],[nacionalFederal]]/100</f>
        <v>0.2268</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0</v>
      </c>
      <c r="J5057">
        <v>0</v>
      </c>
      <c r="K5057" s="32">
        <f>SUM(Tabela2[[#This Row],[Tributação federal para nacionais]:[Tributação municipal]])</f>
        <v>0.39800000000000002</v>
      </c>
      <c r="L5057" s="14">
        <f>Tabela2[[#This Row],[importadosFederal]]/100</f>
        <v>0.17120000000000002</v>
      </c>
      <c r="M5057" s="14">
        <f>Tabela2[[#This Row],[nacionalFederal]]/100</f>
        <v>0.2268</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0</v>
      </c>
      <c r="J5058">
        <v>0</v>
      </c>
      <c r="K5058" s="32">
        <f>SUM(Tabela2[[#This Row],[Tributação federal para nacionais]:[Tributação municipal]])</f>
        <v>0.39800000000000002</v>
      </c>
      <c r="L5058" s="14">
        <f>Tabela2[[#This Row],[importadosFederal]]/100</f>
        <v>0.17120000000000002</v>
      </c>
      <c r="M5058" s="14">
        <f>Tabela2[[#This Row],[nacionalFederal]]/100</f>
        <v>0.2268</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0</v>
      </c>
      <c r="J5059">
        <v>0</v>
      </c>
      <c r="K5059" s="32">
        <f>SUM(Tabela2[[#This Row],[Tributação federal para nacionais]:[Tributação municipal]])</f>
        <v>0.39800000000000002</v>
      </c>
      <c r="L5059" s="14">
        <f>Tabela2[[#This Row],[importadosFederal]]/100</f>
        <v>0.17120000000000002</v>
      </c>
      <c r="M5059" s="14">
        <f>Tabela2[[#This Row],[nacionalFederal]]/100</f>
        <v>0.2268</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0</v>
      </c>
      <c r="J5060">
        <v>0</v>
      </c>
      <c r="K5060" s="32">
        <f>SUM(Tabela2[[#This Row],[Tributação federal para nacionais]:[Tributação municipal]])</f>
        <v>0.39800000000000002</v>
      </c>
      <c r="L5060" s="14">
        <f>Tabela2[[#This Row],[importadosFederal]]/100</f>
        <v>0.17120000000000002</v>
      </c>
      <c r="M5060" s="14">
        <f>Tabela2[[#This Row],[nacionalFederal]]/100</f>
        <v>0.2268</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0</v>
      </c>
      <c r="J5061">
        <v>0</v>
      </c>
      <c r="K5061" s="32">
        <f>SUM(Tabela2[[#This Row],[Tributação federal para nacionais]:[Tributação municipal]])</f>
        <v>0.39800000000000002</v>
      </c>
      <c r="L5061" s="14">
        <f>Tabela2[[#This Row],[importadosFederal]]/100</f>
        <v>0.17120000000000002</v>
      </c>
      <c r="M5061" s="14">
        <f>Tabela2[[#This Row],[nacionalFederal]]/100</f>
        <v>0.2268</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0</v>
      </c>
      <c r="J5062">
        <v>0</v>
      </c>
      <c r="K5062" s="32">
        <f>SUM(Tabela2[[#This Row],[Tributação federal para nacionais]:[Tributação municipal]])</f>
        <v>0.39800000000000002</v>
      </c>
      <c r="L5062" s="14">
        <f>Tabela2[[#This Row],[importadosFederal]]/100</f>
        <v>0.17120000000000002</v>
      </c>
      <c r="M5062" s="14">
        <f>Tabela2[[#This Row],[nacionalFederal]]/100</f>
        <v>0.2268</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0</v>
      </c>
      <c r="J5063">
        <v>0</v>
      </c>
      <c r="K5063" s="32">
        <f>SUM(Tabela2[[#This Row],[Tributação federal para nacionais]:[Tributação municipal]])</f>
        <v>0.39800000000000002</v>
      </c>
      <c r="L5063" s="14">
        <f>Tabela2[[#This Row],[importadosFederal]]/100</f>
        <v>0.17120000000000002</v>
      </c>
      <c r="M5063" s="14">
        <f>Tabela2[[#This Row],[nacionalFederal]]/100</f>
        <v>0.2268</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0</v>
      </c>
      <c r="J5064">
        <v>0</v>
      </c>
      <c r="K5064" s="32">
        <f>SUM(Tabela2[[#This Row],[Tributação federal para nacionais]:[Tributação municipal]])</f>
        <v>0.39800000000000002</v>
      </c>
      <c r="L5064" s="14">
        <f>Tabela2[[#This Row],[importadosFederal]]/100</f>
        <v>0.17120000000000002</v>
      </c>
      <c r="M5064" s="14">
        <f>Tabela2[[#This Row],[nacionalFederal]]/100</f>
        <v>0.2268</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0</v>
      </c>
      <c r="J5065">
        <v>0</v>
      </c>
      <c r="K5065" s="32">
        <f>SUM(Tabela2[[#This Row],[Tributação federal para nacionais]:[Tributação municipal]])</f>
        <v>0.39800000000000002</v>
      </c>
      <c r="L5065" s="14">
        <f>Tabela2[[#This Row],[importadosFederal]]/100</f>
        <v>0.17120000000000002</v>
      </c>
      <c r="M5065" s="14">
        <f>Tabela2[[#This Row],[nacionalFederal]]/100</f>
        <v>0.2268</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7.87</v>
      </c>
      <c r="H5066">
        <v>13.43</v>
      </c>
      <c r="I5066">
        <v>0</v>
      </c>
      <c r="J5066">
        <v>0</v>
      </c>
      <c r="K5066" s="32">
        <f>SUM(Tabela2[[#This Row],[Tributação federal para nacionais]:[Tributação municipal]])</f>
        <v>0.21300000000000002</v>
      </c>
      <c r="L5066" s="14">
        <f>Tabela2[[#This Row],[importadosFederal]]/100</f>
        <v>7.8700000000000006E-2</v>
      </c>
      <c r="M5066" s="14">
        <f>Tabela2[[#This Row],[nacionalFederal]]/100</f>
        <v>0.1343</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7.87</v>
      </c>
      <c r="H5067">
        <v>13.43</v>
      </c>
      <c r="I5067">
        <v>0</v>
      </c>
      <c r="J5067">
        <v>0</v>
      </c>
      <c r="K5067" s="32">
        <f>SUM(Tabela2[[#This Row],[Tributação federal para nacionais]:[Tributação municipal]])</f>
        <v>0.21300000000000002</v>
      </c>
      <c r="L5067" s="14">
        <f>Tabela2[[#This Row],[importadosFederal]]/100</f>
        <v>7.8700000000000006E-2</v>
      </c>
      <c r="M5067" s="14">
        <f>Tabela2[[#This Row],[nacionalFederal]]/100</f>
        <v>0.1343</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7.87</v>
      </c>
      <c r="H5068">
        <v>13.43</v>
      </c>
      <c r="I5068">
        <v>0</v>
      </c>
      <c r="J5068">
        <v>0</v>
      </c>
      <c r="K5068" s="32">
        <f>SUM(Tabela2[[#This Row],[Tributação federal para nacionais]:[Tributação municipal]])</f>
        <v>0.21300000000000002</v>
      </c>
      <c r="L5068" s="14">
        <f>Tabela2[[#This Row],[importadosFederal]]/100</f>
        <v>7.8700000000000006E-2</v>
      </c>
      <c r="M5068" s="14">
        <f>Tabela2[[#This Row],[nacionalFederal]]/100</f>
        <v>0.1343</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17740</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14.96</v>
      </c>
      <c r="H5083">
        <v>26.21</v>
      </c>
      <c r="I5083">
        <v>17</v>
      </c>
      <c r="J5083">
        <v>0</v>
      </c>
      <c r="K5083" s="32">
        <f>SUM(Tabela2[[#This Row],[Tributação federal para nacionais]:[Tributação municipal]])</f>
        <v>0.58169999999999999</v>
      </c>
      <c r="L5083" s="14">
        <f>Tabela2[[#This Row],[importadosFederal]]/100</f>
        <v>0.14960000000000001</v>
      </c>
      <c r="M5083" s="14">
        <f>Tabela2[[#This Row],[nacionalFederal]]/100</f>
        <v>0.2621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17741</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17742</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17743</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17744</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17741</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17742</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17743</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17745</v>
      </c>
      <c r="G5098">
        <v>4.2</v>
      </c>
      <c r="H5098">
        <v>10.37</v>
      </c>
      <c r="I5098">
        <v>0</v>
      </c>
      <c r="J5098">
        <v>0</v>
      </c>
      <c r="K5098" s="32">
        <f>SUM(Tabela2[[#This Row],[Tributação federal para nacionais]:[Tributação municipal]])</f>
        <v>0.1457</v>
      </c>
      <c r="L5098" s="14">
        <f>Tabela2[[#This Row],[importadosFederal]]/100</f>
        <v>4.2000000000000003E-2</v>
      </c>
      <c r="M5098" s="14">
        <f>Tabela2[[#This Row],[nacionalFederal]]/100</f>
        <v>0.10369999999999999</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23.52</v>
      </c>
      <c r="H5099">
        <v>34.770000000000003</v>
      </c>
      <c r="I5099">
        <v>17</v>
      </c>
      <c r="J5099">
        <v>0</v>
      </c>
      <c r="K5099" s="32">
        <f>SUM(Tabela2[[#This Row],[Tributação federal para nacionais]:[Tributação municipal]])</f>
        <v>0.75290000000000001</v>
      </c>
      <c r="L5099" s="14">
        <f>Tabela2[[#This Row],[importadosFederal]]/100</f>
        <v>0.23519999999999999</v>
      </c>
      <c r="M5099" s="14">
        <f>Tabela2[[#This Row],[nacionalFederal]]/100</f>
        <v>0.34770000000000001</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10.37</v>
      </c>
      <c r="I5100">
        <v>0</v>
      </c>
      <c r="J5100">
        <v>0</v>
      </c>
      <c r="K5100" s="32">
        <f>SUM(Tabela2[[#This Row],[Tributação federal para nacionais]:[Tributação municipal]])</f>
        <v>0.1457</v>
      </c>
      <c r="L5100" s="14">
        <f>Tabela2[[#This Row],[importadosFederal]]/100</f>
        <v>4.2000000000000003E-2</v>
      </c>
      <c r="M5100" s="14">
        <f>Tabela2[[#This Row],[nacionalFederal]]/100</f>
        <v>0.10369999999999999</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14.96</v>
      </c>
      <c r="H5101">
        <v>26.21</v>
      </c>
      <c r="I5101">
        <v>17</v>
      </c>
      <c r="J5101">
        <v>0</v>
      </c>
      <c r="K5101" s="32">
        <f>SUM(Tabela2[[#This Row],[Tributação federal para nacionais]:[Tributação municipal]])</f>
        <v>0.58169999999999999</v>
      </c>
      <c r="L5101" s="14">
        <f>Tabela2[[#This Row],[importadosFederal]]/100</f>
        <v>0.14960000000000001</v>
      </c>
      <c r="M5101" s="14">
        <f>Tabela2[[#This Row],[nacionalFederal]]/100</f>
        <v>0.2621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10.37</v>
      </c>
      <c r="I5102">
        <v>0</v>
      </c>
      <c r="J5102">
        <v>0</v>
      </c>
      <c r="K5102" s="32">
        <f>SUM(Tabela2[[#This Row],[Tributação federal para nacionais]:[Tributação municipal]])</f>
        <v>0.1457</v>
      </c>
      <c r="L5102" s="14">
        <f>Tabela2[[#This Row],[importadosFederal]]/100</f>
        <v>4.2000000000000003E-2</v>
      </c>
      <c r="M5102" s="14">
        <f>Tabela2[[#This Row],[nacionalFederal]]/100</f>
        <v>0.10369999999999999</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10.37</v>
      </c>
      <c r="I5103">
        <v>0</v>
      </c>
      <c r="J5103">
        <v>0</v>
      </c>
      <c r="K5103" s="32">
        <f>SUM(Tabela2[[#This Row],[Tributação federal para nacionais]:[Tributação municipal]])</f>
        <v>0.1457</v>
      </c>
      <c r="L5103" s="14">
        <f>Tabela2[[#This Row],[importadosFederal]]/100</f>
        <v>4.2000000000000003E-2</v>
      </c>
      <c r="M5103" s="14">
        <f>Tabela2[[#This Row],[nacionalFederal]]/100</f>
        <v>0.10369999999999999</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23.52</v>
      </c>
      <c r="H5104">
        <v>34.770000000000003</v>
      </c>
      <c r="I5104">
        <v>17</v>
      </c>
      <c r="J5104">
        <v>0</v>
      </c>
      <c r="K5104" s="32">
        <f>SUM(Tabela2[[#This Row],[Tributação federal para nacionais]:[Tributação municipal]])</f>
        <v>0.75290000000000001</v>
      </c>
      <c r="L5104" s="14">
        <f>Tabela2[[#This Row],[importadosFederal]]/100</f>
        <v>0.23519999999999999</v>
      </c>
      <c r="M5104" s="14">
        <f>Tabela2[[#This Row],[nacionalFederal]]/100</f>
        <v>0.34770000000000001</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14.96</v>
      </c>
      <c r="H5105">
        <v>26.21</v>
      </c>
      <c r="I5105">
        <v>17</v>
      </c>
      <c r="J5105">
        <v>0</v>
      </c>
      <c r="K5105" s="32">
        <f>SUM(Tabela2[[#This Row],[Tributação federal para nacionais]:[Tributação municipal]])</f>
        <v>0.58169999999999999</v>
      </c>
      <c r="L5105" s="14">
        <f>Tabela2[[#This Row],[importadosFederal]]/100</f>
        <v>0.14960000000000001</v>
      </c>
      <c r="M5105" s="14">
        <f>Tabela2[[#This Row],[nacionalFederal]]/100</f>
        <v>0.2621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10.37</v>
      </c>
      <c r="I5106">
        <v>0</v>
      </c>
      <c r="J5106">
        <v>0</v>
      </c>
      <c r="K5106" s="32">
        <f>SUM(Tabela2[[#This Row],[Tributação federal para nacionais]:[Tributação municipal]])</f>
        <v>0.1457</v>
      </c>
      <c r="L5106" s="14">
        <f>Tabela2[[#This Row],[importadosFederal]]/100</f>
        <v>4.2000000000000003E-2</v>
      </c>
      <c r="M5106" s="14">
        <f>Tabela2[[#This Row],[nacionalFederal]]/100</f>
        <v>0.10369999999999999</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10.37</v>
      </c>
      <c r="I5107">
        <v>0</v>
      </c>
      <c r="J5107">
        <v>0</v>
      </c>
      <c r="K5107" s="32">
        <f>SUM(Tabela2[[#This Row],[Tributação federal para nacionais]:[Tributação municipal]])</f>
        <v>0.1457</v>
      </c>
      <c r="L5107" s="14">
        <f>Tabela2[[#This Row],[importadosFederal]]/100</f>
        <v>4.2000000000000003E-2</v>
      </c>
      <c r="M5107" s="14">
        <f>Tabela2[[#This Row],[nacionalFederal]]/100</f>
        <v>0.10369999999999999</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10.37</v>
      </c>
      <c r="I5108">
        <v>0</v>
      </c>
      <c r="J5108">
        <v>0</v>
      </c>
      <c r="K5108" s="32">
        <f>SUM(Tabela2[[#This Row],[Tributação federal para nacionais]:[Tributação municipal]])</f>
        <v>0.1457</v>
      </c>
      <c r="L5108" s="14">
        <f>Tabela2[[#This Row],[importadosFederal]]/100</f>
        <v>4.2000000000000003E-2</v>
      </c>
      <c r="M5108" s="14">
        <f>Tabela2[[#This Row],[nacionalFederal]]/100</f>
        <v>0.10369999999999999</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14.24</v>
      </c>
      <c r="H5109">
        <v>20.41</v>
      </c>
      <c r="I5109">
        <v>0</v>
      </c>
      <c r="J5109">
        <v>0</v>
      </c>
      <c r="K5109" s="32">
        <f>SUM(Tabela2[[#This Row],[Tributação federal para nacionais]:[Tributação municipal]])</f>
        <v>0.34650000000000003</v>
      </c>
      <c r="L5109" s="14">
        <f>Tabela2[[#This Row],[importadosFederal]]/100</f>
        <v>0.1424</v>
      </c>
      <c r="M5109" s="14">
        <f>Tabela2[[#This Row],[nacionalFederal]]/100</f>
        <v>0.2041</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18.72</v>
      </c>
      <c r="H5110">
        <v>24.89</v>
      </c>
      <c r="I5110">
        <v>0</v>
      </c>
      <c r="J5110">
        <v>0</v>
      </c>
      <c r="K5110" s="32">
        <f>SUM(Tabela2[[#This Row],[Tributação federal para nacionais]:[Tributação municipal]])</f>
        <v>0.43609999999999999</v>
      </c>
      <c r="L5110" s="14">
        <f>Tabela2[[#This Row],[importadosFederal]]/100</f>
        <v>0.18719999999999998</v>
      </c>
      <c r="M5110" s="14">
        <f>Tabela2[[#This Row],[nacionalFederal]]/100</f>
        <v>0.24890000000000001</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14.96</v>
      </c>
      <c r="H5111">
        <v>26.21</v>
      </c>
      <c r="I5111">
        <v>17</v>
      </c>
      <c r="J5111">
        <v>0</v>
      </c>
      <c r="K5111" s="32">
        <f>SUM(Tabela2[[#This Row],[Tributação federal para nacionais]:[Tributação municipal]])</f>
        <v>0.58169999999999999</v>
      </c>
      <c r="L5111" s="14">
        <f>Tabela2[[#This Row],[importadosFederal]]/100</f>
        <v>0.14960000000000001</v>
      </c>
      <c r="M5111" s="14">
        <f>Tabela2[[#This Row],[nacionalFederal]]/100</f>
        <v>0.2621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18.72</v>
      </c>
      <c r="H5112">
        <v>24.89</v>
      </c>
      <c r="I5112">
        <v>0</v>
      </c>
      <c r="J5112">
        <v>0</v>
      </c>
      <c r="K5112" s="32">
        <f>SUM(Tabela2[[#This Row],[Tributação federal para nacionais]:[Tributação municipal]])</f>
        <v>0.43609999999999999</v>
      </c>
      <c r="L5112" s="14">
        <f>Tabela2[[#This Row],[importadosFederal]]/100</f>
        <v>0.18719999999999998</v>
      </c>
      <c r="M5112" s="14">
        <f>Tabela2[[#This Row],[nacionalFederal]]/100</f>
        <v>0.24890000000000001</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18.72</v>
      </c>
      <c r="H5113">
        <v>24.89</v>
      </c>
      <c r="I5113">
        <v>0</v>
      </c>
      <c r="J5113">
        <v>0</v>
      </c>
      <c r="K5113" s="32">
        <f>SUM(Tabela2[[#This Row],[Tributação federal para nacionais]:[Tributação municipal]])</f>
        <v>0.43609999999999999</v>
      </c>
      <c r="L5113" s="14">
        <f>Tabela2[[#This Row],[importadosFederal]]/100</f>
        <v>0.18719999999999998</v>
      </c>
      <c r="M5113" s="14">
        <f>Tabela2[[#This Row],[nacionalFederal]]/100</f>
        <v>0.24890000000000001</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14.96</v>
      </c>
      <c r="H5114">
        <v>26.21</v>
      </c>
      <c r="I5114">
        <v>17</v>
      </c>
      <c r="J5114">
        <v>0</v>
      </c>
      <c r="K5114" s="32">
        <f>SUM(Tabela2[[#This Row],[Tributação federal para nacionais]:[Tributação municipal]])</f>
        <v>0.58169999999999999</v>
      </c>
      <c r="L5114" s="14">
        <f>Tabela2[[#This Row],[importadosFederal]]/100</f>
        <v>0.14960000000000001</v>
      </c>
      <c r="M5114" s="14">
        <f>Tabela2[[#This Row],[nacionalFederal]]/100</f>
        <v>0.2621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8.4700000000000006</v>
      </c>
      <c r="I5115">
        <v>0</v>
      </c>
      <c r="J5115">
        <v>0</v>
      </c>
      <c r="K5115" s="32">
        <f>SUM(Tabela2[[#This Row],[Tributação federal para nacionais]:[Tributação municipal]])</f>
        <v>0.12670000000000001</v>
      </c>
      <c r="L5115" s="14">
        <f>Tabela2[[#This Row],[importadosFederal]]/100</f>
        <v>4.2000000000000003E-2</v>
      </c>
      <c r="M5115" s="14">
        <f>Tabela2[[#This Row],[nacionalFederal]]/100</f>
        <v>8.4700000000000011E-2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9.4700000000000006</v>
      </c>
      <c r="H5116">
        <v>15.64</v>
      </c>
      <c r="I5116">
        <v>0</v>
      </c>
      <c r="J5116">
        <v>0</v>
      </c>
      <c r="K5116" s="32">
        <f>SUM(Tabela2[[#This Row],[Tributação federal para nacionais]:[Tributação municipal]])</f>
        <v>0.25109999999999999</v>
      </c>
      <c r="L5116" s="14">
        <f>Tabela2[[#This Row],[importadosFederal]]/100</f>
        <v>9.4700000000000006E-2</v>
      </c>
      <c r="M5116" s="14">
        <f>Tabela2[[#This Row],[nacionalFederal]]/100</f>
        <v>0.15640000000000001</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9.4700000000000006</v>
      </c>
      <c r="H5117">
        <v>15.64</v>
      </c>
      <c r="I5117">
        <v>0</v>
      </c>
      <c r="J5117">
        <v>0</v>
      </c>
      <c r="K5117" s="32">
        <f>SUM(Tabela2[[#This Row],[Tributação federal para nacionais]:[Tributação municipal]])</f>
        <v>0.25109999999999999</v>
      </c>
      <c r="L5117" s="14">
        <f>Tabela2[[#This Row],[importadosFederal]]/100</f>
        <v>9.4700000000000006E-2</v>
      </c>
      <c r="M5117" s="14">
        <f>Tabela2[[#This Row],[nacionalFederal]]/100</f>
        <v>0.15640000000000001</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10.37</v>
      </c>
      <c r="I5118">
        <v>0</v>
      </c>
      <c r="J5118">
        <v>0</v>
      </c>
      <c r="K5118" s="32">
        <f>SUM(Tabela2[[#This Row],[Tributação federal para nacionais]:[Tributação municipal]])</f>
        <v>0.1457</v>
      </c>
      <c r="L5118" s="14">
        <f>Tabela2[[#This Row],[importadosFederal]]/100</f>
        <v>4.2000000000000003E-2</v>
      </c>
      <c r="M5118" s="14">
        <f>Tabela2[[#This Row],[nacionalFederal]]/100</f>
        <v>0.10369999999999999</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9.4700000000000006</v>
      </c>
      <c r="H5119">
        <v>20.54</v>
      </c>
      <c r="I5119">
        <v>0</v>
      </c>
      <c r="J5119">
        <v>0</v>
      </c>
      <c r="K5119" s="32">
        <f>SUM(Tabela2[[#This Row],[Tributação federal para nacionais]:[Tributação municipal]])</f>
        <v>0.30010000000000003</v>
      </c>
      <c r="L5119" s="14">
        <f>Tabela2[[#This Row],[importadosFederal]]/100</f>
        <v>9.4700000000000006E-2</v>
      </c>
      <c r="M5119" s="14">
        <f>Tabela2[[#This Row],[nacionalFederal]]/100</f>
        <v>0.2054</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34.07</v>
      </c>
      <c r="I5120">
        <v>17</v>
      </c>
      <c r="J5120">
        <v>0</v>
      </c>
      <c r="K5120" s="32">
        <f>SUM(Tabela2[[#This Row],[Tributação federal para nacionais]:[Tributação municipal]])</f>
        <v>0.6452</v>
      </c>
      <c r="L5120" s="14">
        <f>Tabela2[[#This Row],[importadosFederal]]/100</f>
        <v>0.13449999999999998</v>
      </c>
      <c r="M5120" s="14">
        <f>Tabela2[[#This Row],[nacionalFederal]]/100</f>
        <v>0.3407</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9.4700000000000006</v>
      </c>
      <c r="H5121">
        <v>15.64</v>
      </c>
      <c r="I5121">
        <v>0</v>
      </c>
      <c r="J5121">
        <v>0</v>
      </c>
      <c r="K5121" s="32">
        <f>SUM(Tabela2[[#This Row],[Tributação federal para nacionais]:[Tributação municipal]])</f>
        <v>0.25109999999999999</v>
      </c>
      <c r="L5121" s="14">
        <f>Tabela2[[#This Row],[importadosFederal]]/100</f>
        <v>9.4700000000000006E-2</v>
      </c>
      <c r="M5121" s="14">
        <f>Tabela2[[#This Row],[nacionalFederal]]/100</f>
        <v>0.15640000000000001</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24.7</v>
      </c>
      <c r="I5122">
        <v>17</v>
      </c>
      <c r="J5122">
        <v>0</v>
      </c>
      <c r="K5122" s="32">
        <f>SUM(Tabela2[[#This Row],[Tributação federal para nacionais]:[Tributação municipal]])</f>
        <v>0.55149999999999999</v>
      </c>
      <c r="L5122" s="14">
        <f>Tabela2[[#This Row],[importadosFederal]]/100</f>
        <v>0.13449999999999998</v>
      </c>
      <c r="M5122" s="14">
        <f>Tabela2[[#This Row],[nacionalFederal]]/100</f>
        <v>0.247</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10.36</v>
      </c>
      <c r="H5124">
        <v>16.53</v>
      </c>
      <c r="I5124">
        <v>0</v>
      </c>
      <c r="J5124">
        <v>0</v>
      </c>
      <c r="K5124" s="32">
        <f>SUM(Tabela2[[#This Row],[Tributação federal para nacionais]:[Tributação municipal]])</f>
        <v>0.26890000000000003</v>
      </c>
      <c r="L5124" s="14">
        <f>Tabela2[[#This Row],[importadosFederal]]/100</f>
        <v>0.1036</v>
      </c>
      <c r="M5124" s="14">
        <f>Tabela2[[#This Row],[nacionalFederal]]/100</f>
        <v>0.1653</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17746</v>
      </c>
      <c r="G5125">
        <v>6.98</v>
      </c>
      <c r="H5125">
        <v>11.8</v>
      </c>
      <c r="I5125">
        <v>0</v>
      </c>
      <c r="J5125">
        <v>0</v>
      </c>
      <c r="K5125" s="32">
        <f>SUM(Tabela2[[#This Row],[Tributação federal para nacionais]:[Tributação municipal]])</f>
        <v>0.18780000000000002</v>
      </c>
      <c r="L5125" s="14">
        <f>Tabela2[[#This Row],[importadosFederal]]/100</f>
        <v>6.9800000000000001E-2</v>
      </c>
      <c r="M5125" s="14">
        <f>Tabela2[[#This Row],[nacionalFederal]]/100</f>
        <v>0.11800000000000001</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10.37</v>
      </c>
      <c r="I5126">
        <v>0</v>
      </c>
      <c r="J5126">
        <v>0</v>
      </c>
      <c r="K5126" s="32">
        <f>SUM(Tabela2[[#This Row],[Tributação federal para nacionais]:[Tributação municipal]])</f>
        <v>0.1457</v>
      </c>
      <c r="L5126" s="14">
        <f>Tabela2[[#This Row],[importadosFederal]]/100</f>
        <v>4.2000000000000003E-2</v>
      </c>
      <c r="M5126" s="14">
        <f>Tabela2[[#This Row],[nacionalFederal]]/100</f>
        <v>0.10369999999999999</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0</v>
      </c>
      <c r="J5127">
        <v>0</v>
      </c>
      <c r="K5127" s="32">
        <f>SUM(Tabela2[[#This Row],[Tributação federal para nacionais]:[Tributação municipal]])</f>
        <v>0.20550000000000002</v>
      </c>
      <c r="L5127" s="14">
        <f>Tabela2[[#This Row],[importadosFederal]]/100</f>
        <v>7.1900000000000006E-2</v>
      </c>
      <c r="M5127" s="14">
        <f>Tabela2[[#This Row],[nacionalFederal]]/100</f>
        <v>0.1336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7.19</v>
      </c>
      <c r="H5128">
        <v>13.36</v>
      </c>
      <c r="I5128">
        <v>0</v>
      </c>
      <c r="J5128">
        <v>0</v>
      </c>
      <c r="K5128" s="32">
        <f>SUM(Tabela2[[#This Row],[Tributação federal para nacionais]:[Tributação municipal]])</f>
        <v>0.20550000000000002</v>
      </c>
      <c r="L5128" s="14">
        <f>Tabela2[[#This Row],[importadosFederal]]/100</f>
        <v>7.1900000000000006E-2</v>
      </c>
      <c r="M5128" s="14">
        <f>Tabela2[[#This Row],[nacionalFederal]]/100</f>
        <v>0.1336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9.4700000000000006</v>
      </c>
      <c r="H5129">
        <v>15.64</v>
      </c>
      <c r="I5129">
        <v>0</v>
      </c>
      <c r="J5129">
        <v>0</v>
      </c>
      <c r="K5129" s="32">
        <f>SUM(Tabela2[[#This Row],[Tributação federal para nacionais]:[Tributação municipal]])</f>
        <v>0.25109999999999999</v>
      </c>
      <c r="L5129" s="14">
        <f>Tabela2[[#This Row],[importadosFederal]]/100</f>
        <v>9.4700000000000006E-2</v>
      </c>
      <c r="M5129" s="14">
        <f>Tabela2[[#This Row],[nacionalFederal]]/100</f>
        <v>0.15640000000000001</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9.4700000000000006</v>
      </c>
      <c r="H5130">
        <v>15.64</v>
      </c>
      <c r="I5130">
        <v>0</v>
      </c>
      <c r="J5130">
        <v>0</v>
      </c>
      <c r="K5130" s="32">
        <f>SUM(Tabela2[[#This Row],[Tributação federal para nacionais]:[Tributação municipal]])</f>
        <v>0.25109999999999999</v>
      </c>
      <c r="L5130" s="14">
        <f>Tabela2[[#This Row],[importadosFederal]]/100</f>
        <v>9.4700000000000006E-2</v>
      </c>
      <c r="M5130" s="14">
        <f>Tabela2[[#This Row],[nacionalFederal]]/100</f>
        <v>0.15640000000000001</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10.36</v>
      </c>
      <c r="H5131">
        <v>11.75</v>
      </c>
      <c r="I5131">
        <v>0</v>
      </c>
      <c r="J5131">
        <v>0</v>
      </c>
      <c r="K5131" s="32">
        <f>SUM(Tabela2[[#This Row],[Tributação federal para nacionais]:[Tributação municipal]])</f>
        <v>0.22109999999999999</v>
      </c>
      <c r="L5131" s="14">
        <f>Tabela2[[#This Row],[importadosFederal]]/100</f>
        <v>0.1036</v>
      </c>
      <c r="M5131" s="14">
        <f>Tabela2[[#This Row],[nacionalFederal]]/100</f>
        <v>0.11749999999999999</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24.7</v>
      </c>
      <c r="I5133">
        <v>17</v>
      </c>
      <c r="J5133">
        <v>0</v>
      </c>
      <c r="K5133" s="32">
        <f>SUM(Tabela2[[#This Row],[Tributação federal para nacionais]:[Tributação municipal]])</f>
        <v>0.55149999999999999</v>
      </c>
      <c r="L5133" s="14">
        <f>Tabela2[[#This Row],[importadosFederal]]/100</f>
        <v>0.13449999999999998</v>
      </c>
      <c r="M5133" s="14">
        <f>Tabela2[[#This Row],[nacionalFederal]]/100</f>
        <v>0.247</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24.7</v>
      </c>
      <c r="I5134">
        <v>17</v>
      </c>
      <c r="J5134">
        <v>0</v>
      </c>
      <c r="K5134" s="32">
        <f>SUM(Tabela2[[#This Row],[Tributação federal para nacionais]:[Tributação municipal]])</f>
        <v>0.55149999999999999</v>
      </c>
      <c r="L5134" s="14">
        <f>Tabela2[[#This Row],[importadosFederal]]/100</f>
        <v>0.13449999999999998</v>
      </c>
      <c r="M5134" s="14">
        <f>Tabela2[[#This Row],[nacionalFederal]]/100</f>
        <v>0.247</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15.7</v>
      </c>
      <c r="H5135">
        <v>26.95</v>
      </c>
      <c r="I5135">
        <v>17</v>
      </c>
      <c r="J5135">
        <v>0</v>
      </c>
      <c r="K5135" s="32">
        <f>SUM(Tabela2[[#This Row],[Tributação federal para nacionais]:[Tributação municipal]])</f>
        <v>0.59650000000000003</v>
      </c>
      <c r="L5135" s="14">
        <f>Tabela2[[#This Row],[importadosFederal]]/100</f>
        <v>0.157</v>
      </c>
      <c r="M5135" s="14">
        <f>Tabela2[[#This Row],[nacionalFederal]]/100</f>
        <v>0.26950000000000002</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17.13</v>
      </c>
      <c r="H5136">
        <v>28.38</v>
      </c>
      <c r="I5136">
        <v>17</v>
      </c>
      <c r="J5136">
        <v>0</v>
      </c>
      <c r="K5136" s="32">
        <f>SUM(Tabela2[[#This Row],[Tributação federal para nacionais]:[Tributação municipal]])</f>
        <v>0.62509999999999999</v>
      </c>
      <c r="L5136" s="14">
        <f>Tabela2[[#This Row],[importadosFederal]]/100</f>
        <v>0.17129999999999998</v>
      </c>
      <c r="M5136" s="14">
        <f>Tabela2[[#This Row],[nacionalFederal]]/100</f>
        <v>0.2838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23.52</v>
      </c>
      <c r="H5137">
        <v>34.770000000000003</v>
      </c>
      <c r="I5137">
        <v>17</v>
      </c>
      <c r="J5137">
        <v>0</v>
      </c>
      <c r="K5137" s="32">
        <f>SUM(Tabela2[[#This Row],[Tributação federal para nacionais]:[Tributação municipal]])</f>
        <v>0.75290000000000001</v>
      </c>
      <c r="L5137" s="14">
        <f>Tabela2[[#This Row],[importadosFederal]]/100</f>
        <v>0.23519999999999999</v>
      </c>
      <c r="M5137" s="14">
        <f>Tabela2[[#This Row],[nacionalFederal]]/100</f>
        <v>0.34770000000000001</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17747</v>
      </c>
      <c r="G5138">
        <v>10.36</v>
      </c>
      <c r="H5138">
        <v>16.53</v>
      </c>
      <c r="I5138">
        <v>0</v>
      </c>
      <c r="J5138">
        <v>0</v>
      </c>
      <c r="K5138" s="32">
        <f>SUM(Tabela2[[#This Row],[Tributação federal para nacionais]:[Tributação municipal]])</f>
        <v>0.26890000000000003</v>
      </c>
      <c r="L5138" s="14">
        <f>Tabela2[[#This Row],[importadosFederal]]/100</f>
        <v>0.1036</v>
      </c>
      <c r="M5138" s="14">
        <f>Tabela2[[#This Row],[nacionalFederal]]/100</f>
        <v>0.1653</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16.420000000000002</v>
      </c>
      <c r="H5139">
        <v>27.67</v>
      </c>
      <c r="I5139">
        <v>17</v>
      </c>
      <c r="J5139">
        <v>0</v>
      </c>
      <c r="K5139" s="32">
        <f>SUM(Tabela2[[#This Row],[Tributação federal para nacionais]:[Tributação municipal]])</f>
        <v>0.6109</v>
      </c>
      <c r="L5139" s="14">
        <f>Tabela2[[#This Row],[importadosFederal]]/100</f>
        <v>0.16420000000000001</v>
      </c>
      <c r="M5139" s="14">
        <f>Tabela2[[#This Row],[nacionalFederal]]/100</f>
        <v>0.2767</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16.420000000000002</v>
      </c>
      <c r="H5140">
        <v>27.67</v>
      </c>
      <c r="I5140">
        <v>17</v>
      </c>
      <c r="J5140">
        <v>0</v>
      </c>
      <c r="K5140" s="32">
        <f>SUM(Tabela2[[#This Row],[Tributação federal para nacionais]:[Tributação municipal]])</f>
        <v>0.6109</v>
      </c>
      <c r="L5140" s="14">
        <f>Tabela2[[#This Row],[importadosFederal]]/100</f>
        <v>0.16420000000000001</v>
      </c>
      <c r="M5140" s="14">
        <f>Tabela2[[#This Row],[nacionalFederal]]/100</f>
        <v>0.2767</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23.52</v>
      </c>
      <c r="H5141">
        <v>34.770000000000003</v>
      </c>
      <c r="I5141">
        <v>17</v>
      </c>
      <c r="J5141">
        <v>0</v>
      </c>
      <c r="K5141" s="32">
        <f>SUM(Tabela2[[#This Row],[Tributação federal para nacionais]:[Tributação municipal]])</f>
        <v>0.75290000000000001</v>
      </c>
      <c r="L5141" s="14">
        <f>Tabela2[[#This Row],[importadosFederal]]/100</f>
        <v>0.23519999999999999</v>
      </c>
      <c r="M5141" s="14">
        <f>Tabela2[[#This Row],[nacionalFederal]]/100</f>
        <v>0.34770000000000001</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15.56</v>
      </c>
      <c r="I5142">
        <v>0</v>
      </c>
      <c r="J5142">
        <v>0</v>
      </c>
      <c r="K5142" s="32">
        <f>SUM(Tabela2[[#This Row],[Tributação federal para nacionais]:[Tributação municipal]])</f>
        <v>0.29010000000000002</v>
      </c>
      <c r="L5142" s="14">
        <f>Tabela2[[#This Row],[importadosFederal]]/100</f>
        <v>0.13449999999999998</v>
      </c>
      <c r="M5142" s="14">
        <f>Tabela2[[#This Row],[nacionalFederal]]/100</f>
        <v>0.15560000000000002</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15.56</v>
      </c>
      <c r="I5143">
        <v>0</v>
      </c>
      <c r="J5143">
        <v>0</v>
      </c>
      <c r="K5143" s="32">
        <f>SUM(Tabela2[[#This Row],[Tributação federal para nacionais]:[Tributação municipal]])</f>
        <v>0.29010000000000002</v>
      </c>
      <c r="L5143" s="14">
        <f>Tabela2[[#This Row],[importadosFederal]]/100</f>
        <v>0.13449999999999998</v>
      </c>
      <c r="M5143" s="14">
        <f>Tabela2[[#This Row],[nacionalFederal]]/100</f>
        <v>0.15560000000000002</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15.56</v>
      </c>
      <c r="I5144">
        <v>0</v>
      </c>
      <c r="J5144">
        <v>0</v>
      </c>
      <c r="K5144" s="32">
        <f>SUM(Tabela2[[#This Row],[Tributação federal para nacionais]:[Tributação municipal]])</f>
        <v>0.29010000000000002</v>
      </c>
      <c r="L5144" s="14">
        <f>Tabela2[[#This Row],[importadosFederal]]/100</f>
        <v>0.13449999999999998</v>
      </c>
      <c r="M5144" s="14">
        <f>Tabela2[[#This Row],[nacionalFederal]]/100</f>
        <v>0.15560000000000002</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15.56</v>
      </c>
      <c r="I5145">
        <v>0</v>
      </c>
      <c r="J5145">
        <v>0</v>
      </c>
      <c r="K5145" s="32">
        <f>SUM(Tabela2[[#This Row],[Tributação federal para nacionais]:[Tributação municipal]])</f>
        <v>0.29010000000000002</v>
      </c>
      <c r="L5145" s="14">
        <f>Tabela2[[#This Row],[importadosFederal]]/100</f>
        <v>0.13449999999999998</v>
      </c>
      <c r="M5145" s="14">
        <f>Tabela2[[#This Row],[nacionalFederal]]/100</f>
        <v>0.15560000000000002</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15.56</v>
      </c>
      <c r="I5146">
        <v>0</v>
      </c>
      <c r="J5146">
        <v>0</v>
      </c>
      <c r="K5146" s="32">
        <f>SUM(Tabela2[[#This Row],[Tributação federal para nacionais]:[Tributação municipal]])</f>
        <v>0.29010000000000002</v>
      </c>
      <c r="L5146" s="14">
        <f>Tabela2[[#This Row],[importadosFederal]]/100</f>
        <v>0.13449999999999998</v>
      </c>
      <c r="M5146" s="14">
        <f>Tabela2[[#This Row],[nacionalFederal]]/100</f>
        <v>0.15560000000000002</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15.56</v>
      </c>
      <c r="I5147">
        <v>0</v>
      </c>
      <c r="J5147">
        <v>0</v>
      </c>
      <c r="K5147" s="32">
        <f>SUM(Tabela2[[#This Row],[Tributação federal para nacionais]:[Tributação municipal]])</f>
        <v>0.29010000000000002</v>
      </c>
      <c r="L5147" s="14">
        <f>Tabela2[[#This Row],[importadosFederal]]/100</f>
        <v>0.13449999999999998</v>
      </c>
      <c r="M5147" s="14">
        <f>Tabela2[[#This Row],[nacionalFederal]]/100</f>
        <v>0.15560000000000002</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15.56</v>
      </c>
      <c r="I5148">
        <v>0</v>
      </c>
      <c r="J5148">
        <v>0</v>
      </c>
      <c r="K5148" s="32">
        <f>SUM(Tabela2[[#This Row],[Tributação federal para nacionais]:[Tributação municipal]])</f>
        <v>0.29010000000000002</v>
      </c>
      <c r="L5148" s="14">
        <f>Tabela2[[#This Row],[importadosFederal]]/100</f>
        <v>0.13449999999999998</v>
      </c>
      <c r="M5148" s="14">
        <f>Tabela2[[#This Row],[nacionalFederal]]/100</f>
        <v>0.15560000000000002</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17748</v>
      </c>
      <c r="G5149">
        <v>13.45</v>
      </c>
      <c r="H5149">
        <v>15.56</v>
      </c>
      <c r="I5149">
        <v>0</v>
      </c>
      <c r="J5149">
        <v>0</v>
      </c>
      <c r="K5149" s="32">
        <f>SUM(Tabela2[[#This Row],[Tributação federal para nacionais]:[Tributação municipal]])</f>
        <v>0.29010000000000002</v>
      </c>
      <c r="L5149" s="14">
        <f>Tabela2[[#This Row],[importadosFederal]]/100</f>
        <v>0.13449999999999998</v>
      </c>
      <c r="M5149" s="14">
        <f>Tabela2[[#This Row],[nacionalFederal]]/100</f>
        <v>0.15560000000000002</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15.56</v>
      </c>
      <c r="I5150">
        <v>0</v>
      </c>
      <c r="J5150">
        <v>0</v>
      </c>
      <c r="K5150" s="32">
        <f>SUM(Tabela2[[#This Row],[Tributação federal para nacionais]:[Tributação municipal]])</f>
        <v>0.29010000000000002</v>
      </c>
      <c r="L5150" s="14">
        <f>Tabela2[[#This Row],[importadosFederal]]/100</f>
        <v>0.13449999999999998</v>
      </c>
      <c r="M5150" s="14">
        <f>Tabela2[[#This Row],[nacionalFederal]]/100</f>
        <v>0.15560000000000002</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15.56</v>
      </c>
      <c r="I5151">
        <v>0</v>
      </c>
      <c r="J5151">
        <v>0</v>
      </c>
      <c r="K5151" s="32">
        <f>SUM(Tabela2[[#This Row],[Tributação federal para nacionais]:[Tributação municipal]])</f>
        <v>0.29010000000000002</v>
      </c>
      <c r="L5151" s="14">
        <f>Tabela2[[#This Row],[importadosFederal]]/100</f>
        <v>0.13449999999999998</v>
      </c>
      <c r="M5151" s="14">
        <f>Tabela2[[#This Row],[nacionalFederal]]/100</f>
        <v>0.15560000000000002</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15.56</v>
      </c>
      <c r="I5152">
        <v>0</v>
      </c>
      <c r="J5152">
        <v>0</v>
      </c>
      <c r="K5152" s="32">
        <f>SUM(Tabela2[[#This Row],[Tributação federal para nacionais]:[Tributação municipal]])</f>
        <v>0.29010000000000002</v>
      </c>
      <c r="L5152" s="14">
        <f>Tabela2[[#This Row],[importadosFederal]]/100</f>
        <v>0.13449999999999998</v>
      </c>
      <c r="M5152" s="14">
        <f>Tabela2[[#This Row],[nacionalFederal]]/100</f>
        <v>0.15560000000000002</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15.56</v>
      </c>
      <c r="I5153">
        <v>0</v>
      </c>
      <c r="J5153">
        <v>0</v>
      </c>
      <c r="K5153" s="32">
        <f>SUM(Tabela2[[#This Row],[Tributação federal para nacionais]:[Tributação municipal]])</f>
        <v>0.29010000000000002</v>
      </c>
      <c r="L5153" s="14">
        <f>Tabela2[[#This Row],[importadosFederal]]/100</f>
        <v>0.13449999999999998</v>
      </c>
      <c r="M5153" s="14">
        <f>Tabela2[[#This Row],[nacionalFederal]]/100</f>
        <v>0.15560000000000002</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15.56</v>
      </c>
      <c r="I5154">
        <v>0</v>
      </c>
      <c r="J5154">
        <v>0</v>
      </c>
      <c r="K5154" s="32">
        <f>SUM(Tabela2[[#This Row],[Tributação federal para nacionais]:[Tributação municipal]])</f>
        <v>0.29010000000000002</v>
      </c>
      <c r="L5154" s="14">
        <f>Tabela2[[#This Row],[importadosFederal]]/100</f>
        <v>0.13449999999999998</v>
      </c>
      <c r="M5154" s="14">
        <f>Tabela2[[#This Row],[nacionalFederal]]/100</f>
        <v>0.15560000000000002</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17749</v>
      </c>
      <c r="G5155">
        <v>13.45</v>
      </c>
      <c r="H5155">
        <v>17.02</v>
      </c>
      <c r="I5155">
        <v>0</v>
      </c>
      <c r="J5155">
        <v>0</v>
      </c>
      <c r="K5155" s="32">
        <f>SUM(Tabela2[[#This Row],[Tributação federal para nacionais]:[Tributação municipal]])</f>
        <v>0.30469999999999997</v>
      </c>
      <c r="L5155" s="14">
        <f>Tabela2[[#This Row],[importadosFederal]]/100</f>
        <v>0.13449999999999998</v>
      </c>
      <c r="M5155" s="14">
        <f>Tabela2[[#This Row],[nacionalFederal]]/100</f>
        <v>0.17019999999999999</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17750</v>
      </c>
      <c r="G5156">
        <v>13.45</v>
      </c>
      <c r="H5156">
        <v>19.77</v>
      </c>
      <c r="I5156">
        <v>0</v>
      </c>
      <c r="J5156">
        <v>0</v>
      </c>
      <c r="K5156" s="32">
        <f>SUM(Tabela2[[#This Row],[Tributação federal para nacionais]:[Tributação municipal]])</f>
        <v>0.33219999999999994</v>
      </c>
      <c r="L5156" s="14">
        <f>Tabela2[[#This Row],[importadosFederal]]/100</f>
        <v>0.13449999999999998</v>
      </c>
      <c r="M5156" s="14">
        <f>Tabela2[[#This Row],[nacionalFederal]]/100</f>
        <v>0.19769999999999999</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17751</v>
      </c>
      <c r="G5157">
        <v>13.45</v>
      </c>
      <c r="H5157">
        <v>21.07</v>
      </c>
      <c r="I5157">
        <v>0</v>
      </c>
      <c r="J5157">
        <v>0</v>
      </c>
      <c r="K5157" s="32">
        <f>SUM(Tabela2[[#This Row],[Tributação federal para nacionais]:[Tributação municipal]])</f>
        <v>0.34519999999999995</v>
      </c>
      <c r="L5157" s="14">
        <f>Tabela2[[#This Row],[importadosFederal]]/100</f>
        <v>0.13449999999999998</v>
      </c>
      <c r="M5157" s="14">
        <f>Tabela2[[#This Row],[nacionalFederal]]/100</f>
        <v>0.2107</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17752</v>
      </c>
      <c r="G5158">
        <v>13.45</v>
      </c>
      <c r="H5158">
        <v>19.77</v>
      </c>
      <c r="I5158">
        <v>0</v>
      </c>
      <c r="J5158">
        <v>0</v>
      </c>
      <c r="K5158" s="32">
        <f>SUM(Tabela2[[#This Row],[Tributação federal para nacionais]:[Tributação municipal]])</f>
        <v>0.33219999999999994</v>
      </c>
      <c r="L5158" s="14">
        <f>Tabela2[[#This Row],[importadosFederal]]/100</f>
        <v>0.13449999999999998</v>
      </c>
      <c r="M5158" s="14">
        <f>Tabela2[[#This Row],[nacionalFederal]]/100</f>
        <v>0.19769999999999999</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21.07</v>
      </c>
      <c r="I5159">
        <v>0</v>
      </c>
      <c r="J5159">
        <v>0</v>
      </c>
      <c r="K5159" s="32">
        <f>SUM(Tabela2[[#This Row],[Tributação federal para nacionais]:[Tributação municipal]])</f>
        <v>0.34519999999999995</v>
      </c>
      <c r="L5159" s="14">
        <f>Tabela2[[#This Row],[importadosFederal]]/100</f>
        <v>0.13449999999999998</v>
      </c>
      <c r="M5159" s="14">
        <f>Tabela2[[#This Row],[nacionalFederal]]/100</f>
        <v>0.2107</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17749</v>
      </c>
      <c r="G5160">
        <v>13.45</v>
      </c>
      <c r="H5160">
        <v>17.02</v>
      </c>
      <c r="I5160">
        <v>0</v>
      </c>
      <c r="J5160">
        <v>0</v>
      </c>
      <c r="K5160" s="32">
        <f>SUM(Tabela2[[#This Row],[Tributação federal para nacionais]:[Tributação municipal]])</f>
        <v>0.30469999999999997</v>
      </c>
      <c r="L5160" s="14">
        <f>Tabela2[[#This Row],[importadosFederal]]/100</f>
        <v>0.13449999999999998</v>
      </c>
      <c r="M5160" s="14">
        <f>Tabela2[[#This Row],[nacionalFederal]]/100</f>
        <v>0.17019999999999999</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17750</v>
      </c>
      <c r="G5161">
        <v>13.45</v>
      </c>
      <c r="H5161">
        <v>19.77</v>
      </c>
      <c r="I5161">
        <v>0</v>
      </c>
      <c r="J5161">
        <v>0</v>
      </c>
      <c r="K5161" s="32">
        <f>SUM(Tabela2[[#This Row],[Tributação federal para nacionais]:[Tributação municipal]])</f>
        <v>0.33219999999999994</v>
      </c>
      <c r="L5161" s="14">
        <f>Tabela2[[#This Row],[importadosFederal]]/100</f>
        <v>0.13449999999999998</v>
      </c>
      <c r="M5161" s="14">
        <f>Tabela2[[#This Row],[nacionalFederal]]/100</f>
        <v>0.19769999999999999</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17751</v>
      </c>
      <c r="G5162">
        <v>13.45</v>
      </c>
      <c r="H5162">
        <v>21.07</v>
      </c>
      <c r="I5162">
        <v>0</v>
      </c>
      <c r="J5162">
        <v>0</v>
      </c>
      <c r="K5162" s="32">
        <f>SUM(Tabela2[[#This Row],[Tributação federal para nacionais]:[Tributação municipal]])</f>
        <v>0.34519999999999995</v>
      </c>
      <c r="L5162" s="14">
        <f>Tabela2[[#This Row],[importadosFederal]]/100</f>
        <v>0.13449999999999998</v>
      </c>
      <c r="M5162" s="14">
        <f>Tabela2[[#This Row],[nacionalFederal]]/100</f>
        <v>0.2107</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17752</v>
      </c>
      <c r="G5163">
        <v>13.45</v>
      </c>
      <c r="H5163">
        <v>19.77</v>
      </c>
      <c r="I5163">
        <v>0</v>
      </c>
      <c r="J5163">
        <v>0</v>
      </c>
      <c r="K5163" s="32">
        <f>SUM(Tabela2[[#This Row],[Tributação federal para nacionais]:[Tributação municipal]])</f>
        <v>0.33219999999999994</v>
      </c>
      <c r="L5163" s="14">
        <f>Tabela2[[#This Row],[importadosFederal]]/100</f>
        <v>0.13449999999999998</v>
      </c>
      <c r="M5163" s="14">
        <f>Tabela2[[#This Row],[nacionalFederal]]/100</f>
        <v>0.19769999999999999</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21.07</v>
      </c>
      <c r="I5164">
        <v>0</v>
      </c>
      <c r="J5164">
        <v>0</v>
      </c>
      <c r="K5164" s="32">
        <f>SUM(Tabela2[[#This Row],[Tributação federal para nacionais]:[Tributação municipal]])</f>
        <v>0.34519999999999995</v>
      </c>
      <c r="L5164" s="14">
        <f>Tabela2[[#This Row],[importadosFederal]]/100</f>
        <v>0.13449999999999998</v>
      </c>
      <c r="M5164" s="14">
        <f>Tabela2[[#This Row],[nacionalFederal]]/100</f>
        <v>0.2107</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17749</v>
      </c>
      <c r="G5165">
        <v>13.45</v>
      </c>
      <c r="H5165">
        <v>17.02</v>
      </c>
      <c r="I5165">
        <v>0</v>
      </c>
      <c r="J5165">
        <v>0</v>
      </c>
      <c r="K5165" s="32">
        <f>SUM(Tabela2[[#This Row],[Tributação federal para nacionais]:[Tributação municipal]])</f>
        <v>0.30469999999999997</v>
      </c>
      <c r="L5165" s="14">
        <f>Tabela2[[#This Row],[importadosFederal]]/100</f>
        <v>0.13449999999999998</v>
      </c>
      <c r="M5165" s="14">
        <f>Tabela2[[#This Row],[nacionalFederal]]/100</f>
        <v>0.17019999999999999</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17750</v>
      </c>
      <c r="G5166">
        <v>13.45</v>
      </c>
      <c r="H5166">
        <v>19.77</v>
      </c>
      <c r="I5166">
        <v>0</v>
      </c>
      <c r="J5166">
        <v>0</v>
      </c>
      <c r="K5166" s="32">
        <f>SUM(Tabela2[[#This Row],[Tributação federal para nacionais]:[Tributação municipal]])</f>
        <v>0.33219999999999994</v>
      </c>
      <c r="L5166" s="14">
        <f>Tabela2[[#This Row],[importadosFederal]]/100</f>
        <v>0.13449999999999998</v>
      </c>
      <c r="M5166" s="14">
        <f>Tabela2[[#This Row],[nacionalFederal]]/100</f>
        <v>0.19769999999999999</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17751</v>
      </c>
      <c r="G5167">
        <v>13.45</v>
      </c>
      <c r="H5167">
        <v>21.07</v>
      </c>
      <c r="I5167">
        <v>0</v>
      </c>
      <c r="J5167">
        <v>0</v>
      </c>
      <c r="K5167" s="32">
        <f>SUM(Tabela2[[#This Row],[Tributação federal para nacionais]:[Tributação municipal]])</f>
        <v>0.34519999999999995</v>
      </c>
      <c r="L5167" s="14">
        <f>Tabela2[[#This Row],[importadosFederal]]/100</f>
        <v>0.13449999999999998</v>
      </c>
      <c r="M5167" s="14">
        <f>Tabela2[[#This Row],[nacionalFederal]]/100</f>
        <v>0.2107</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17752</v>
      </c>
      <c r="G5168">
        <v>13.45</v>
      </c>
      <c r="H5168">
        <v>19.77</v>
      </c>
      <c r="I5168">
        <v>0</v>
      </c>
      <c r="J5168">
        <v>0</v>
      </c>
      <c r="K5168" s="32">
        <f>SUM(Tabela2[[#This Row],[Tributação federal para nacionais]:[Tributação municipal]])</f>
        <v>0.33219999999999994</v>
      </c>
      <c r="L5168" s="14">
        <f>Tabela2[[#This Row],[importadosFederal]]/100</f>
        <v>0.13449999999999998</v>
      </c>
      <c r="M5168" s="14">
        <f>Tabela2[[#This Row],[nacionalFederal]]/100</f>
        <v>0.19769999999999999</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21.07</v>
      </c>
      <c r="I5169">
        <v>0</v>
      </c>
      <c r="J5169">
        <v>0</v>
      </c>
      <c r="K5169" s="32">
        <f>SUM(Tabela2[[#This Row],[Tributação federal para nacionais]:[Tributação municipal]])</f>
        <v>0.34519999999999995</v>
      </c>
      <c r="L5169" s="14">
        <f>Tabela2[[#This Row],[importadosFederal]]/100</f>
        <v>0.13449999999999998</v>
      </c>
      <c r="M5169" s="14">
        <f>Tabela2[[#This Row],[nacionalFederal]]/100</f>
        <v>0.2107</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17753</v>
      </c>
      <c r="G5170">
        <v>13.45</v>
      </c>
      <c r="H5170">
        <v>19.77</v>
      </c>
      <c r="I5170">
        <v>0</v>
      </c>
      <c r="J5170">
        <v>0</v>
      </c>
      <c r="K5170" s="32">
        <f>SUM(Tabela2[[#This Row],[Tributação federal para nacionais]:[Tributação municipal]])</f>
        <v>0.33219999999999994</v>
      </c>
      <c r="L5170" s="14">
        <f>Tabela2[[#This Row],[importadosFederal]]/100</f>
        <v>0.13449999999999998</v>
      </c>
      <c r="M5170" s="14">
        <f>Tabela2[[#This Row],[nacionalFederal]]/100</f>
        <v>0.19769999999999999</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17754</v>
      </c>
      <c r="G5171">
        <v>13.45</v>
      </c>
      <c r="H5171">
        <v>21.07</v>
      </c>
      <c r="I5171">
        <v>0</v>
      </c>
      <c r="J5171">
        <v>0</v>
      </c>
      <c r="K5171" s="32">
        <f>SUM(Tabela2[[#This Row],[Tributação federal para nacionais]:[Tributação municipal]])</f>
        <v>0.34519999999999995</v>
      </c>
      <c r="L5171" s="14">
        <f>Tabela2[[#This Row],[importadosFederal]]/100</f>
        <v>0.13449999999999998</v>
      </c>
      <c r="M5171" s="14">
        <f>Tabela2[[#This Row],[nacionalFederal]]/100</f>
        <v>0.2107</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17752</v>
      </c>
      <c r="G5172">
        <v>13.45</v>
      </c>
      <c r="H5172">
        <v>21.07</v>
      </c>
      <c r="I5172">
        <v>0</v>
      </c>
      <c r="J5172">
        <v>0</v>
      </c>
      <c r="K5172" s="32">
        <f>SUM(Tabela2[[#This Row],[Tributação federal para nacionais]:[Tributação municipal]])</f>
        <v>0.34519999999999995</v>
      </c>
      <c r="L5172" s="14">
        <f>Tabela2[[#This Row],[importadosFederal]]/100</f>
        <v>0.13449999999999998</v>
      </c>
      <c r="M5172" s="14">
        <f>Tabela2[[#This Row],[nacionalFederal]]/100</f>
        <v>0.2107</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21.07</v>
      </c>
      <c r="I5173">
        <v>0</v>
      </c>
      <c r="J5173">
        <v>0</v>
      </c>
      <c r="K5173" s="32">
        <f>SUM(Tabela2[[#This Row],[Tributação federal para nacionais]:[Tributação municipal]])</f>
        <v>0.34519999999999995</v>
      </c>
      <c r="L5173" s="14">
        <f>Tabela2[[#This Row],[importadosFederal]]/100</f>
        <v>0.13449999999999998</v>
      </c>
      <c r="M5173" s="14">
        <f>Tabela2[[#This Row],[nacionalFederal]]/100</f>
        <v>0.2107</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17753</v>
      </c>
      <c r="G5174">
        <v>13.45</v>
      </c>
      <c r="H5174">
        <v>19.77</v>
      </c>
      <c r="I5174">
        <v>0</v>
      </c>
      <c r="J5174">
        <v>0</v>
      </c>
      <c r="K5174" s="32">
        <f>SUM(Tabela2[[#This Row],[Tributação federal para nacionais]:[Tributação municipal]])</f>
        <v>0.33219999999999994</v>
      </c>
      <c r="L5174" s="14">
        <f>Tabela2[[#This Row],[importadosFederal]]/100</f>
        <v>0.13449999999999998</v>
      </c>
      <c r="M5174" s="14">
        <f>Tabela2[[#This Row],[nacionalFederal]]/100</f>
        <v>0.19769999999999999</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17752</v>
      </c>
      <c r="G5175">
        <v>13.45</v>
      </c>
      <c r="H5175">
        <v>21.07</v>
      </c>
      <c r="I5175">
        <v>0</v>
      </c>
      <c r="J5175">
        <v>0</v>
      </c>
      <c r="K5175" s="32">
        <f>SUM(Tabela2[[#This Row],[Tributação federal para nacionais]:[Tributação municipal]])</f>
        <v>0.34519999999999995</v>
      </c>
      <c r="L5175" s="14">
        <f>Tabela2[[#This Row],[importadosFederal]]/100</f>
        <v>0.13449999999999998</v>
      </c>
      <c r="M5175" s="14">
        <f>Tabela2[[#This Row],[nacionalFederal]]/100</f>
        <v>0.2107</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21.07</v>
      </c>
      <c r="I5176">
        <v>0</v>
      </c>
      <c r="J5176">
        <v>0</v>
      </c>
      <c r="K5176" s="32">
        <f>SUM(Tabela2[[#This Row],[Tributação federal para nacionais]:[Tributação municipal]])</f>
        <v>0.34519999999999995</v>
      </c>
      <c r="L5176" s="14">
        <f>Tabela2[[#This Row],[importadosFederal]]/100</f>
        <v>0.13449999999999998</v>
      </c>
      <c r="M5176" s="14">
        <f>Tabela2[[#This Row],[nacionalFederal]]/100</f>
        <v>0.2107</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21.07</v>
      </c>
      <c r="I5177">
        <v>17</v>
      </c>
      <c r="J5177">
        <v>0</v>
      </c>
      <c r="K5177" s="32">
        <f>SUM(Tabela2[[#This Row],[Tributação federal para nacionais]:[Tributação municipal]])</f>
        <v>0.51519999999999999</v>
      </c>
      <c r="L5177" s="14">
        <f>Tabela2[[#This Row],[importadosFederal]]/100</f>
        <v>0.13449999999999998</v>
      </c>
      <c r="M5177" s="14">
        <f>Tabela2[[#This Row],[nacionalFederal]]/100</f>
        <v>0.2107</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17755</v>
      </c>
      <c r="G5178">
        <v>13.45</v>
      </c>
      <c r="H5178">
        <v>19.77</v>
      </c>
      <c r="I5178">
        <v>17</v>
      </c>
      <c r="J5178">
        <v>0</v>
      </c>
      <c r="K5178" s="32">
        <f>SUM(Tabela2[[#This Row],[Tributação federal para nacionais]:[Tributação municipal]])</f>
        <v>0.50219999999999998</v>
      </c>
      <c r="L5178" s="14">
        <f>Tabela2[[#This Row],[importadosFederal]]/100</f>
        <v>0.13449999999999998</v>
      </c>
      <c r="M5178" s="14">
        <f>Tabela2[[#This Row],[nacionalFederal]]/100</f>
        <v>0.19769999999999999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19.77</v>
      </c>
      <c r="I5179">
        <v>17</v>
      </c>
      <c r="J5179">
        <v>0</v>
      </c>
      <c r="K5179" s="32">
        <f>SUM(Tabela2[[#This Row],[Tributação federal para nacionais]:[Tributação municipal]])</f>
        <v>0.50219999999999998</v>
      </c>
      <c r="L5179" s="14">
        <f>Tabela2[[#This Row],[importadosFederal]]/100</f>
        <v>0.13449999999999998</v>
      </c>
      <c r="M5179" s="14">
        <f>Tabela2[[#This Row],[nacionalFederal]]/100</f>
        <v>0.19769999999999999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21.07</v>
      </c>
      <c r="I5180">
        <v>17</v>
      </c>
      <c r="J5180">
        <v>0</v>
      </c>
      <c r="K5180" s="32">
        <f>SUM(Tabela2[[#This Row],[Tributação federal para nacionais]:[Tributação municipal]])</f>
        <v>0.51519999999999999</v>
      </c>
      <c r="L5180" s="14">
        <f>Tabela2[[#This Row],[importadosFederal]]/100</f>
        <v>0.13449999999999998</v>
      </c>
      <c r="M5180" s="14">
        <f>Tabela2[[#This Row],[nacionalFederal]]/100</f>
        <v>0.2107</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17756</v>
      </c>
      <c r="G5181">
        <v>13.45</v>
      </c>
      <c r="H5181">
        <v>21.07</v>
      </c>
      <c r="I5181">
        <v>17</v>
      </c>
      <c r="J5181">
        <v>0</v>
      </c>
      <c r="K5181" s="32">
        <f>SUM(Tabela2[[#This Row],[Tributação federal para nacionais]:[Tributação municipal]])</f>
        <v>0.51519999999999999</v>
      </c>
      <c r="L5181" s="14">
        <f>Tabela2[[#This Row],[importadosFederal]]/100</f>
        <v>0.13449999999999998</v>
      </c>
      <c r="M5181" s="14">
        <f>Tabela2[[#This Row],[nacionalFederal]]/100</f>
        <v>0.2107</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21.07</v>
      </c>
      <c r="I5182">
        <v>17</v>
      </c>
      <c r="J5182">
        <v>0</v>
      </c>
      <c r="K5182" s="32">
        <f>SUM(Tabela2[[#This Row],[Tributação federal para nacionais]:[Tributação municipal]])</f>
        <v>0.51519999999999999</v>
      </c>
      <c r="L5182" s="14">
        <f>Tabela2[[#This Row],[importadosFederal]]/100</f>
        <v>0.13449999999999998</v>
      </c>
      <c r="M5182" s="14">
        <f>Tabela2[[#This Row],[nacionalFederal]]/100</f>
        <v>0.2107</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17755</v>
      </c>
      <c r="G5183">
        <v>13.45</v>
      </c>
      <c r="H5183">
        <v>19.77</v>
      </c>
      <c r="I5183">
        <v>17</v>
      </c>
      <c r="J5183">
        <v>0</v>
      </c>
      <c r="K5183" s="32">
        <f>SUM(Tabela2[[#This Row],[Tributação federal para nacionais]:[Tributação municipal]])</f>
        <v>0.50219999999999998</v>
      </c>
      <c r="L5183" s="14">
        <f>Tabela2[[#This Row],[importadosFederal]]/100</f>
        <v>0.13449999999999998</v>
      </c>
      <c r="M5183" s="14">
        <f>Tabela2[[#This Row],[nacionalFederal]]/100</f>
        <v>0.19769999999999999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21.07</v>
      </c>
      <c r="I5184">
        <v>17</v>
      </c>
      <c r="J5184">
        <v>0</v>
      </c>
      <c r="K5184" s="32">
        <f>SUM(Tabela2[[#This Row],[Tributação federal para nacionais]:[Tributação municipal]])</f>
        <v>0.51519999999999999</v>
      </c>
      <c r="L5184" s="14">
        <f>Tabela2[[#This Row],[importadosFederal]]/100</f>
        <v>0.13449999999999998</v>
      </c>
      <c r="M5184" s="14">
        <f>Tabela2[[#This Row],[nacionalFederal]]/100</f>
        <v>0.2107</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21.07</v>
      </c>
      <c r="I5185">
        <v>17</v>
      </c>
      <c r="J5185">
        <v>0</v>
      </c>
      <c r="K5185" s="32">
        <f>SUM(Tabela2[[#This Row],[Tributação federal para nacionais]:[Tributação municipal]])</f>
        <v>0.51519999999999999</v>
      </c>
      <c r="L5185" s="14">
        <f>Tabela2[[#This Row],[importadosFederal]]/100</f>
        <v>0.13449999999999998</v>
      </c>
      <c r="M5185" s="14">
        <f>Tabela2[[#This Row],[nacionalFederal]]/100</f>
        <v>0.2107</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17757</v>
      </c>
      <c r="G5186">
        <v>13.45</v>
      </c>
      <c r="H5186">
        <v>21.07</v>
      </c>
      <c r="I5186">
        <v>17</v>
      </c>
      <c r="J5186">
        <v>0</v>
      </c>
      <c r="K5186" s="32">
        <f>SUM(Tabela2[[#This Row],[Tributação federal para nacionais]:[Tributação municipal]])</f>
        <v>0.51519999999999999</v>
      </c>
      <c r="L5186" s="14">
        <f>Tabela2[[#This Row],[importadosFederal]]/100</f>
        <v>0.13449999999999998</v>
      </c>
      <c r="M5186" s="14">
        <f>Tabela2[[#This Row],[nacionalFederal]]/100</f>
        <v>0.2107</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17758</v>
      </c>
      <c r="G5187">
        <v>13.45</v>
      </c>
      <c r="H5187">
        <v>19.77</v>
      </c>
      <c r="I5187">
        <v>17</v>
      </c>
      <c r="J5187">
        <v>0</v>
      </c>
      <c r="K5187" s="32">
        <f>SUM(Tabela2[[#This Row],[Tributação federal para nacionais]:[Tributação municipal]])</f>
        <v>0.50219999999999998</v>
      </c>
      <c r="L5187" s="14">
        <f>Tabela2[[#This Row],[importadosFederal]]/100</f>
        <v>0.13449999999999998</v>
      </c>
      <c r="M5187" s="14">
        <f>Tabela2[[#This Row],[nacionalFederal]]/100</f>
        <v>0.19769999999999999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21.07</v>
      </c>
      <c r="I5188">
        <v>17</v>
      </c>
      <c r="J5188">
        <v>0</v>
      </c>
      <c r="K5188" s="32">
        <f>SUM(Tabela2[[#This Row],[Tributação federal para nacionais]:[Tributação municipal]])</f>
        <v>0.51519999999999999</v>
      </c>
      <c r="L5188" s="14">
        <f>Tabela2[[#This Row],[importadosFederal]]/100</f>
        <v>0.13449999999999998</v>
      </c>
      <c r="M5188" s="14">
        <f>Tabela2[[#This Row],[nacionalFederal]]/100</f>
        <v>0.2107</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17757</v>
      </c>
      <c r="G5189">
        <v>13.45</v>
      </c>
      <c r="H5189">
        <v>21.07</v>
      </c>
      <c r="I5189">
        <v>17</v>
      </c>
      <c r="J5189">
        <v>0</v>
      </c>
      <c r="K5189" s="32">
        <f>SUM(Tabela2[[#This Row],[Tributação federal para nacionais]:[Tributação municipal]])</f>
        <v>0.51519999999999999</v>
      </c>
      <c r="L5189" s="14">
        <f>Tabela2[[#This Row],[importadosFederal]]/100</f>
        <v>0.13449999999999998</v>
      </c>
      <c r="M5189" s="14">
        <f>Tabela2[[#This Row],[nacionalFederal]]/100</f>
        <v>0.2107</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21.07</v>
      </c>
      <c r="I5190">
        <v>17</v>
      </c>
      <c r="J5190">
        <v>0</v>
      </c>
      <c r="K5190" s="32">
        <f>SUM(Tabela2[[#This Row],[Tributação federal para nacionais]:[Tributação municipal]])</f>
        <v>0.51519999999999999</v>
      </c>
      <c r="L5190" s="14">
        <f>Tabela2[[#This Row],[importadosFederal]]/100</f>
        <v>0.13449999999999998</v>
      </c>
      <c r="M5190" s="14">
        <f>Tabela2[[#This Row],[nacionalFederal]]/100</f>
        <v>0.2107</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17759</v>
      </c>
      <c r="G5191">
        <v>13.45</v>
      </c>
      <c r="H5191">
        <v>21.07</v>
      </c>
      <c r="I5191">
        <v>17</v>
      </c>
      <c r="J5191">
        <v>0</v>
      </c>
      <c r="K5191" s="32">
        <f>SUM(Tabela2[[#This Row],[Tributação federal para nacionais]:[Tributação municipal]])</f>
        <v>0.51519999999999999</v>
      </c>
      <c r="L5191" s="14">
        <f>Tabela2[[#This Row],[importadosFederal]]/100</f>
        <v>0.13449999999999998</v>
      </c>
      <c r="M5191" s="14">
        <f>Tabela2[[#This Row],[nacionalFederal]]/100</f>
        <v>0.2107</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17757</v>
      </c>
      <c r="G5192">
        <v>13.45</v>
      </c>
      <c r="H5192">
        <v>21.07</v>
      </c>
      <c r="I5192">
        <v>17</v>
      </c>
      <c r="J5192">
        <v>0</v>
      </c>
      <c r="K5192" s="32">
        <f>SUM(Tabela2[[#This Row],[Tributação federal para nacionais]:[Tributação municipal]])</f>
        <v>0.51519999999999999</v>
      </c>
      <c r="L5192" s="14">
        <f>Tabela2[[#This Row],[importadosFederal]]/100</f>
        <v>0.13449999999999998</v>
      </c>
      <c r="M5192" s="14">
        <f>Tabela2[[#This Row],[nacionalFederal]]/100</f>
        <v>0.2107</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17760</v>
      </c>
      <c r="G5193">
        <v>13.45</v>
      </c>
      <c r="H5193">
        <v>19.77</v>
      </c>
      <c r="I5193">
        <v>17</v>
      </c>
      <c r="J5193">
        <v>0</v>
      </c>
      <c r="K5193" s="32">
        <f>SUM(Tabela2[[#This Row],[Tributação federal para nacionais]:[Tributação municipal]])</f>
        <v>0.50219999999999998</v>
      </c>
      <c r="L5193" s="14">
        <f>Tabela2[[#This Row],[importadosFederal]]/100</f>
        <v>0.13449999999999998</v>
      </c>
      <c r="M5193" s="14">
        <f>Tabela2[[#This Row],[nacionalFederal]]/100</f>
        <v>0.19769999999999999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17752</v>
      </c>
      <c r="G5194">
        <v>13.45</v>
      </c>
      <c r="H5194">
        <v>21.07</v>
      </c>
      <c r="I5194">
        <v>17</v>
      </c>
      <c r="J5194">
        <v>0</v>
      </c>
      <c r="K5194" s="32">
        <f>SUM(Tabela2[[#This Row],[Tributação federal para nacionais]:[Tributação municipal]])</f>
        <v>0.51519999999999999</v>
      </c>
      <c r="L5194" s="14">
        <f>Tabela2[[#This Row],[importadosFederal]]/100</f>
        <v>0.13449999999999998</v>
      </c>
      <c r="M5194" s="14">
        <f>Tabela2[[#This Row],[nacionalFederal]]/100</f>
        <v>0.2107</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21.07</v>
      </c>
      <c r="I5195">
        <v>17</v>
      </c>
      <c r="J5195">
        <v>0</v>
      </c>
      <c r="K5195" s="32">
        <f>SUM(Tabela2[[#This Row],[Tributação federal para nacionais]:[Tributação municipal]])</f>
        <v>0.51519999999999999</v>
      </c>
      <c r="L5195" s="14">
        <f>Tabela2[[#This Row],[importadosFederal]]/100</f>
        <v>0.13449999999999998</v>
      </c>
      <c r="M5195" s="14">
        <f>Tabela2[[#This Row],[nacionalFederal]]/100</f>
        <v>0.2107</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17760</v>
      </c>
      <c r="G5196">
        <v>13.45</v>
      </c>
      <c r="H5196">
        <v>19.77</v>
      </c>
      <c r="I5196">
        <v>17</v>
      </c>
      <c r="J5196">
        <v>0</v>
      </c>
      <c r="K5196" s="32">
        <f>SUM(Tabela2[[#This Row],[Tributação federal para nacionais]:[Tributação municipal]])</f>
        <v>0.50219999999999998</v>
      </c>
      <c r="L5196" s="14">
        <f>Tabela2[[#This Row],[importadosFederal]]/100</f>
        <v>0.13449999999999998</v>
      </c>
      <c r="M5196" s="14">
        <f>Tabela2[[#This Row],[nacionalFederal]]/100</f>
        <v>0.19769999999999999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17752</v>
      </c>
      <c r="G5197">
        <v>13.45</v>
      </c>
      <c r="H5197">
        <v>21.07</v>
      </c>
      <c r="I5197">
        <v>17</v>
      </c>
      <c r="J5197">
        <v>0</v>
      </c>
      <c r="K5197" s="32">
        <f>SUM(Tabela2[[#This Row],[Tributação federal para nacionais]:[Tributação municipal]])</f>
        <v>0.51519999999999999</v>
      </c>
      <c r="L5197" s="14">
        <f>Tabela2[[#This Row],[importadosFederal]]/100</f>
        <v>0.13449999999999998</v>
      </c>
      <c r="M5197" s="14">
        <f>Tabela2[[#This Row],[nacionalFederal]]/100</f>
        <v>0.2107</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21.07</v>
      </c>
      <c r="I5198">
        <v>17</v>
      </c>
      <c r="J5198">
        <v>0</v>
      </c>
      <c r="K5198" s="32">
        <f>SUM(Tabela2[[#This Row],[Tributação federal para nacionais]:[Tributação municipal]])</f>
        <v>0.51519999999999999</v>
      </c>
      <c r="L5198" s="14">
        <f>Tabela2[[#This Row],[importadosFederal]]/100</f>
        <v>0.13449999999999998</v>
      </c>
      <c r="M5198" s="14">
        <f>Tabela2[[#This Row],[nacionalFederal]]/100</f>
        <v>0.2107</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17760</v>
      </c>
      <c r="G5199">
        <v>13.45</v>
      </c>
      <c r="H5199">
        <v>19.77</v>
      </c>
      <c r="I5199">
        <v>17</v>
      </c>
      <c r="J5199">
        <v>0</v>
      </c>
      <c r="K5199" s="32">
        <f>SUM(Tabela2[[#This Row],[Tributação federal para nacionais]:[Tributação municipal]])</f>
        <v>0.50219999999999998</v>
      </c>
      <c r="L5199" s="14">
        <f>Tabela2[[#This Row],[importadosFederal]]/100</f>
        <v>0.13449999999999998</v>
      </c>
      <c r="M5199" s="14">
        <f>Tabela2[[#This Row],[nacionalFederal]]/100</f>
        <v>0.19769999999999999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17752</v>
      </c>
      <c r="G5200">
        <v>13.45</v>
      </c>
      <c r="H5200">
        <v>21.07</v>
      </c>
      <c r="I5200">
        <v>17</v>
      </c>
      <c r="J5200">
        <v>0</v>
      </c>
      <c r="K5200" s="32">
        <f>SUM(Tabela2[[#This Row],[Tributação federal para nacionais]:[Tributação municipal]])</f>
        <v>0.51519999999999999</v>
      </c>
      <c r="L5200" s="14">
        <f>Tabela2[[#This Row],[importadosFederal]]/100</f>
        <v>0.13449999999999998</v>
      </c>
      <c r="M5200" s="14">
        <f>Tabela2[[#This Row],[nacionalFederal]]/100</f>
        <v>0.2107</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21.07</v>
      </c>
      <c r="I5201">
        <v>17</v>
      </c>
      <c r="J5201">
        <v>0</v>
      </c>
      <c r="K5201" s="32">
        <f>SUM(Tabela2[[#This Row],[Tributação federal para nacionais]:[Tributação municipal]])</f>
        <v>0.51519999999999999</v>
      </c>
      <c r="L5201" s="14">
        <f>Tabela2[[#This Row],[importadosFederal]]/100</f>
        <v>0.13449999999999998</v>
      </c>
      <c r="M5201" s="14">
        <f>Tabela2[[#This Row],[nacionalFederal]]/100</f>
        <v>0.2107</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17761</v>
      </c>
      <c r="G5202">
        <v>13.45</v>
      </c>
      <c r="H5202">
        <v>21.07</v>
      </c>
      <c r="I5202">
        <v>17</v>
      </c>
      <c r="J5202">
        <v>0</v>
      </c>
      <c r="K5202" s="32">
        <f>SUM(Tabela2[[#This Row],[Tributação federal para nacionais]:[Tributação municipal]])</f>
        <v>0.51519999999999999</v>
      </c>
      <c r="L5202" s="14">
        <f>Tabela2[[#This Row],[importadosFederal]]/100</f>
        <v>0.13449999999999998</v>
      </c>
      <c r="M5202" s="14">
        <f>Tabela2[[#This Row],[nacionalFederal]]/100</f>
        <v>0.2107</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21.07</v>
      </c>
      <c r="I5203">
        <v>17</v>
      </c>
      <c r="J5203">
        <v>0</v>
      </c>
      <c r="K5203" s="32">
        <f>SUM(Tabela2[[#This Row],[Tributação federal para nacionais]:[Tributação municipal]])</f>
        <v>0.51519999999999999</v>
      </c>
      <c r="L5203" s="14">
        <f>Tabela2[[#This Row],[importadosFederal]]/100</f>
        <v>0.13449999999999998</v>
      </c>
      <c r="M5203" s="14">
        <f>Tabela2[[#This Row],[nacionalFederal]]/100</f>
        <v>0.2107</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17761</v>
      </c>
      <c r="G5204">
        <v>13.45</v>
      </c>
      <c r="H5204">
        <v>21.07</v>
      </c>
      <c r="I5204">
        <v>17</v>
      </c>
      <c r="J5204">
        <v>0</v>
      </c>
      <c r="K5204" s="32">
        <f>SUM(Tabela2[[#This Row],[Tributação federal para nacionais]:[Tributação municipal]])</f>
        <v>0.51519999999999999</v>
      </c>
      <c r="L5204" s="14">
        <f>Tabela2[[#This Row],[importadosFederal]]/100</f>
        <v>0.13449999999999998</v>
      </c>
      <c r="M5204" s="14">
        <f>Tabela2[[#This Row],[nacionalFederal]]/100</f>
        <v>0.2107</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21.07</v>
      </c>
      <c r="I5205">
        <v>17</v>
      </c>
      <c r="J5205">
        <v>0</v>
      </c>
      <c r="K5205" s="32">
        <f>SUM(Tabela2[[#This Row],[Tributação federal para nacionais]:[Tributação municipal]])</f>
        <v>0.51519999999999999</v>
      </c>
      <c r="L5205" s="14">
        <f>Tabela2[[#This Row],[importadosFederal]]/100</f>
        <v>0.13449999999999998</v>
      </c>
      <c r="M5205" s="14">
        <f>Tabela2[[#This Row],[nacionalFederal]]/100</f>
        <v>0.2107</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17761</v>
      </c>
      <c r="G5206">
        <v>13.45</v>
      </c>
      <c r="H5206">
        <v>21.07</v>
      </c>
      <c r="I5206">
        <v>17</v>
      </c>
      <c r="J5206">
        <v>0</v>
      </c>
      <c r="K5206" s="32">
        <f>SUM(Tabela2[[#This Row],[Tributação federal para nacionais]:[Tributação municipal]])</f>
        <v>0.51519999999999999</v>
      </c>
      <c r="L5206" s="14">
        <f>Tabela2[[#This Row],[importadosFederal]]/100</f>
        <v>0.13449999999999998</v>
      </c>
      <c r="M5206" s="14">
        <f>Tabela2[[#This Row],[nacionalFederal]]/100</f>
        <v>0.2107</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21.07</v>
      </c>
      <c r="I5207">
        <v>17</v>
      </c>
      <c r="J5207">
        <v>0</v>
      </c>
      <c r="K5207" s="32">
        <f>SUM(Tabela2[[#This Row],[Tributação federal para nacionais]:[Tributação municipal]])</f>
        <v>0.51519999999999999</v>
      </c>
      <c r="L5207" s="14">
        <f>Tabela2[[#This Row],[importadosFederal]]/100</f>
        <v>0.13449999999999998</v>
      </c>
      <c r="M5207" s="14">
        <f>Tabela2[[#This Row],[nacionalFederal]]/100</f>
        <v>0.2107</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21.07</v>
      </c>
      <c r="I5208">
        <v>17</v>
      </c>
      <c r="J5208">
        <v>0</v>
      </c>
      <c r="K5208" s="32">
        <f>SUM(Tabela2[[#This Row],[Tributação federal para nacionais]:[Tributação municipal]])</f>
        <v>0.51519999999999999</v>
      </c>
      <c r="L5208" s="14">
        <f>Tabela2[[#This Row],[importadosFederal]]/100</f>
        <v>0.13449999999999998</v>
      </c>
      <c r="M5208" s="14">
        <f>Tabela2[[#This Row],[nacionalFederal]]/100</f>
        <v>0.2107</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21.07</v>
      </c>
      <c r="I5209">
        <v>17</v>
      </c>
      <c r="J5209">
        <v>0</v>
      </c>
      <c r="K5209" s="32">
        <f>SUM(Tabela2[[#This Row],[Tributação federal para nacionais]:[Tributação municipal]])</f>
        <v>0.51519999999999999</v>
      </c>
      <c r="L5209" s="14">
        <f>Tabela2[[#This Row],[importadosFederal]]/100</f>
        <v>0.13449999999999998</v>
      </c>
      <c r="M5209" s="14">
        <f>Tabela2[[#This Row],[nacionalFederal]]/100</f>
        <v>0.2107</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21.07</v>
      </c>
      <c r="I5210">
        <v>17</v>
      </c>
      <c r="J5210">
        <v>0</v>
      </c>
      <c r="K5210" s="32">
        <f>SUM(Tabela2[[#This Row],[Tributação federal para nacionais]:[Tributação municipal]])</f>
        <v>0.51519999999999999</v>
      </c>
      <c r="L5210" s="14">
        <f>Tabela2[[#This Row],[importadosFederal]]/100</f>
        <v>0.13449999999999998</v>
      </c>
      <c r="M5210" s="14">
        <f>Tabela2[[#This Row],[nacionalFederal]]/100</f>
        <v>0.2107</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21.07</v>
      </c>
      <c r="I5211">
        <v>17</v>
      </c>
      <c r="J5211">
        <v>0</v>
      </c>
      <c r="K5211" s="32">
        <f>SUM(Tabela2[[#This Row],[Tributação federal para nacionais]:[Tributação municipal]])</f>
        <v>0.51519999999999999</v>
      </c>
      <c r="L5211" s="14">
        <f>Tabela2[[#This Row],[importadosFederal]]/100</f>
        <v>0.13449999999999998</v>
      </c>
      <c r="M5211" s="14">
        <f>Tabela2[[#This Row],[nacionalFederal]]/100</f>
        <v>0.2107</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21.07</v>
      </c>
      <c r="I5212">
        <v>17</v>
      </c>
      <c r="J5212">
        <v>0</v>
      </c>
      <c r="K5212" s="32">
        <f>SUM(Tabela2[[#This Row],[Tributação federal para nacionais]:[Tributação municipal]])</f>
        <v>0.51519999999999999</v>
      </c>
      <c r="L5212" s="14">
        <f>Tabela2[[#This Row],[importadosFederal]]/100</f>
        <v>0.13449999999999998</v>
      </c>
      <c r="M5212" s="14">
        <f>Tabela2[[#This Row],[nacionalFederal]]/100</f>
        <v>0.2107</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21.07</v>
      </c>
      <c r="I5213">
        <v>17</v>
      </c>
      <c r="J5213">
        <v>0</v>
      </c>
      <c r="K5213" s="32">
        <f>SUM(Tabela2[[#This Row],[Tributação federal para nacionais]:[Tributação municipal]])</f>
        <v>0.51519999999999999</v>
      </c>
      <c r="L5213" s="14">
        <f>Tabela2[[#This Row],[importadosFederal]]/100</f>
        <v>0.13449999999999998</v>
      </c>
      <c r="M5213" s="14">
        <f>Tabela2[[#This Row],[nacionalFederal]]/100</f>
        <v>0.2107</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17762</v>
      </c>
      <c r="G5214">
        <v>13.45</v>
      </c>
      <c r="H5214">
        <v>21.07</v>
      </c>
      <c r="I5214">
        <v>17</v>
      </c>
      <c r="J5214">
        <v>0</v>
      </c>
      <c r="K5214" s="32">
        <f>SUM(Tabela2[[#This Row],[Tributação federal para nacionais]:[Tributação municipal]])</f>
        <v>0.51519999999999999</v>
      </c>
      <c r="L5214" s="14">
        <f>Tabela2[[#This Row],[importadosFederal]]/100</f>
        <v>0.13449999999999998</v>
      </c>
      <c r="M5214" s="14">
        <f>Tabela2[[#This Row],[nacionalFederal]]/100</f>
        <v>0.2107</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21.07</v>
      </c>
      <c r="I5215">
        <v>17</v>
      </c>
      <c r="J5215">
        <v>0</v>
      </c>
      <c r="K5215" s="32">
        <f>SUM(Tabela2[[#This Row],[Tributação federal para nacionais]:[Tributação municipal]])</f>
        <v>0.51519999999999999</v>
      </c>
      <c r="L5215" s="14">
        <f>Tabela2[[#This Row],[importadosFederal]]/100</f>
        <v>0.13449999999999998</v>
      </c>
      <c r="M5215" s="14">
        <f>Tabela2[[#This Row],[nacionalFederal]]/100</f>
        <v>0.2107</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21.07</v>
      </c>
      <c r="I5216">
        <v>17</v>
      </c>
      <c r="J5216">
        <v>0</v>
      </c>
      <c r="K5216" s="32">
        <f>SUM(Tabela2[[#This Row],[Tributação federal para nacionais]:[Tributação municipal]])</f>
        <v>0.51519999999999999</v>
      </c>
      <c r="L5216" s="14">
        <f>Tabela2[[#This Row],[importadosFederal]]/100</f>
        <v>0.13449999999999998</v>
      </c>
      <c r="M5216" s="14">
        <f>Tabela2[[#This Row],[nacionalFederal]]/100</f>
        <v>0.2107</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21.07</v>
      </c>
      <c r="I5217">
        <v>17</v>
      </c>
      <c r="J5217">
        <v>0</v>
      </c>
      <c r="K5217" s="32">
        <f>SUM(Tabela2[[#This Row],[Tributação federal para nacionais]:[Tributação municipal]])</f>
        <v>0.51519999999999999</v>
      </c>
      <c r="L5217" s="14">
        <f>Tabela2[[#This Row],[importadosFederal]]/100</f>
        <v>0.13449999999999998</v>
      </c>
      <c r="M5217" s="14">
        <f>Tabela2[[#This Row],[nacionalFederal]]/100</f>
        <v>0.2107</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17763</v>
      </c>
      <c r="G5218">
        <v>13.45</v>
      </c>
      <c r="H5218">
        <v>21.07</v>
      </c>
      <c r="I5218">
        <v>17</v>
      </c>
      <c r="J5218">
        <v>0</v>
      </c>
      <c r="K5218" s="32">
        <f>SUM(Tabela2[[#This Row],[Tributação federal para nacionais]:[Tributação municipal]])</f>
        <v>0.51519999999999999</v>
      </c>
      <c r="L5218" s="14">
        <f>Tabela2[[#This Row],[importadosFederal]]/100</f>
        <v>0.13449999999999998</v>
      </c>
      <c r="M5218" s="14">
        <f>Tabela2[[#This Row],[nacionalFederal]]/100</f>
        <v>0.2107</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22.22</v>
      </c>
      <c r="I5219">
        <v>17</v>
      </c>
      <c r="J5219">
        <v>0</v>
      </c>
      <c r="K5219" s="32">
        <f>SUM(Tabela2[[#This Row],[Tributação federal para nacionais]:[Tributação municipal]])</f>
        <v>0.52669999999999995</v>
      </c>
      <c r="L5219" s="14">
        <f>Tabela2[[#This Row],[importadosFederal]]/100</f>
        <v>0.13449999999999998</v>
      </c>
      <c r="M5219" s="14">
        <f>Tabela2[[#This Row],[nacionalFederal]]/100</f>
        <v>0.22219999999999998</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22.22</v>
      </c>
      <c r="I5220">
        <v>17</v>
      </c>
      <c r="J5220">
        <v>0</v>
      </c>
      <c r="K5220" s="32">
        <f>SUM(Tabela2[[#This Row],[Tributação federal para nacionais]:[Tributação municipal]])</f>
        <v>0.52669999999999995</v>
      </c>
      <c r="L5220" s="14">
        <f>Tabela2[[#This Row],[importadosFederal]]/100</f>
        <v>0.13449999999999998</v>
      </c>
      <c r="M5220" s="14">
        <f>Tabela2[[#This Row],[nacionalFederal]]/100</f>
        <v>0.22219999999999998</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17.899999999999999</v>
      </c>
      <c r="H5221">
        <v>26.67</v>
      </c>
      <c r="I5221">
        <v>17</v>
      </c>
      <c r="J5221">
        <v>0</v>
      </c>
      <c r="K5221" s="32">
        <f>SUM(Tabela2[[#This Row],[Tributação federal para nacionais]:[Tributação municipal]])</f>
        <v>0.61570000000000003</v>
      </c>
      <c r="L5221" s="14">
        <f>Tabela2[[#This Row],[importadosFederal]]/100</f>
        <v>0.17899999999999999</v>
      </c>
      <c r="M5221" s="14">
        <f>Tabela2[[#This Row],[nacionalFederal]]/100</f>
        <v>0.26669999999999999</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17.899999999999999</v>
      </c>
      <c r="H5222">
        <v>26.67</v>
      </c>
      <c r="I5222">
        <v>17</v>
      </c>
      <c r="J5222">
        <v>0</v>
      </c>
      <c r="K5222" s="32">
        <f>SUM(Tabela2[[#This Row],[Tributação federal para nacionais]:[Tributação municipal]])</f>
        <v>0.61570000000000003</v>
      </c>
      <c r="L5222" s="14">
        <f>Tabela2[[#This Row],[importadosFederal]]/100</f>
        <v>0.17899999999999999</v>
      </c>
      <c r="M5222" s="14">
        <f>Tabela2[[#This Row],[nacionalFederal]]/100</f>
        <v>0.26669999999999999</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17.899999999999999</v>
      </c>
      <c r="H5223">
        <v>26.67</v>
      </c>
      <c r="I5223">
        <v>17</v>
      </c>
      <c r="J5223">
        <v>0</v>
      </c>
      <c r="K5223" s="32">
        <f>SUM(Tabela2[[#This Row],[Tributação federal para nacionais]:[Tributação municipal]])</f>
        <v>0.61570000000000003</v>
      </c>
      <c r="L5223" s="14">
        <f>Tabela2[[#This Row],[importadosFederal]]/100</f>
        <v>0.17899999999999999</v>
      </c>
      <c r="M5223" s="14">
        <f>Tabela2[[#This Row],[nacionalFederal]]/100</f>
        <v>0.26669999999999999</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17.899999999999999</v>
      </c>
      <c r="H5224">
        <v>26.67</v>
      </c>
      <c r="I5224">
        <v>17</v>
      </c>
      <c r="J5224">
        <v>0</v>
      </c>
      <c r="K5224" s="32">
        <f>SUM(Tabela2[[#This Row],[Tributação federal para nacionais]:[Tributação municipal]])</f>
        <v>0.61570000000000003</v>
      </c>
      <c r="L5224" s="14">
        <f>Tabela2[[#This Row],[importadosFederal]]/100</f>
        <v>0.17899999999999999</v>
      </c>
      <c r="M5224" s="14">
        <f>Tabela2[[#This Row],[nacionalFederal]]/100</f>
        <v>0.26669999999999999</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17.899999999999999</v>
      </c>
      <c r="H5225">
        <v>26.67</v>
      </c>
      <c r="I5225">
        <v>17</v>
      </c>
      <c r="J5225">
        <v>0</v>
      </c>
      <c r="K5225" s="32">
        <f>SUM(Tabela2[[#This Row],[Tributação federal para nacionais]:[Tributação municipal]])</f>
        <v>0.61570000000000003</v>
      </c>
      <c r="L5225" s="14">
        <f>Tabela2[[#This Row],[importadosFederal]]/100</f>
        <v>0.17899999999999999</v>
      </c>
      <c r="M5225" s="14">
        <f>Tabela2[[#This Row],[nacionalFederal]]/100</f>
        <v>0.26669999999999999</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17.899999999999999</v>
      </c>
      <c r="H5226">
        <v>31.2</v>
      </c>
      <c r="I5226">
        <v>17</v>
      </c>
      <c r="J5226">
        <v>0</v>
      </c>
      <c r="K5226" s="32">
        <f>SUM(Tabela2[[#This Row],[Tributação federal para nacionais]:[Tributação municipal]])</f>
        <v>0.66100000000000003</v>
      </c>
      <c r="L5226" s="14">
        <f>Tabela2[[#This Row],[importadosFederal]]/100</f>
        <v>0.17899999999999999</v>
      </c>
      <c r="M5226" s="14">
        <f>Tabela2[[#This Row],[nacionalFederal]]/100</f>
        <v>0.312</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17.899999999999999</v>
      </c>
      <c r="H5227">
        <v>31.2</v>
      </c>
      <c r="I5227">
        <v>17</v>
      </c>
      <c r="J5227">
        <v>0</v>
      </c>
      <c r="K5227" s="32">
        <f>SUM(Tabela2[[#This Row],[Tributação federal para nacionais]:[Tributação municipal]])</f>
        <v>0.66100000000000003</v>
      </c>
      <c r="L5227" s="14">
        <f>Tabela2[[#This Row],[importadosFederal]]/100</f>
        <v>0.17899999999999999</v>
      </c>
      <c r="M5227" s="14">
        <f>Tabela2[[#This Row],[nacionalFederal]]/100</f>
        <v>0.312</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17.899999999999999</v>
      </c>
      <c r="H5228">
        <v>26.67</v>
      </c>
      <c r="I5228">
        <v>17</v>
      </c>
      <c r="J5228">
        <v>0</v>
      </c>
      <c r="K5228" s="32">
        <f>SUM(Tabela2[[#This Row],[Tributação federal para nacionais]:[Tributação municipal]])</f>
        <v>0.61570000000000003</v>
      </c>
      <c r="L5228" s="14">
        <f>Tabela2[[#This Row],[importadosFederal]]/100</f>
        <v>0.17899999999999999</v>
      </c>
      <c r="M5228" s="14">
        <f>Tabela2[[#This Row],[nacionalFederal]]/100</f>
        <v>0.26669999999999999</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17.899999999999999</v>
      </c>
      <c r="H5229">
        <v>26.67</v>
      </c>
      <c r="I5229">
        <v>17</v>
      </c>
      <c r="J5229">
        <v>0</v>
      </c>
      <c r="K5229" s="32">
        <f>SUM(Tabela2[[#This Row],[Tributação federal para nacionais]:[Tributação municipal]])</f>
        <v>0.61570000000000003</v>
      </c>
      <c r="L5229" s="14">
        <f>Tabela2[[#This Row],[importadosFederal]]/100</f>
        <v>0.17899999999999999</v>
      </c>
      <c r="M5229" s="14">
        <f>Tabela2[[#This Row],[nacionalFederal]]/100</f>
        <v>0.26669999999999999</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17.899999999999999</v>
      </c>
      <c r="H5230">
        <v>26.67</v>
      </c>
      <c r="I5230">
        <v>17</v>
      </c>
      <c r="J5230">
        <v>0</v>
      </c>
      <c r="K5230" s="32">
        <f>SUM(Tabela2[[#This Row],[Tributação federal para nacionais]:[Tributação municipal]])</f>
        <v>0.61570000000000003</v>
      </c>
      <c r="L5230" s="14">
        <f>Tabela2[[#This Row],[importadosFederal]]/100</f>
        <v>0.17899999999999999</v>
      </c>
      <c r="M5230" s="14">
        <f>Tabela2[[#This Row],[nacionalFederal]]/100</f>
        <v>0.26669999999999999</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17.899999999999999</v>
      </c>
      <c r="H5231">
        <v>26.67</v>
      </c>
      <c r="I5231">
        <v>17</v>
      </c>
      <c r="J5231">
        <v>0</v>
      </c>
      <c r="K5231" s="32">
        <f>SUM(Tabela2[[#This Row],[Tributação federal para nacionais]:[Tributação municipal]])</f>
        <v>0.61570000000000003</v>
      </c>
      <c r="L5231" s="14">
        <f>Tabela2[[#This Row],[importadosFederal]]/100</f>
        <v>0.17899999999999999</v>
      </c>
      <c r="M5231" s="14">
        <f>Tabela2[[#This Row],[nacionalFederal]]/100</f>
        <v>0.26669999999999999</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17.899999999999999</v>
      </c>
      <c r="H5232">
        <v>26.67</v>
      </c>
      <c r="I5232">
        <v>17</v>
      </c>
      <c r="J5232">
        <v>0</v>
      </c>
      <c r="K5232" s="32">
        <f>SUM(Tabela2[[#This Row],[Tributação federal para nacionais]:[Tributação municipal]])</f>
        <v>0.61570000000000003</v>
      </c>
      <c r="L5232" s="14">
        <f>Tabela2[[#This Row],[importadosFederal]]/100</f>
        <v>0.17899999999999999</v>
      </c>
      <c r="M5232" s="14">
        <f>Tabela2[[#This Row],[nacionalFederal]]/100</f>
        <v>0.26669999999999999</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17.899999999999999</v>
      </c>
      <c r="H5233">
        <v>31.2</v>
      </c>
      <c r="I5233">
        <v>17</v>
      </c>
      <c r="J5233">
        <v>0</v>
      </c>
      <c r="K5233" s="32">
        <f>SUM(Tabela2[[#This Row],[Tributação federal para nacionais]:[Tributação municipal]])</f>
        <v>0.66100000000000003</v>
      </c>
      <c r="L5233" s="14">
        <f>Tabela2[[#This Row],[importadosFederal]]/100</f>
        <v>0.17899999999999999</v>
      </c>
      <c r="M5233" s="14">
        <f>Tabela2[[#This Row],[nacionalFederal]]/100</f>
        <v>0.312</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17.899999999999999</v>
      </c>
      <c r="H5234">
        <v>26.67</v>
      </c>
      <c r="I5234">
        <v>17</v>
      </c>
      <c r="J5234">
        <v>0</v>
      </c>
      <c r="K5234" s="32">
        <f>SUM(Tabela2[[#This Row],[Tributação federal para nacionais]:[Tributação municipal]])</f>
        <v>0.61570000000000003</v>
      </c>
      <c r="L5234" s="14">
        <f>Tabela2[[#This Row],[importadosFederal]]/100</f>
        <v>0.17899999999999999</v>
      </c>
      <c r="M5234" s="14">
        <f>Tabela2[[#This Row],[nacionalFederal]]/100</f>
        <v>0.26669999999999999</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17.899999999999999</v>
      </c>
      <c r="H5235">
        <v>26.67</v>
      </c>
      <c r="I5235">
        <v>17</v>
      </c>
      <c r="J5235">
        <v>0</v>
      </c>
      <c r="K5235" s="32">
        <f>SUM(Tabela2[[#This Row],[Tributação federal para nacionais]:[Tributação municipal]])</f>
        <v>0.61570000000000003</v>
      </c>
      <c r="L5235" s="14">
        <f>Tabela2[[#This Row],[importadosFederal]]/100</f>
        <v>0.17899999999999999</v>
      </c>
      <c r="M5235" s="14">
        <f>Tabela2[[#This Row],[nacionalFederal]]/100</f>
        <v>0.26669999999999999</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17.899999999999999</v>
      </c>
      <c r="H5236">
        <v>26.67</v>
      </c>
      <c r="I5236">
        <v>17</v>
      </c>
      <c r="J5236">
        <v>0</v>
      </c>
      <c r="K5236" s="32">
        <f>SUM(Tabela2[[#This Row],[Tributação federal para nacionais]:[Tributação municipal]])</f>
        <v>0.61570000000000003</v>
      </c>
      <c r="L5236" s="14">
        <f>Tabela2[[#This Row],[importadosFederal]]/100</f>
        <v>0.17899999999999999</v>
      </c>
      <c r="M5236" s="14">
        <f>Tabela2[[#This Row],[nacionalFederal]]/100</f>
        <v>0.26669999999999999</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17.899999999999999</v>
      </c>
      <c r="H5237">
        <v>26.67</v>
      </c>
      <c r="I5237">
        <v>17</v>
      </c>
      <c r="J5237">
        <v>0</v>
      </c>
      <c r="K5237" s="32">
        <f>SUM(Tabela2[[#This Row],[Tributação federal para nacionais]:[Tributação municipal]])</f>
        <v>0.61570000000000003</v>
      </c>
      <c r="L5237" s="14">
        <f>Tabela2[[#This Row],[importadosFederal]]/100</f>
        <v>0.17899999999999999</v>
      </c>
      <c r="M5237" s="14">
        <f>Tabela2[[#This Row],[nacionalFederal]]/100</f>
        <v>0.26669999999999999</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26.92</v>
      </c>
      <c r="I5238">
        <v>17</v>
      </c>
      <c r="J5238">
        <v>0</v>
      </c>
      <c r="K5238" s="32">
        <f>SUM(Tabela2[[#This Row],[Tributação federal para nacionais]:[Tributação municipal]])</f>
        <v>0.57369999999999999</v>
      </c>
      <c r="L5238" s="14">
        <f>Tabela2[[#This Row],[importadosFederal]]/100</f>
        <v>0.13449999999999998</v>
      </c>
      <c r="M5238" s="14">
        <f>Tabela2[[#This Row],[nacionalFederal]]/100</f>
        <v>0.26919999999999999</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17.899999999999999</v>
      </c>
      <c r="H5239">
        <v>26.67</v>
      </c>
      <c r="I5239">
        <v>17</v>
      </c>
      <c r="J5239">
        <v>0</v>
      </c>
      <c r="K5239" s="32">
        <f>SUM(Tabela2[[#This Row],[Tributação federal para nacionais]:[Tributação municipal]])</f>
        <v>0.61570000000000003</v>
      </c>
      <c r="L5239" s="14">
        <f>Tabela2[[#This Row],[importadosFederal]]/100</f>
        <v>0.17899999999999999</v>
      </c>
      <c r="M5239" s="14">
        <f>Tabela2[[#This Row],[nacionalFederal]]/100</f>
        <v>0.26669999999999999</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17.899999999999999</v>
      </c>
      <c r="H5240">
        <v>26.67</v>
      </c>
      <c r="I5240">
        <v>17</v>
      </c>
      <c r="J5240">
        <v>0</v>
      </c>
      <c r="K5240" s="32">
        <f>SUM(Tabela2[[#This Row],[Tributação federal para nacionais]:[Tributação municipal]])</f>
        <v>0.61570000000000003</v>
      </c>
      <c r="L5240" s="14">
        <f>Tabela2[[#This Row],[importadosFederal]]/100</f>
        <v>0.17899999999999999</v>
      </c>
      <c r="M5240" s="14">
        <f>Tabela2[[#This Row],[nacionalFederal]]/100</f>
        <v>0.26669999999999999</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17.899999999999999</v>
      </c>
      <c r="H5241">
        <v>26.67</v>
      </c>
      <c r="I5241">
        <v>17</v>
      </c>
      <c r="J5241">
        <v>0</v>
      </c>
      <c r="K5241" s="32">
        <f>SUM(Tabela2[[#This Row],[Tributação federal para nacionais]:[Tributação municipal]])</f>
        <v>0.61570000000000003</v>
      </c>
      <c r="L5241" s="14">
        <f>Tabela2[[#This Row],[importadosFederal]]/100</f>
        <v>0.17899999999999999</v>
      </c>
      <c r="M5241" s="14">
        <f>Tabela2[[#This Row],[nacionalFederal]]/100</f>
        <v>0.26669999999999999</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17.899999999999999</v>
      </c>
      <c r="H5242">
        <v>26.67</v>
      </c>
      <c r="I5242">
        <v>17</v>
      </c>
      <c r="J5242">
        <v>0</v>
      </c>
      <c r="K5242" s="32">
        <f>SUM(Tabela2[[#This Row],[Tributação federal para nacionais]:[Tributação municipal]])</f>
        <v>0.61570000000000003</v>
      </c>
      <c r="L5242" s="14">
        <f>Tabela2[[#This Row],[importadosFederal]]/100</f>
        <v>0.17899999999999999</v>
      </c>
      <c r="M5242" s="14">
        <f>Tabela2[[#This Row],[nacionalFederal]]/100</f>
        <v>0.26669999999999999</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26.92</v>
      </c>
      <c r="I5243">
        <v>17</v>
      </c>
      <c r="J5243">
        <v>0</v>
      </c>
      <c r="K5243" s="32">
        <f>SUM(Tabela2[[#This Row],[Tributação federal para nacionais]:[Tributação municipal]])</f>
        <v>0.57369999999999999</v>
      </c>
      <c r="L5243" s="14">
        <f>Tabela2[[#This Row],[importadosFederal]]/100</f>
        <v>0.13449999999999998</v>
      </c>
      <c r="M5243" s="14">
        <f>Tabela2[[#This Row],[nacionalFederal]]/100</f>
        <v>0.26919999999999999</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21.07</v>
      </c>
      <c r="I5244">
        <v>25</v>
      </c>
      <c r="J5244">
        <v>0</v>
      </c>
      <c r="K5244" s="32">
        <f>SUM(Tabela2[[#This Row],[Tributação federal para nacionais]:[Tributação municipal]])</f>
        <v>0.59519999999999995</v>
      </c>
      <c r="L5244" s="14">
        <f>Tabela2[[#This Row],[importadosFederal]]/100</f>
        <v>0.13449999999999998</v>
      </c>
      <c r="M5244" s="14">
        <f>Tabela2[[#This Row],[nacionalFederal]]/100</f>
        <v>0.2107</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21.07</v>
      </c>
      <c r="I5245">
        <v>25</v>
      </c>
      <c r="J5245">
        <v>0</v>
      </c>
      <c r="K5245" s="32">
        <f>SUM(Tabela2[[#This Row],[Tributação federal para nacionais]:[Tributação municipal]])</f>
        <v>0.59519999999999995</v>
      </c>
      <c r="L5245" s="14">
        <f>Tabela2[[#This Row],[importadosFederal]]/100</f>
        <v>0.13449999999999998</v>
      </c>
      <c r="M5245" s="14">
        <f>Tabela2[[#This Row],[nacionalFederal]]/100</f>
        <v>0.2107</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21.07</v>
      </c>
      <c r="I5246">
        <v>25</v>
      </c>
      <c r="J5246">
        <v>0</v>
      </c>
      <c r="K5246" s="32">
        <f>SUM(Tabela2[[#This Row],[Tributação federal para nacionais]:[Tributação municipal]])</f>
        <v>0.59519999999999995</v>
      </c>
      <c r="L5246" s="14">
        <f>Tabela2[[#This Row],[importadosFederal]]/100</f>
        <v>0.13449999999999998</v>
      </c>
      <c r="M5246" s="14">
        <f>Tabela2[[#This Row],[nacionalFederal]]/100</f>
        <v>0.2107</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21.07</v>
      </c>
      <c r="I5247">
        <v>25</v>
      </c>
      <c r="J5247">
        <v>0</v>
      </c>
      <c r="K5247" s="32">
        <f>SUM(Tabela2[[#This Row],[Tributação federal para nacionais]:[Tributação municipal]])</f>
        <v>0.59519999999999995</v>
      </c>
      <c r="L5247" s="14">
        <f>Tabela2[[#This Row],[importadosFederal]]/100</f>
        <v>0.13449999999999998</v>
      </c>
      <c r="M5247" s="14">
        <f>Tabela2[[#This Row],[nacionalFederal]]/100</f>
        <v>0.2107</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21.07</v>
      </c>
      <c r="I5248">
        <v>25</v>
      </c>
      <c r="J5248">
        <v>0</v>
      </c>
      <c r="K5248" s="32">
        <f>SUM(Tabela2[[#This Row],[Tributação federal para nacionais]:[Tributação municipal]])</f>
        <v>0.59519999999999995</v>
      </c>
      <c r="L5248" s="14">
        <f>Tabela2[[#This Row],[importadosFederal]]/100</f>
        <v>0.13449999999999998</v>
      </c>
      <c r="M5248" s="14">
        <f>Tabela2[[#This Row],[nacionalFederal]]/100</f>
        <v>0.2107</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42.41</v>
      </c>
      <c r="H5249">
        <v>52.49</v>
      </c>
      <c r="I5249">
        <v>25</v>
      </c>
      <c r="J5249">
        <v>0</v>
      </c>
      <c r="K5249" s="32">
        <f>SUM(Tabela2[[#This Row],[Tributação federal para nacionais]:[Tributação municipal]])</f>
        <v>1.1990000000000001</v>
      </c>
      <c r="L5249" s="14">
        <f>Tabela2[[#This Row],[importadosFederal]]/100</f>
        <v>0.42409999999999998</v>
      </c>
      <c r="M5249" s="14">
        <f>Tabela2[[#This Row],[nacionalFederal]]/100</f>
        <v>0.52490000000000003</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20.47</v>
      </c>
      <c r="H5250">
        <v>30.55</v>
      </c>
      <c r="I5250">
        <v>25</v>
      </c>
      <c r="J5250">
        <v>0</v>
      </c>
      <c r="K5250" s="32">
        <f>SUM(Tabela2[[#This Row],[Tributação federal para nacionais]:[Tributação municipal]])</f>
        <v>0.76019999999999999</v>
      </c>
      <c r="L5250" s="14">
        <f>Tabela2[[#This Row],[importadosFederal]]/100</f>
        <v>0.20469999999999999</v>
      </c>
      <c r="M5250" s="14">
        <f>Tabela2[[#This Row],[nacionalFederal]]/100</f>
        <v>0.30549999999999999</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20.47</v>
      </c>
      <c r="H5251">
        <v>30.55</v>
      </c>
      <c r="I5251">
        <v>25</v>
      </c>
      <c r="J5251">
        <v>0</v>
      </c>
      <c r="K5251" s="32">
        <f>SUM(Tabela2[[#This Row],[Tributação federal para nacionais]:[Tributação municipal]])</f>
        <v>0.76019999999999999</v>
      </c>
      <c r="L5251" s="14">
        <f>Tabela2[[#This Row],[importadosFederal]]/100</f>
        <v>0.20469999999999999</v>
      </c>
      <c r="M5251" s="14">
        <f>Tabela2[[#This Row],[nacionalFederal]]/100</f>
        <v>0.30549999999999999</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17764</v>
      </c>
      <c r="G5252">
        <v>42.41</v>
      </c>
      <c r="H5252">
        <v>52.49</v>
      </c>
      <c r="I5252">
        <v>25</v>
      </c>
      <c r="J5252">
        <v>0</v>
      </c>
      <c r="K5252" s="32">
        <f>SUM(Tabela2[[#This Row],[Tributação federal para nacionais]:[Tributação municipal]])</f>
        <v>1.1990000000000001</v>
      </c>
      <c r="L5252" s="14">
        <f>Tabela2[[#This Row],[importadosFederal]]/100</f>
        <v>0.42409999999999998</v>
      </c>
      <c r="M5252" s="14">
        <f>Tabela2[[#This Row],[nacionalFederal]]/100</f>
        <v>0.52490000000000003</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20.47</v>
      </c>
      <c r="H5253">
        <v>30.55</v>
      </c>
      <c r="I5253">
        <v>17</v>
      </c>
      <c r="J5253">
        <v>0</v>
      </c>
      <c r="K5253" s="32">
        <f>SUM(Tabela2[[#This Row],[Tributação federal para nacionais]:[Tributação municipal]])</f>
        <v>0.68020000000000003</v>
      </c>
      <c r="L5253" s="14">
        <f>Tabela2[[#This Row],[importadosFederal]]/100</f>
        <v>0.20469999999999999</v>
      </c>
      <c r="M5253" s="14">
        <f>Tabela2[[#This Row],[nacionalFederal]]/100</f>
        <v>0.30549999999999999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20.47</v>
      </c>
      <c r="H5254">
        <v>30.55</v>
      </c>
      <c r="I5254">
        <v>17</v>
      </c>
      <c r="J5254">
        <v>0</v>
      </c>
      <c r="K5254" s="32">
        <f>SUM(Tabela2[[#This Row],[Tributação federal para nacionais]:[Tributação municipal]])</f>
        <v>0.68020000000000003</v>
      </c>
      <c r="L5254" s="14">
        <f>Tabela2[[#This Row],[importadosFederal]]/100</f>
        <v>0.20469999999999999</v>
      </c>
      <c r="M5254" s="14">
        <f>Tabela2[[#This Row],[nacionalFederal]]/100</f>
        <v>0.30549999999999999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17765</v>
      </c>
      <c r="G5255">
        <v>42.41</v>
      </c>
      <c r="H5255">
        <v>52.49</v>
      </c>
      <c r="I5255">
        <v>25</v>
      </c>
      <c r="J5255">
        <v>0</v>
      </c>
      <c r="K5255" s="32">
        <f>SUM(Tabela2[[#This Row],[Tributação federal para nacionais]:[Tributação municipal]])</f>
        <v>1.1990000000000001</v>
      </c>
      <c r="L5255" s="14">
        <f>Tabela2[[#This Row],[importadosFederal]]/100</f>
        <v>0.42409999999999998</v>
      </c>
      <c r="M5255" s="14">
        <f>Tabela2[[#This Row],[nacionalFederal]]/100</f>
        <v>0.52490000000000003</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20.47</v>
      </c>
      <c r="H5256">
        <v>30.55</v>
      </c>
      <c r="I5256">
        <v>17</v>
      </c>
      <c r="J5256">
        <v>0</v>
      </c>
      <c r="K5256" s="32">
        <f>SUM(Tabela2[[#This Row],[Tributação federal para nacionais]:[Tributação municipal]])</f>
        <v>0.68020000000000003</v>
      </c>
      <c r="L5256" s="14">
        <f>Tabela2[[#This Row],[importadosFederal]]/100</f>
        <v>0.20469999999999999</v>
      </c>
      <c r="M5256" s="14">
        <f>Tabela2[[#This Row],[nacionalFederal]]/100</f>
        <v>0.30549999999999999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35.51</v>
      </c>
      <c r="H5257">
        <v>45.59</v>
      </c>
      <c r="I5257">
        <v>17</v>
      </c>
      <c r="J5257">
        <v>0</v>
      </c>
      <c r="K5257" s="32">
        <f>SUM(Tabela2[[#This Row],[Tributação federal para nacionais]:[Tributação municipal]])</f>
        <v>0.98099999999999998</v>
      </c>
      <c r="L5257" s="14">
        <f>Tabela2[[#This Row],[importadosFederal]]/100</f>
        <v>0.35509999999999997</v>
      </c>
      <c r="M5257" s="14">
        <f>Tabela2[[#This Row],[nacionalFederal]]/100</f>
        <v>0.45590000000000003</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35.51</v>
      </c>
      <c r="H5258">
        <v>48.98</v>
      </c>
      <c r="I5258">
        <v>25</v>
      </c>
      <c r="J5258">
        <v>0</v>
      </c>
      <c r="K5258" s="32">
        <f>SUM(Tabela2[[#This Row],[Tributação federal para nacionais]:[Tributação municipal]])</f>
        <v>1.0949</v>
      </c>
      <c r="L5258" s="14">
        <f>Tabela2[[#This Row],[importadosFederal]]/100</f>
        <v>0.35509999999999997</v>
      </c>
      <c r="M5258" s="14">
        <f>Tabela2[[#This Row],[nacionalFederal]]/100</f>
        <v>0.48979999999999996</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20.47</v>
      </c>
      <c r="H5259">
        <v>33.94</v>
      </c>
      <c r="I5259">
        <v>17</v>
      </c>
      <c r="J5259">
        <v>0</v>
      </c>
      <c r="K5259" s="32">
        <f>SUM(Tabela2[[#This Row],[Tributação federal para nacionais]:[Tributação municipal]])</f>
        <v>0.71410000000000007</v>
      </c>
      <c r="L5259" s="14">
        <f>Tabela2[[#This Row],[importadosFederal]]/100</f>
        <v>0.20469999999999999</v>
      </c>
      <c r="M5259" s="14">
        <f>Tabela2[[#This Row],[nacionalFederal]]/100</f>
        <v>0.33939999999999998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35.51</v>
      </c>
      <c r="H5260">
        <v>48.98</v>
      </c>
      <c r="I5260">
        <v>25</v>
      </c>
      <c r="J5260">
        <v>0</v>
      </c>
      <c r="K5260" s="32">
        <f>SUM(Tabela2[[#This Row],[Tributação federal para nacionais]:[Tributação municipal]])</f>
        <v>1.0949</v>
      </c>
      <c r="L5260" s="14">
        <f>Tabela2[[#This Row],[importadosFederal]]/100</f>
        <v>0.35509999999999997</v>
      </c>
      <c r="M5260" s="14">
        <f>Tabela2[[#This Row],[nacionalFederal]]/100</f>
        <v>0.48979999999999996</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20.47</v>
      </c>
      <c r="H5261">
        <v>33.94</v>
      </c>
      <c r="I5261">
        <v>17</v>
      </c>
      <c r="J5261">
        <v>0</v>
      </c>
      <c r="K5261" s="32">
        <f>SUM(Tabela2[[#This Row],[Tributação federal para nacionais]:[Tributação municipal]])</f>
        <v>0.71410000000000007</v>
      </c>
      <c r="L5261" s="14">
        <f>Tabela2[[#This Row],[importadosFederal]]/100</f>
        <v>0.20469999999999999</v>
      </c>
      <c r="M5261" s="14">
        <f>Tabela2[[#This Row],[nacionalFederal]]/100</f>
        <v>0.33939999999999998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20.47</v>
      </c>
      <c r="H5262">
        <v>33.94</v>
      </c>
      <c r="I5262">
        <v>25</v>
      </c>
      <c r="J5262">
        <v>0</v>
      </c>
      <c r="K5262" s="32">
        <f>SUM(Tabela2[[#This Row],[Tributação federal para nacionais]:[Tributação municipal]])</f>
        <v>0.79410000000000003</v>
      </c>
      <c r="L5262" s="14">
        <f>Tabela2[[#This Row],[importadosFederal]]/100</f>
        <v>0.20469999999999999</v>
      </c>
      <c r="M5262" s="14">
        <f>Tabela2[[#This Row],[nacionalFederal]]/100</f>
        <v>0.33939999999999998</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14.65</v>
      </c>
      <c r="I5263">
        <v>17</v>
      </c>
      <c r="J5263">
        <v>0</v>
      </c>
      <c r="K5263" s="32">
        <f>SUM(Tabela2[[#This Row],[Tributação federal para nacionais]:[Tributação municipal]])</f>
        <v>0.45099999999999996</v>
      </c>
      <c r="L5263" s="14">
        <f>Tabela2[[#This Row],[importadosFederal]]/100</f>
        <v>0.13449999999999998</v>
      </c>
      <c r="M5263" s="14">
        <f>Tabela2[[#This Row],[nacionalFederal]]/100</f>
        <v>0.14649999999999999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14.65</v>
      </c>
      <c r="I5264">
        <v>17</v>
      </c>
      <c r="J5264">
        <v>0</v>
      </c>
      <c r="K5264" s="32">
        <f>SUM(Tabela2[[#This Row],[Tributação federal para nacionais]:[Tributação municipal]])</f>
        <v>0.45099999999999996</v>
      </c>
      <c r="L5264" s="14">
        <f>Tabela2[[#This Row],[importadosFederal]]/100</f>
        <v>0.13449999999999998</v>
      </c>
      <c r="M5264" s="14">
        <f>Tabela2[[#This Row],[nacionalFederal]]/100</f>
        <v>0.14649999999999999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14.65</v>
      </c>
      <c r="I5265">
        <v>17</v>
      </c>
      <c r="J5265">
        <v>0</v>
      </c>
      <c r="K5265" s="32">
        <f>SUM(Tabela2[[#This Row],[Tributação federal para nacionais]:[Tributação municipal]])</f>
        <v>0.45099999999999996</v>
      </c>
      <c r="L5265" s="14">
        <f>Tabela2[[#This Row],[importadosFederal]]/100</f>
        <v>0.13449999999999998</v>
      </c>
      <c r="M5265" s="14">
        <f>Tabela2[[#This Row],[nacionalFederal]]/100</f>
        <v>0.14649999999999999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14.65</v>
      </c>
      <c r="I5266">
        <v>17</v>
      </c>
      <c r="J5266">
        <v>0</v>
      </c>
      <c r="K5266" s="32">
        <f>SUM(Tabela2[[#This Row],[Tributação federal para nacionais]:[Tributação municipal]])</f>
        <v>0.45099999999999996</v>
      </c>
      <c r="L5266" s="14">
        <f>Tabela2[[#This Row],[importadosFederal]]/100</f>
        <v>0.13449999999999998</v>
      </c>
      <c r="M5266" s="14">
        <f>Tabela2[[#This Row],[nacionalFederal]]/100</f>
        <v>0.14649999999999999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14.65</v>
      </c>
      <c r="I5267">
        <v>17</v>
      </c>
      <c r="J5267">
        <v>0</v>
      </c>
      <c r="K5267" s="32">
        <f>SUM(Tabela2[[#This Row],[Tributação federal para nacionais]:[Tributação municipal]])</f>
        <v>0.45099999999999996</v>
      </c>
      <c r="L5267" s="14">
        <f>Tabela2[[#This Row],[importadosFederal]]/100</f>
        <v>0.13449999999999998</v>
      </c>
      <c r="M5267" s="14">
        <f>Tabela2[[#This Row],[nacionalFederal]]/100</f>
        <v>0.14649999999999999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14.65</v>
      </c>
      <c r="I5268">
        <v>17</v>
      </c>
      <c r="J5268">
        <v>0</v>
      </c>
      <c r="K5268" s="32">
        <f>SUM(Tabela2[[#This Row],[Tributação federal para nacionais]:[Tributação municipal]])</f>
        <v>0.45099999999999996</v>
      </c>
      <c r="L5268" s="14">
        <f>Tabela2[[#This Row],[importadosFederal]]/100</f>
        <v>0.13449999999999998</v>
      </c>
      <c r="M5268" s="14">
        <f>Tabela2[[#This Row],[nacionalFederal]]/100</f>
        <v>0.14649999999999999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14.65</v>
      </c>
      <c r="I5269">
        <v>17</v>
      </c>
      <c r="J5269">
        <v>0</v>
      </c>
      <c r="K5269" s="32">
        <f>SUM(Tabela2[[#This Row],[Tributação federal para nacionais]:[Tributação municipal]])</f>
        <v>0.45099999999999996</v>
      </c>
      <c r="L5269" s="14">
        <f>Tabela2[[#This Row],[importadosFederal]]/100</f>
        <v>0.13449999999999998</v>
      </c>
      <c r="M5269" s="14">
        <f>Tabela2[[#This Row],[nacionalFederal]]/100</f>
        <v>0.14649999999999999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14.65</v>
      </c>
      <c r="I5270">
        <v>17</v>
      </c>
      <c r="J5270">
        <v>0</v>
      </c>
      <c r="K5270" s="32">
        <f>SUM(Tabela2[[#This Row],[Tributação federal para nacionais]:[Tributação municipal]])</f>
        <v>0.45099999999999996</v>
      </c>
      <c r="L5270" s="14">
        <f>Tabela2[[#This Row],[importadosFederal]]/100</f>
        <v>0.13449999999999998</v>
      </c>
      <c r="M5270" s="14">
        <f>Tabela2[[#This Row],[nacionalFederal]]/100</f>
        <v>0.14649999999999999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15.56</v>
      </c>
      <c r="I5271">
        <v>17</v>
      </c>
      <c r="J5271">
        <v>0</v>
      </c>
      <c r="K5271" s="32">
        <f>SUM(Tabela2[[#This Row],[Tributação federal para nacionais]:[Tributação municipal]])</f>
        <v>0.46010000000000006</v>
      </c>
      <c r="L5271" s="14">
        <f>Tabela2[[#This Row],[importadosFederal]]/100</f>
        <v>0.13449999999999998</v>
      </c>
      <c r="M5271" s="14">
        <f>Tabela2[[#This Row],[nacionalFederal]]/100</f>
        <v>0.15560000000000002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14.65</v>
      </c>
      <c r="I5272">
        <v>17</v>
      </c>
      <c r="J5272">
        <v>0</v>
      </c>
      <c r="K5272" s="32">
        <f>SUM(Tabela2[[#This Row],[Tributação federal para nacionais]:[Tributação municipal]])</f>
        <v>0.45099999999999996</v>
      </c>
      <c r="L5272" s="14">
        <f>Tabela2[[#This Row],[importadosFederal]]/100</f>
        <v>0.13449999999999998</v>
      </c>
      <c r="M5272" s="14">
        <f>Tabela2[[#This Row],[nacionalFederal]]/100</f>
        <v>0.14649999999999999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15.56</v>
      </c>
      <c r="I5273">
        <v>17</v>
      </c>
      <c r="J5273">
        <v>0</v>
      </c>
      <c r="K5273" s="32">
        <f>SUM(Tabela2[[#This Row],[Tributação federal para nacionais]:[Tributação municipal]])</f>
        <v>0.46010000000000006</v>
      </c>
      <c r="L5273" s="14">
        <f>Tabela2[[#This Row],[importadosFederal]]/100</f>
        <v>0.13449999999999998</v>
      </c>
      <c r="M5273" s="14">
        <f>Tabela2[[#This Row],[nacionalFederal]]/100</f>
        <v>0.15560000000000002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14.65</v>
      </c>
      <c r="I5274">
        <v>17</v>
      </c>
      <c r="J5274">
        <v>0</v>
      </c>
      <c r="K5274" s="32">
        <f>SUM(Tabela2[[#This Row],[Tributação federal para nacionais]:[Tributação municipal]])</f>
        <v>0.45099999999999996</v>
      </c>
      <c r="L5274" s="14">
        <f>Tabela2[[#This Row],[importadosFederal]]/100</f>
        <v>0.13449999999999998</v>
      </c>
      <c r="M5274" s="14">
        <f>Tabela2[[#This Row],[nacionalFederal]]/100</f>
        <v>0.14649999999999999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15.56</v>
      </c>
      <c r="I5275">
        <v>17</v>
      </c>
      <c r="J5275">
        <v>0</v>
      </c>
      <c r="K5275" s="32">
        <f>SUM(Tabela2[[#This Row],[Tributação federal para nacionais]:[Tributação municipal]])</f>
        <v>0.46010000000000006</v>
      </c>
      <c r="L5275" s="14">
        <f>Tabela2[[#This Row],[importadosFederal]]/100</f>
        <v>0.13449999999999998</v>
      </c>
      <c r="M5275" s="14">
        <f>Tabela2[[#This Row],[nacionalFederal]]/100</f>
        <v>0.15560000000000002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14.65</v>
      </c>
      <c r="I5276">
        <v>17</v>
      </c>
      <c r="J5276">
        <v>0</v>
      </c>
      <c r="K5276" s="32">
        <f>SUM(Tabela2[[#This Row],[Tributação federal para nacionais]:[Tributação municipal]])</f>
        <v>0.45099999999999996</v>
      </c>
      <c r="L5276" s="14">
        <f>Tabela2[[#This Row],[importadosFederal]]/100</f>
        <v>0.13449999999999998</v>
      </c>
      <c r="M5276" s="14">
        <f>Tabela2[[#This Row],[nacionalFederal]]/100</f>
        <v>0.14649999999999999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15.56</v>
      </c>
      <c r="I5277">
        <v>17</v>
      </c>
      <c r="J5277">
        <v>0</v>
      </c>
      <c r="K5277" s="32">
        <f>SUM(Tabela2[[#This Row],[Tributação federal para nacionais]:[Tributação municipal]])</f>
        <v>0.46010000000000006</v>
      </c>
      <c r="L5277" s="14">
        <f>Tabela2[[#This Row],[importadosFederal]]/100</f>
        <v>0.13449999999999998</v>
      </c>
      <c r="M5277" s="14">
        <f>Tabela2[[#This Row],[nacionalFederal]]/100</f>
        <v>0.15560000000000002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17766</v>
      </c>
      <c r="G5278">
        <v>13.45</v>
      </c>
      <c r="H5278">
        <v>14.65</v>
      </c>
      <c r="I5278">
        <v>17</v>
      </c>
      <c r="J5278">
        <v>0</v>
      </c>
      <c r="K5278" s="32">
        <f>SUM(Tabela2[[#This Row],[Tributação federal para nacionais]:[Tributação municipal]])</f>
        <v>0.45099999999999996</v>
      </c>
      <c r="L5278" s="14">
        <f>Tabela2[[#This Row],[importadosFederal]]/100</f>
        <v>0.13449999999999998</v>
      </c>
      <c r="M5278" s="14">
        <f>Tabela2[[#This Row],[nacionalFederal]]/100</f>
        <v>0.14649999999999999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15.56</v>
      </c>
      <c r="I5279">
        <v>17</v>
      </c>
      <c r="J5279">
        <v>0</v>
      </c>
      <c r="K5279" s="32">
        <f>SUM(Tabela2[[#This Row],[Tributação federal para nacionais]:[Tributação municipal]])</f>
        <v>0.46010000000000006</v>
      </c>
      <c r="L5279" s="14">
        <f>Tabela2[[#This Row],[importadosFederal]]/100</f>
        <v>0.13449999999999998</v>
      </c>
      <c r="M5279" s="14">
        <f>Tabela2[[#This Row],[nacionalFederal]]/100</f>
        <v>0.15560000000000002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17767</v>
      </c>
      <c r="G5280">
        <v>13.45</v>
      </c>
      <c r="H5280">
        <v>14.65</v>
      </c>
      <c r="I5280">
        <v>17</v>
      </c>
      <c r="J5280">
        <v>0</v>
      </c>
      <c r="K5280" s="32">
        <f>SUM(Tabela2[[#This Row],[Tributação federal para nacionais]:[Tributação municipal]])</f>
        <v>0.45099999999999996</v>
      </c>
      <c r="L5280" s="14">
        <f>Tabela2[[#This Row],[importadosFederal]]/100</f>
        <v>0.13449999999999998</v>
      </c>
      <c r="M5280" s="14">
        <f>Tabela2[[#This Row],[nacionalFederal]]/100</f>
        <v>0.14649999999999999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15.56</v>
      </c>
      <c r="I5281">
        <v>17</v>
      </c>
      <c r="J5281">
        <v>0</v>
      </c>
      <c r="K5281" s="32">
        <f>SUM(Tabela2[[#This Row],[Tributação federal para nacionais]:[Tributação municipal]])</f>
        <v>0.46010000000000006</v>
      </c>
      <c r="L5281" s="14">
        <f>Tabela2[[#This Row],[importadosFederal]]/100</f>
        <v>0.13449999999999998</v>
      </c>
      <c r="M5281" s="14">
        <f>Tabela2[[#This Row],[nacionalFederal]]/100</f>
        <v>0.15560000000000002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14.65</v>
      </c>
      <c r="I5282">
        <v>17</v>
      </c>
      <c r="J5282">
        <v>0</v>
      </c>
      <c r="K5282" s="32">
        <f>SUM(Tabela2[[#This Row],[Tributação federal para nacionais]:[Tributação municipal]])</f>
        <v>0.45099999999999996</v>
      </c>
      <c r="L5282" s="14">
        <f>Tabela2[[#This Row],[importadosFederal]]/100</f>
        <v>0.13449999999999998</v>
      </c>
      <c r="M5282" s="14">
        <f>Tabela2[[#This Row],[nacionalFederal]]/100</f>
        <v>0.14649999999999999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15.56</v>
      </c>
      <c r="I5283">
        <v>17</v>
      </c>
      <c r="J5283">
        <v>0</v>
      </c>
      <c r="K5283" s="32">
        <f>SUM(Tabela2[[#This Row],[Tributação federal para nacionais]:[Tributação municipal]])</f>
        <v>0.46010000000000006</v>
      </c>
      <c r="L5283" s="14">
        <f>Tabela2[[#This Row],[importadosFederal]]/100</f>
        <v>0.13449999999999998</v>
      </c>
      <c r="M5283" s="14">
        <f>Tabela2[[#This Row],[nacionalFederal]]/100</f>
        <v>0.15560000000000002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14.65</v>
      </c>
      <c r="I5284">
        <v>17</v>
      </c>
      <c r="J5284">
        <v>0</v>
      </c>
      <c r="K5284" s="32">
        <f>SUM(Tabela2[[#This Row],[Tributação federal para nacionais]:[Tributação municipal]])</f>
        <v>0.45099999999999996</v>
      </c>
      <c r="L5284" s="14">
        <f>Tabela2[[#This Row],[importadosFederal]]/100</f>
        <v>0.13449999999999998</v>
      </c>
      <c r="M5284" s="14">
        <f>Tabela2[[#This Row],[nacionalFederal]]/100</f>
        <v>0.14649999999999999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14.65</v>
      </c>
      <c r="I5285">
        <v>17</v>
      </c>
      <c r="J5285">
        <v>0</v>
      </c>
      <c r="K5285" s="32">
        <f>SUM(Tabela2[[#This Row],[Tributação federal para nacionais]:[Tributação municipal]])</f>
        <v>0.45099999999999996</v>
      </c>
      <c r="L5285" s="14">
        <f>Tabela2[[#This Row],[importadosFederal]]/100</f>
        <v>0.13449999999999998</v>
      </c>
      <c r="M5285" s="14">
        <f>Tabela2[[#This Row],[nacionalFederal]]/100</f>
        <v>0.14649999999999999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17768</v>
      </c>
      <c r="G5286">
        <v>13.45</v>
      </c>
      <c r="H5286">
        <v>14.65</v>
      </c>
      <c r="I5286">
        <v>17</v>
      </c>
      <c r="J5286">
        <v>0</v>
      </c>
      <c r="K5286" s="32">
        <f>SUM(Tabela2[[#This Row],[Tributação federal para nacionais]:[Tributação municipal]])</f>
        <v>0.45099999999999996</v>
      </c>
      <c r="L5286" s="14">
        <f>Tabela2[[#This Row],[importadosFederal]]/100</f>
        <v>0.13449999999999998</v>
      </c>
      <c r="M5286" s="14">
        <f>Tabela2[[#This Row],[nacionalFederal]]/100</f>
        <v>0.14649999999999999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15.23</v>
      </c>
      <c r="I5287">
        <v>17</v>
      </c>
      <c r="J5287">
        <v>0</v>
      </c>
      <c r="K5287" s="32">
        <f>SUM(Tabela2[[#This Row],[Tributação federal para nacionais]:[Tributação municipal]])</f>
        <v>0.45679999999999998</v>
      </c>
      <c r="L5287" s="14">
        <f>Tabela2[[#This Row],[importadosFederal]]/100</f>
        <v>0.13449999999999998</v>
      </c>
      <c r="M5287" s="14">
        <f>Tabela2[[#This Row],[nacionalFederal]]/100</f>
        <v>0.15229999999999999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15.23</v>
      </c>
      <c r="I5288">
        <v>17</v>
      </c>
      <c r="J5288">
        <v>0</v>
      </c>
      <c r="K5288" s="32">
        <f>SUM(Tabela2[[#This Row],[Tributação federal para nacionais]:[Tributação municipal]])</f>
        <v>0.45679999999999998</v>
      </c>
      <c r="L5288" s="14">
        <f>Tabela2[[#This Row],[importadosFederal]]/100</f>
        <v>0.13449999999999998</v>
      </c>
      <c r="M5288" s="14">
        <f>Tabela2[[#This Row],[nacionalFederal]]/100</f>
        <v>0.15229999999999999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17.670000000000002</v>
      </c>
      <c r="I5289">
        <v>17</v>
      </c>
      <c r="J5289">
        <v>0</v>
      </c>
      <c r="K5289" s="32">
        <f>SUM(Tabela2[[#This Row],[Tributação federal para nacionais]:[Tributação municipal]])</f>
        <v>0.48120000000000007</v>
      </c>
      <c r="L5289" s="14">
        <f>Tabela2[[#This Row],[importadosFederal]]/100</f>
        <v>0.13449999999999998</v>
      </c>
      <c r="M5289" s="14">
        <f>Tabela2[[#This Row],[nacionalFederal]]/100</f>
        <v>0.17670000000000002</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17769</v>
      </c>
      <c r="G5290">
        <v>13.45</v>
      </c>
      <c r="H5290">
        <v>17.670000000000002</v>
      </c>
      <c r="I5290">
        <v>17</v>
      </c>
      <c r="J5290">
        <v>0</v>
      </c>
      <c r="K5290" s="32">
        <f>SUM(Tabela2[[#This Row],[Tributação federal para nacionais]:[Tributação municipal]])</f>
        <v>0.48120000000000007</v>
      </c>
      <c r="L5290" s="14">
        <f>Tabela2[[#This Row],[importadosFederal]]/100</f>
        <v>0.13449999999999998</v>
      </c>
      <c r="M5290" s="14">
        <f>Tabela2[[#This Row],[nacionalFederal]]/100</f>
        <v>0.17670000000000002</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17.670000000000002</v>
      </c>
      <c r="I5291">
        <v>17</v>
      </c>
      <c r="J5291">
        <v>0</v>
      </c>
      <c r="K5291" s="32">
        <f>SUM(Tabela2[[#This Row],[Tributação federal para nacionais]:[Tributação municipal]])</f>
        <v>0.48120000000000007</v>
      </c>
      <c r="L5291" s="14">
        <f>Tabela2[[#This Row],[importadosFederal]]/100</f>
        <v>0.13449999999999998</v>
      </c>
      <c r="M5291" s="14">
        <f>Tabela2[[#This Row],[nacionalFederal]]/100</f>
        <v>0.17670000000000002</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17.670000000000002</v>
      </c>
      <c r="I5292">
        <v>17</v>
      </c>
      <c r="J5292">
        <v>0</v>
      </c>
      <c r="K5292" s="32">
        <f>SUM(Tabela2[[#This Row],[Tributação federal para nacionais]:[Tributação municipal]])</f>
        <v>0.48120000000000007</v>
      </c>
      <c r="L5292" s="14">
        <f>Tabela2[[#This Row],[importadosFederal]]/100</f>
        <v>0.13449999999999998</v>
      </c>
      <c r="M5292" s="14">
        <f>Tabela2[[#This Row],[nacionalFederal]]/100</f>
        <v>0.17670000000000002</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17.670000000000002</v>
      </c>
      <c r="I5293">
        <v>17</v>
      </c>
      <c r="J5293">
        <v>0</v>
      </c>
      <c r="K5293" s="32">
        <f>SUM(Tabela2[[#This Row],[Tributação federal para nacionais]:[Tributação municipal]])</f>
        <v>0.48120000000000007</v>
      </c>
      <c r="L5293" s="14">
        <f>Tabela2[[#This Row],[importadosFederal]]/100</f>
        <v>0.13449999999999998</v>
      </c>
      <c r="M5293" s="14">
        <f>Tabela2[[#This Row],[nacionalFederal]]/100</f>
        <v>0.17670000000000002</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17.670000000000002</v>
      </c>
      <c r="I5294">
        <v>17</v>
      </c>
      <c r="J5294">
        <v>0</v>
      </c>
      <c r="K5294" s="32">
        <f>SUM(Tabela2[[#This Row],[Tributação federal para nacionais]:[Tributação municipal]])</f>
        <v>0.48120000000000007</v>
      </c>
      <c r="L5294" s="14">
        <f>Tabela2[[#This Row],[importadosFederal]]/100</f>
        <v>0.13449999999999998</v>
      </c>
      <c r="M5294" s="14">
        <f>Tabela2[[#This Row],[nacionalFederal]]/100</f>
        <v>0.17670000000000002</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17.670000000000002</v>
      </c>
      <c r="I5295">
        <v>17</v>
      </c>
      <c r="J5295">
        <v>0</v>
      </c>
      <c r="K5295" s="32">
        <f>SUM(Tabela2[[#This Row],[Tributação federal para nacionais]:[Tributação municipal]])</f>
        <v>0.48120000000000007</v>
      </c>
      <c r="L5295" s="14">
        <f>Tabela2[[#This Row],[importadosFederal]]/100</f>
        <v>0.13449999999999998</v>
      </c>
      <c r="M5295" s="14">
        <f>Tabela2[[#This Row],[nacionalFederal]]/100</f>
        <v>0.17670000000000002</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17.670000000000002</v>
      </c>
      <c r="I5296">
        <v>17</v>
      </c>
      <c r="J5296">
        <v>0</v>
      </c>
      <c r="K5296" s="32">
        <f>SUM(Tabela2[[#This Row],[Tributação federal para nacionais]:[Tributação municipal]])</f>
        <v>0.48120000000000007</v>
      </c>
      <c r="L5296" s="14">
        <f>Tabela2[[#This Row],[importadosFederal]]/100</f>
        <v>0.13449999999999998</v>
      </c>
      <c r="M5296" s="14">
        <f>Tabela2[[#This Row],[nacionalFederal]]/100</f>
        <v>0.17670000000000002</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17.670000000000002</v>
      </c>
      <c r="I5297">
        <v>17</v>
      </c>
      <c r="J5297">
        <v>0</v>
      </c>
      <c r="K5297" s="32">
        <f>SUM(Tabela2[[#This Row],[Tributação federal para nacionais]:[Tributação municipal]])</f>
        <v>0.48120000000000007</v>
      </c>
      <c r="L5297" s="14">
        <f>Tabela2[[#This Row],[importadosFederal]]/100</f>
        <v>0.13449999999999998</v>
      </c>
      <c r="M5297" s="14">
        <f>Tabela2[[#This Row],[nacionalFederal]]/100</f>
        <v>0.17670000000000002</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17.670000000000002</v>
      </c>
      <c r="I5298">
        <v>17</v>
      </c>
      <c r="J5298">
        <v>0</v>
      </c>
      <c r="K5298" s="32">
        <f>SUM(Tabela2[[#This Row],[Tributação federal para nacionais]:[Tributação municipal]])</f>
        <v>0.48120000000000007</v>
      </c>
      <c r="L5298" s="14">
        <f>Tabela2[[#This Row],[importadosFederal]]/100</f>
        <v>0.13449999999999998</v>
      </c>
      <c r="M5298" s="14">
        <f>Tabela2[[#This Row],[nacionalFederal]]/100</f>
        <v>0.17670000000000002</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17.670000000000002</v>
      </c>
      <c r="I5299">
        <v>17</v>
      </c>
      <c r="J5299">
        <v>0</v>
      </c>
      <c r="K5299" s="32">
        <f>SUM(Tabela2[[#This Row],[Tributação federal para nacionais]:[Tributação municipal]])</f>
        <v>0.48120000000000007</v>
      </c>
      <c r="L5299" s="14">
        <f>Tabela2[[#This Row],[importadosFederal]]/100</f>
        <v>0.13449999999999998</v>
      </c>
      <c r="M5299" s="14">
        <f>Tabela2[[#This Row],[nacionalFederal]]/100</f>
        <v>0.17670000000000002</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17.670000000000002</v>
      </c>
      <c r="I5300">
        <v>17</v>
      </c>
      <c r="J5300">
        <v>0</v>
      </c>
      <c r="K5300" s="32">
        <f>SUM(Tabela2[[#This Row],[Tributação federal para nacionais]:[Tributação municipal]])</f>
        <v>0.48120000000000007</v>
      </c>
      <c r="L5300" s="14">
        <f>Tabela2[[#This Row],[importadosFederal]]/100</f>
        <v>0.13449999999999998</v>
      </c>
      <c r="M5300" s="14">
        <f>Tabela2[[#This Row],[nacionalFederal]]/100</f>
        <v>0.17670000000000002</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17766</v>
      </c>
      <c r="G5301">
        <v>13.45</v>
      </c>
      <c r="H5301">
        <v>17.670000000000002</v>
      </c>
      <c r="I5301">
        <v>17</v>
      </c>
      <c r="J5301">
        <v>0</v>
      </c>
      <c r="K5301" s="32">
        <f>SUM(Tabela2[[#This Row],[Tributação federal para nacionais]:[Tributação municipal]])</f>
        <v>0.48120000000000007</v>
      </c>
      <c r="L5301" s="14">
        <f>Tabela2[[#This Row],[importadosFederal]]/100</f>
        <v>0.13449999999999998</v>
      </c>
      <c r="M5301" s="14">
        <f>Tabela2[[#This Row],[nacionalFederal]]/100</f>
        <v>0.17670000000000002</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17767</v>
      </c>
      <c r="G5302">
        <v>13.45</v>
      </c>
      <c r="H5302">
        <v>17.670000000000002</v>
      </c>
      <c r="I5302">
        <v>17</v>
      </c>
      <c r="J5302">
        <v>0</v>
      </c>
      <c r="K5302" s="32">
        <f>SUM(Tabela2[[#This Row],[Tributação federal para nacionais]:[Tributação municipal]])</f>
        <v>0.48120000000000007</v>
      </c>
      <c r="L5302" s="14">
        <f>Tabela2[[#This Row],[importadosFederal]]/100</f>
        <v>0.13449999999999998</v>
      </c>
      <c r="M5302" s="14">
        <f>Tabela2[[#This Row],[nacionalFederal]]/100</f>
        <v>0.17670000000000002</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17770</v>
      </c>
      <c r="G5303">
        <v>13.45</v>
      </c>
      <c r="H5303">
        <v>17.670000000000002</v>
      </c>
      <c r="I5303">
        <v>17</v>
      </c>
      <c r="J5303">
        <v>0</v>
      </c>
      <c r="K5303" s="32">
        <f>SUM(Tabela2[[#This Row],[Tributação federal para nacionais]:[Tributação municipal]])</f>
        <v>0.48120000000000007</v>
      </c>
      <c r="L5303" s="14">
        <f>Tabela2[[#This Row],[importadosFederal]]/100</f>
        <v>0.13449999999999998</v>
      </c>
      <c r="M5303" s="14">
        <f>Tabela2[[#This Row],[nacionalFederal]]/100</f>
        <v>0.17670000000000002</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17771</v>
      </c>
      <c r="G5304">
        <v>13.45</v>
      </c>
      <c r="H5304">
        <v>17.670000000000002</v>
      </c>
      <c r="I5304">
        <v>17</v>
      </c>
      <c r="J5304">
        <v>0</v>
      </c>
      <c r="K5304" s="32">
        <f>SUM(Tabela2[[#This Row],[Tributação federal para nacionais]:[Tributação municipal]])</f>
        <v>0.48120000000000007</v>
      </c>
      <c r="L5304" s="14">
        <f>Tabela2[[#This Row],[importadosFederal]]/100</f>
        <v>0.13449999999999998</v>
      </c>
      <c r="M5304" s="14">
        <f>Tabela2[[#This Row],[nacionalFederal]]/100</f>
        <v>0.17670000000000002</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17772</v>
      </c>
      <c r="G5305">
        <v>13.45</v>
      </c>
      <c r="H5305">
        <v>17.670000000000002</v>
      </c>
      <c r="I5305">
        <v>17</v>
      </c>
      <c r="J5305">
        <v>0</v>
      </c>
      <c r="K5305" s="32">
        <f>SUM(Tabela2[[#This Row],[Tributação federal para nacionais]:[Tributação municipal]])</f>
        <v>0.48120000000000007</v>
      </c>
      <c r="L5305" s="14">
        <f>Tabela2[[#This Row],[importadosFederal]]/100</f>
        <v>0.13449999999999998</v>
      </c>
      <c r="M5305" s="14">
        <f>Tabela2[[#This Row],[nacionalFederal]]/100</f>
        <v>0.17670000000000002</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17773</v>
      </c>
      <c r="G5306">
        <v>13.45</v>
      </c>
      <c r="H5306">
        <v>17.670000000000002</v>
      </c>
      <c r="I5306">
        <v>17</v>
      </c>
      <c r="J5306">
        <v>0</v>
      </c>
      <c r="K5306" s="32">
        <f>SUM(Tabela2[[#This Row],[Tributação federal para nacionais]:[Tributação municipal]])</f>
        <v>0.48120000000000007</v>
      </c>
      <c r="L5306" s="14">
        <f>Tabela2[[#This Row],[importadosFederal]]/100</f>
        <v>0.13449999999999998</v>
      </c>
      <c r="M5306" s="14">
        <f>Tabela2[[#This Row],[nacionalFederal]]/100</f>
        <v>0.17670000000000002</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17774</v>
      </c>
      <c r="G5307">
        <v>13.45</v>
      </c>
      <c r="H5307">
        <v>17.670000000000002</v>
      </c>
      <c r="I5307">
        <v>17</v>
      </c>
      <c r="J5307">
        <v>0</v>
      </c>
      <c r="K5307" s="32">
        <f>SUM(Tabela2[[#This Row],[Tributação federal para nacionais]:[Tributação municipal]])</f>
        <v>0.48120000000000007</v>
      </c>
      <c r="L5307" s="14">
        <f>Tabela2[[#This Row],[importadosFederal]]/100</f>
        <v>0.13449999999999998</v>
      </c>
      <c r="M5307" s="14">
        <f>Tabela2[[#This Row],[nacionalFederal]]/100</f>
        <v>0.17670000000000002</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17775</v>
      </c>
      <c r="G5308">
        <v>13.45</v>
      </c>
      <c r="H5308">
        <v>17.670000000000002</v>
      </c>
      <c r="I5308">
        <v>17</v>
      </c>
      <c r="J5308">
        <v>0</v>
      </c>
      <c r="K5308" s="32">
        <f>SUM(Tabela2[[#This Row],[Tributação federal para nacionais]:[Tributação municipal]])</f>
        <v>0.48120000000000007</v>
      </c>
      <c r="L5308" s="14">
        <f>Tabela2[[#This Row],[importadosFederal]]/100</f>
        <v>0.13449999999999998</v>
      </c>
      <c r="M5308" s="14">
        <f>Tabela2[[#This Row],[nacionalFederal]]/100</f>
        <v>0.17670000000000002</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17776</v>
      </c>
      <c r="G5309">
        <v>13.45</v>
      </c>
      <c r="H5309">
        <v>17.670000000000002</v>
      </c>
      <c r="I5309">
        <v>17</v>
      </c>
      <c r="J5309">
        <v>0</v>
      </c>
      <c r="K5309" s="32">
        <f>SUM(Tabela2[[#This Row],[Tributação federal para nacionais]:[Tributação municipal]])</f>
        <v>0.48120000000000007</v>
      </c>
      <c r="L5309" s="14">
        <f>Tabela2[[#This Row],[importadosFederal]]/100</f>
        <v>0.13449999999999998</v>
      </c>
      <c r="M5309" s="14">
        <f>Tabela2[[#This Row],[nacionalFederal]]/100</f>
        <v>0.17670000000000002</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17777</v>
      </c>
      <c r="G5310">
        <v>13.45</v>
      </c>
      <c r="H5310">
        <v>17.670000000000002</v>
      </c>
      <c r="I5310">
        <v>17</v>
      </c>
      <c r="J5310">
        <v>0</v>
      </c>
      <c r="K5310" s="32">
        <f>SUM(Tabela2[[#This Row],[Tributação federal para nacionais]:[Tributação municipal]])</f>
        <v>0.48120000000000007</v>
      </c>
      <c r="L5310" s="14">
        <f>Tabela2[[#This Row],[importadosFederal]]/100</f>
        <v>0.13449999999999998</v>
      </c>
      <c r="M5310" s="14">
        <f>Tabela2[[#This Row],[nacionalFederal]]/100</f>
        <v>0.17670000000000002</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17778</v>
      </c>
      <c r="G5311">
        <v>13.45</v>
      </c>
      <c r="H5311">
        <v>17.670000000000002</v>
      </c>
      <c r="I5311">
        <v>17</v>
      </c>
      <c r="J5311">
        <v>0</v>
      </c>
      <c r="K5311" s="32">
        <f>SUM(Tabela2[[#This Row],[Tributação federal para nacionais]:[Tributação municipal]])</f>
        <v>0.48120000000000007</v>
      </c>
      <c r="L5311" s="14">
        <f>Tabela2[[#This Row],[importadosFederal]]/100</f>
        <v>0.13449999999999998</v>
      </c>
      <c r="M5311" s="14">
        <f>Tabela2[[#This Row],[nacionalFederal]]/100</f>
        <v>0.17670000000000002</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17779</v>
      </c>
      <c r="G5312">
        <v>13.45</v>
      </c>
      <c r="H5312">
        <v>17.670000000000002</v>
      </c>
      <c r="I5312">
        <v>17</v>
      </c>
      <c r="J5312">
        <v>0</v>
      </c>
      <c r="K5312" s="32">
        <f>SUM(Tabela2[[#This Row],[Tributação federal para nacionais]:[Tributação municipal]])</f>
        <v>0.48120000000000007</v>
      </c>
      <c r="L5312" s="14">
        <f>Tabela2[[#This Row],[importadosFederal]]/100</f>
        <v>0.13449999999999998</v>
      </c>
      <c r="M5312" s="14">
        <f>Tabela2[[#This Row],[nacionalFederal]]/100</f>
        <v>0.17670000000000002</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17.670000000000002</v>
      </c>
      <c r="I5313">
        <v>17</v>
      </c>
      <c r="J5313">
        <v>0</v>
      </c>
      <c r="K5313" s="32">
        <f>SUM(Tabela2[[#This Row],[Tributação federal para nacionais]:[Tributação municipal]])</f>
        <v>0.48120000000000007</v>
      </c>
      <c r="L5313" s="14">
        <f>Tabela2[[#This Row],[importadosFederal]]/100</f>
        <v>0.13449999999999998</v>
      </c>
      <c r="M5313" s="14">
        <f>Tabela2[[#This Row],[nacionalFederal]]/100</f>
        <v>0.17670000000000002</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16.23</v>
      </c>
      <c r="H5314">
        <v>19.61</v>
      </c>
      <c r="I5314">
        <v>17</v>
      </c>
      <c r="J5314">
        <v>0</v>
      </c>
      <c r="K5314" s="32">
        <f>SUM(Tabela2[[#This Row],[Tributação federal para nacionais]:[Tributação municipal]])</f>
        <v>0.52839999999999998</v>
      </c>
      <c r="L5314" s="14">
        <f>Tabela2[[#This Row],[importadosFederal]]/100</f>
        <v>0.1623</v>
      </c>
      <c r="M5314" s="14">
        <f>Tabela2[[#This Row],[nacionalFederal]]/100</f>
        <v>0.1961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17780</v>
      </c>
      <c r="G5315">
        <v>14.91</v>
      </c>
      <c r="H5315">
        <v>17.239999999999998</v>
      </c>
      <c r="I5315">
        <v>17</v>
      </c>
      <c r="J5315">
        <v>0</v>
      </c>
      <c r="K5315" s="32">
        <f>SUM(Tabela2[[#This Row],[Tributação federal para nacionais]:[Tributação municipal]])</f>
        <v>0.49150000000000005</v>
      </c>
      <c r="L5315" s="14">
        <f>Tabela2[[#This Row],[importadosFederal]]/100</f>
        <v>0.14910000000000001</v>
      </c>
      <c r="M5315" s="14">
        <f>Tabela2[[#This Row],[nacionalFederal]]/100</f>
        <v>0.1724</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14.91</v>
      </c>
      <c r="H5316">
        <v>17.239999999999998</v>
      </c>
      <c r="I5316">
        <v>17</v>
      </c>
      <c r="J5316">
        <v>0</v>
      </c>
      <c r="K5316" s="32">
        <f>SUM(Tabela2[[#This Row],[Tributação federal para nacionais]:[Tributação municipal]])</f>
        <v>0.49150000000000005</v>
      </c>
      <c r="L5316" s="14">
        <f>Tabela2[[#This Row],[importadosFederal]]/100</f>
        <v>0.14910000000000001</v>
      </c>
      <c r="M5316" s="14">
        <f>Tabela2[[#This Row],[nacionalFederal]]/100</f>
        <v>0.1724</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16.23</v>
      </c>
      <c r="H5317">
        <v>19.61</v>
      </c>
      <c r="I5317">
        <v>17</v>
      </c>
      <c r="J5317">
        <v>0</v>
      </c>
      <c r="K5317" s="32">
        <f>SUM(Tabela2[[#This Row],[Tributação federal para nacionais]:[Tributação municipal]])</f>
        <v>0.52839999999999998</v>
      </c>
      <c r="L5317" s="14">
        <f>Tabela2[[#This Row],[importadosFederal]]/100</f>
        <v>0.1623</v>
      </c>
      <c r="M5317" s="14">
        <f>Tabela2[[#This Row],[nacionalFederal]]/100</f>
        <v>0.1961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14.91</v>
      </c>
      <c r="H5318">
        <v>17.239999999999998</v>
      </c>
      <c r="I5318">
        <v>17</v>
      </c>
      <c r="J5318">
        <v>0</v>
      </c>
      <c r="K5318" s="32">
        <f>SUM(Tabela2[[#This Row],[Tributação federal para nacionais]:[Tributação municipal]])</f>
        <v>0.49150000000000005</v>
      </c>
      <c r="L5318" s="14">
        <f>Tabela2[[#This Row],[importadosFederal]]/100</f>
        <v>0.14910000000000001</v>
      </c>
      <c r="M5318" s="14">
        <f>Tabela2[[#This Row],[nacionalFederal]]/100</f>
        <v>0.1724</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16.23</v>
      </c>
      <c r="H5319">
        <v>19.61</v>
      </c>
      <c r="I5319">
        <v>17</v>
      </c>
      <c r="J5319">
        <v>0</v>
      </c>
      <c r="K5319" s="32">
        <f>SUM(Tabela2[[#This Row],[Tributação federal para nacionais]:[Tributação municipal]])</f>
        <v>0.52839999999999998</v>
      </c>
      <c r="L5319" s="14">
        <f>Tabela2[[#This Row],[importadosFederal]]/100</f>
        <v>0.1623</v>
      </c>
      <c r="M5319" s="14">
        <f>Tabela2[[#This Row],[nacionalFederal]]/100</f>
        <v>0.1961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14.91</v>
      </c>
      <c r="H5320">
        <v>17.239999999999998</v>
      </c>
      <c r="I5320">
        <v>17</v>
      </c>
      <c r="J5320">
        <v>0</v>
      </c>
      <c r="K5320" s="32">
        <f>SUM(Tabela2[[#This Row],[Tributação federal para nacionais]:[Tributação municipal]])</f>
        <v>0.49150000000000005</v>
      </c>
      <c r="L5320" s="14">
        <f>Tabela2[[#This Row],[importadosFederal]]/100</f>
        <v>0.14910000000000001</v>
      </c>
      <c r="M5320" s="14">
        <f>Tabela2[[#This Row],[nacionalFederal]]/100</f>
        <v>0.1724</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14.91</v>
      </c>
      <c r="H5321">
        <v>17.239999999999998</v>
      </c>
      <c r="I5321">
        <v>17</v>
      </c>
      <c r="J5321">
        <v>0</v>
      </c>
      <c r="K5321" s="32">
        <f>SUM(Tabela2[[#This Row],[Tributação federal para nacionais]:[Tributação municipal]])</f>
        <v>0.49150000000000005</v>
      </c>
      <c r="L5321" s="14">
        <f>Tabela2[[#This Row],[importadosFederal]]/100</f>
        <v>0.14910000000000001</v>
      </c>
      <c r="M5321" s="14">
        <f>Tabela2[[#This Row],[nacionalFederal]]/100</f>
        <v>0.1724</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14.91</v>
      </c>
      <c r="H5322">
        <v>17.239999999999998</v>
      </c>
      <c r="I5322">
        <v>17</v>
      </c>
      <c r="J5322">
        <v>0</v>
      </c>
      <c r="K5322" s="32">
        <f>SUM(Tabela2[[#This Row],[Tributação federal para nacionais]:[Tributação municipal]])</f>
        <v>0.49150000000000005</v>
      </c>
      <c r="L5322" s="14">
        <f>Tabela2[[#This Row],[importadosFederal]]/100</f>
        <v>0.14910000000000001</v>
      </c>
      <c r="M5322" s="14">
        <f>Tabela2[[#This Row],[nacionalFederal]]/100</f>
        <v>0.1724</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16.23</v>
      </c>
      <c r="H5323">
        <v>19.61</v>
      </c>
      <c r="I5323">
        <v>17</v>
      </c>
      <c r="J5323">
        <v>0</v>
      </c>
      <c r="K5323" s="32">
        <f>SUM(Tabela2[[#This Row],[Tributação federal para nacionais]:[Tributação municipal]])</f>
        <v>0.52839999999999998</v>
      </c>
      <c r="L5323" s="14">
        <f>Tabela2[[#This Row],[importadosFederal]]/100</f>
        <v>0.1623</v>
      </c>
      <c r="M5323" s="14">
        <f>Tabela2[[#This Row],[nacionalFederal]]/100</f>
        <v>0.1961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14.91</v>
      </c>
      <c r="H5324">
        <v>17.239999999999998</v>
      </c>
      <c r="I5324">
        <v>17</v>
      </c>
      <c r="J5324">
        <v>0</v>
      </c>
      <c r="K5324" s="32">
        <f>SUM(Tabela2[[#This Row],[Tributação federal para nacionais]:[Tributação municipal]])</f>
        <v>0.49150000000000005</v>
      </c>
      <c r="L5324" s="14">
        <f>Tabela2[[#This Row],[importadosFederal]]/100</f>
        <v>0.14910000000000001</v>
      </c>
      <c r="M5324" s="14">
        <f>Tabela2[[#This Row],[nacionalFederal]]/100</f>
        <v>0.1724</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14.63</v>
      </c>
      <c r="H5328">
        <v>18.010000000000002</v>
      </c>
      <c r="I5328">
        <v>17</v>
      </c>
      <c r="J5328">
        <v>0</v>
      </c>
      <c r="K5328" s="32">
        <f>SUM(Tabela2[[#This Row],[Tributação federal para nacionais]:[Tributação municipal]])</f>
        <v>0.49640000000000006</v>
      </c>
      <c r="L5328" s="14">
        <f>Tabela2[[#This Row],[importadosFederal]]/100</f>
        <v>0.14630000000000001</v>
      </c>
      <c r="M5328" s="14">
        <f>Tabela2[[#This Row],[nacionalFederal]]/100</f>
        <v>0.18010000000000001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17781</v>
      </c>
      <c r="G5329">
        <v>13.45</v>
      </c>
      <c r="H5329">
        <v>21.66</v>
      </c>
      <c r="I5329">
        <v>17</v>
      </c>
      <c r="J5329">
        <v>0</v>
      </c>
      <c r="K5329" s="32">
        <f>SUM(Tabela2[[#This Row],[Tributação federal para nacionais]:[Tributação municipal]])</f>
        <v>0.52110000000000001</v>
      </c>
      <c r="L5329" s="14">
        <f>Tabela2[[#This Row],[importadosFederal]]/100</f>
        <v>0.13449999999999998</v>
      </c>
      <c r="M5329" s="14">
        <f>Tabela2[[#This Row],[nacionalFederal]]/100</f>
        <v>0.21660000000000001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14.63</v>
      </c>
      <c r="H5330">
        <v>18.010000000000002</v>
      </c>
      <c r="I5330">
        <v>17</v>
      </c>
      <c r="J5330">
        <v>0</v>
      </c>
      <c r="K5330" s="32">
        <f>SUM(Tabela2[[#This Row],[Tributação federal para nacionais]:[Tributação municipal]])</f>
        <v>0.49640000000000006</v>
      </c>
      <c r="L5330" s="14">
        <f>Tabela2[[#This Row],[importadosFederal]]/100</f>
        <v>0.14630000000000001</v>
      </c>
      <c r="M5330" s="14">
        <f>Tabela2[[#This Row],[nacionalFederal]]/100</f>
        <v>0.18010000000000001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14.63</v>
      </c>
      <c r="H5331">
        <v>18.010000000000002</v>
      </c>
      <c r="I5331">
        <v>17</v>
      </c>
      <c r="J5331">
        <v>0</v>
      </c>
      <c r="K5331" s="32">
        <f>SUM(Tabela2[[#This Row],[Tributação federal para nacionais]:[Tributação municipal]])</f>
        <v>0.49640000000000006</v>
      </c>
      <c r="L5331" s="14">
        <f>Tabela2[[#This Row],[importadosFederal]]/100</f>
        <v>0.14630000000000001</v>
      </c>
      <c r="M5331" s="14">
        <f>Tabela2[[#This Row],[nacionalFederal]]/100</f>
        <v>0.18010000000000001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14.63</v>
      </c>
      <c r="H5332">
        <v>18.010000000000002</v>
      </c>
      <c r="I5332">
        <v>17</v>
      </c>
      <c r="J5332">
        <v>0</v>
      </c>
      <c r="K5332" s="32">
        <f>SUM(Tabela2[[#This Row],[Tributação federal para nacionais]:[Tributação municipal]])</f>
        <v>0.49640000000000006</v>
      </c>
      <c r="L5332" s="14">
        <f>Tabela2[[#This Row],[importadosFederal]]/100</f>
        <v>0.14630000000000001</v>
      </c>
      <c r="M5332" s="14">
        <f>Tabela2[[#This Row],[nacionalFederal]]/100</f>
        <v>0.18010000000000001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14.63</v>
      </c>
      <c r="H5333">
        <v>18.010000000000002</v>
      </c>
      <c r="I5333">
        <v>17</v>
      </c>
      <c r="J5333">
        <v>0</v>
      </c>
      <c r="K5333" s="32">
        <f>SUM(Tabela2[[#This Row],[Tributação federal para nacionais]:[Tributação municipal]])</f>
        <v>0.49640000000000006</v>
      </c>
      <c r="L5333" s="14">
        <f>Tabela2[[#This Row],[importadosFederal]]/100</f>
        <v>0.14630000000000001</v>
      </c>
      <c r="M5333" s="14">
        <f>Tabela2[[#This Row],[nacionalFederal]]/100</f>
        <v>0.18010000000000001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14.63</v>
      </c>
      <c r="H5334">
        <v>18.010000000000002</v>
      </c>
      <c r="I5334">
        <v>17</v>
      </c>
      <c r="J5334">
        <v>0</v>
      </c>
      <c r="K5334" s="32">
        <f>SUM(Tabela2[[#This Row],[Tributação federal para nacionais]:[Tributação municipal]])</f>
        <v>0.49640000000000006</v>
      </c>
      <c r="L5334" s="14">
        <f>Tabela2[[#This Row],[importadosFederal]]/100</f>
        <v>0.14630000000000001</v>
      </c>
      <c r="M5334" s="14">
        <f>Tabela2[[#This Row],[nacionalFederal]]/100</f>
        <v>0.18010000000000001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14.63</v>
      </c>
      <c r="H5335">
        <v>18.010000000000002</v>
      </c>
      <c r="I5335">
        <v>17</v>
      </c>
      <c r="J5335">
        <v>0</v>
      </c>
      <c r="K5335" s="32">
        <f>SUM(Tabela2[[#This Row],[Tributação federal para nacionais]:[Tributação municipal]])</f>
        <v>0.49640000000000006</v>
      </c>
      <c r="L5335" s="14">
        <f>Tabela2[[#This Row],[importadosFederal]]/100</f>
        <v>0.14630000000000001</v>
      </c>
      <c r="M5335" s="14">
        <f>Tabela2[[#This Row],[nacionalFederal]]/100</f>
        <v>0.18010000000000001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14.63</v>
      </c>
      <c r="H5336">
        <v>18.010000000000002</v>
      </c>
      <c r="I5336">
        <v>17</v>
      </c>
      <c r="J5336">
        <v>0</v>
      </c>
      <c r="K5336" s="32">
        <f>SUM(Tabela2[[#This Row],[Tributação federal para nacionais]:[Tributação municipal]])</f>
        <v>0.49640000000000006</v>
      </c>
      <c r="L5336" s="14">
        <f>Tabela2[[#This Row],[importadosFederal]]/100</f>
        <v>0.14630000000000001</v>
      </c>
      <c r="M5336" s="14">
        <f>Tabela2[[#This Row],[nacionalFederal]]/100</f>
        <v>0.18010000000000001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14.63</v>
      </c>
      <c r="H5337">
        <v>18.010000000000002</v>
      </c>
      <c r="I5337">
        <v>17</v>
      </c>
      <c r="J5337">
        <v>0</v>
      </c>
      <c r="K5337" s="32">
        <f>SUM(Tabela2[[#This Row],[Tributação federal para nacionais]:[Tributação municipal]])</f>
        <v>0.49640000000000006</v>
      </c>
      <c r="L5337" s="14">
        <f>Tabela2[[#This Row],[importadosFederal]]/100</f>
        <v>0.14630000000000001</v>
      </c>
      <c r="M5337" s="14">
        <f>Tabela2[[#This Row],[nacionalFederal]]/100</f>
        <v>0.18010000000000001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14.91</v>
      </c>
      <c r="H5338">
        <v>18.29</v>
      </c>
      <c r="I5338">
        <v>17</v>
      </c>
      <c r="J5338">
        <v>0</v>
      </c>
      <c r="K5338" s="32">
        <f>SUM(Tabela2[[#This Row],[Tributação federal para nacionais]:[Tributação municipal]])</f>
        <v>0.502</v>
      </c>
      <c r="L5338" s="14">
        <f>Tabela2[[#This Row],[importadosFederal]]/100</f>
        <v>0.14910000000000001</v>
      </c>
      <c r="M5338" s="14">
        <f>Tabela2[[#This Row],[nacionalFederal]]/100</f>
        <v>0.18289999999999998</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14.91</v>
      </c>
      <c r="H5339">
        <v>18.29</v>
      </c>
      <c r="I5339">
        <v>17</v>
      </c>
      <c r="J5339">
        <v>0</v>
      </c>
      <c r="K5339" s="32">
        <f>SUM(Tabela2[[#This Row],[Tributação federal para nacionais]:[Tributação municipal]])</f>
        <v>0.502</v>
      </c>
      <c r="L5339" s="14">
        <f>Tabela2[[#This Row],[importadosFederal]]/100</f>
        <v>0.14910000000000001</v>
      </c>
      <c r="M5339" s="14">
        <f>Tabela2[[#This Row],[nacionalFederal]]/100</f>
        <v>0.18289999999999998</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15.87</v>
      </c>
      <c r="H5340">
        <v>22.2</v>
      </c>
      <c r="I5340">
        <v>17</v>
      </c>
      <c r="J5340">
        <v>0</v>
      </c>
      <c r="K5340" s="32">
        <f>SUM(Tabela2[[#This Row],[Tributação federal para nacionais]:[Tributação municipal]])</f>
        <v>0.55069999999999997</v>
      </c>
      <c r="L5340" s="14">
        <f>Tabela2[[#This Row],[importadosFederal]]/100</f>
        <v>0.15869999999999998</v>
      </c>
      <c r="M5340" s="14">
        <f>Tabela2[[#This Row],[nacionalFederal]]/100</f>
        <v>0.222</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15.87</v>
      </c>
      <c r="H5341">
        <v>22.2</v>
      </c>
      <c r="I5341">
        <v>17</v>
      </c>
      <c r="J5341">
        <v>0</v>
      </c>
      <c r="K5341" s="32">
        <f>SUM(Tabela2[[#This Row],[Tributação federal para nacionais]:[Tributação municipal]])</f>
        <v>0.55069999999999997</v>
      </c>
      <c r="L5341" s="14">
        <f>Tabela2[[#This Row],[importadosFederal]]/100</f>
        <v>0.15869999999999998</v>
      </c>
      <c r="M5341" s="14">
        <f>Tabela2[[#This Row],[nacionalFederal]]/100</f>
        <v>0.222</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15.87</v>
      </c>
      <c r="H5342">
        <v>22.2</v>
      </c>
      <c r="I5342">
        <v>17</v>
      </c>
      <c r="J5342">
        <v>0</v>
      </c>
      <c r="K5342" s="32">
        <f>SUM(Tabela2[[#This Row],[Tributação federal para nacionais]:[Tributação municipal]])</f>
        <v>0.55069999999999997</v>
      </c>
      <c r="L5342" s="14">
        <f>Tabela2[[#This Row],[importadosFederal]]/100</f>
        <v>0.15869999999999998</v>
      </c>
      <c r="M5342" s="14">
        <f>Tabela2[[#This Row],[nacionalFederal]]/100</f>
        <v>0.222</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17782</v>
      </c>
      <c r="G5343">
        <v>13.45</v>
      </c>
      <c r="H5343">
        <v>21.79</v>
      </c>
      <c r="I5343">
        <v>17</v>
      </c>
      <c r="J5343">
        <v>0</v>
      </c>
      <c r="K5343" s="32">
        <f>SUM(Tabela2[[#This Row],[Tributação federal para nacionais]:[Tributação municipal]])</f>
        <v>0.52239999999999998</v>
      </c>
      <c r="L5343" s="14">
        <f>Tabela2[[#This Row],[importadosFederal]]/100</f>
        <v>0.13449999999999998</v>
      </c>
      <c r="M5343" s="14">
        <f>Tabela2[[#This Row],[nacionalFederal]]/100</f>
        <v>0.21789999999999998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15.87</v>
      </c>
      <c r="H5344">
        <v>22.2</v>
      </c>
      <c r="I5344">
        <v>17</v>
      </c>
      <c r="J5344">
        <v>0</v>
      </c>
      <c r="K5344" s="32">
        <f>SUM(Tabela2[[#This Row],[Tributação federal para nacionais]:[Tributação municipal]])</f>
        <v>0.55069999999999997</v>
      </c>
      <c r="L5344" s="14">
        <f>Tabela2[[#This Row],[importadosFederal]]/100</f>
        <v>0.15869999999999998</v>
      </c>
      <c r="M5344" s="14">
        <f>Tabela2[[#This Row],[nacionalFederal]]/100</f>
        <v>0.222</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15.87</v>
      </c>
      <c r="H5345">
        <v>22.2</v>
      </c>
      <c r="I5345">
        <v>17</v>
      </c>
      <c r="J5345">
        <v>0</v>
      </c>
      <c r="K5345" s="32">
        <f>SUM(Tabela2[[#This Row],[Tributação federal para nacionais]:[Tributação municipal]])</f>
        <v>0.55069999999999997</v>
      </c>
      <c r="L5345" s="14">
        <f>Tabela2[[#This Row],[importadosFederal]]/100</f>
        <v>0.15869999999999998</v>
      </c>
      <c r="M5345" s="14">
        <f>Tabela2[[#This Row],[nacionalFederal]]/100</f>
        <v>0.222</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15.87</v>
      </c>
      <c r="H5346">
        <v>22.2</v>
      </c>
      <c r="I5346">
        <v>17</v>
      </c>
      <c r="J5346">
        <v>0</v>
      </c>
      <c r="K5346" s="32">
        <f>SUM(Tabela2[[#This Row],[Tributação federal para nacionais]:[Tributação municipal]])</f>
        <v>0.55069999999999997</v>
      </c>
      <c r="L5346" s="14">
        <f>Tabela2[[#This Row],[importadosFederal]]/100</f>
        <v>0.15869999999999998</v>
      </c>
      <c r="M5346" s="14">
        <f>Tabela2[[#This Row],[nacionalFederal]]/100</f>
        <v>0.222</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15.87</v>
      </c>
      <c r="H5347">
        <v>22.2</v>
      </c>
      <c r="I5347">
        <v>17</v>
      </c>
      <c r="J5347">
        <v>0</v>
      </c>
      <c r="K5347" s="32">
        <f>SUM(Tabela2[[#This Row],[Tributação federal para nacionais]:[Tributação municipal]])</f>
        <v>0.55069999999999997</v>
      </c>
      <c r="L5347" s="14">
        <f>Tabela2[[#This Row],[importadosFederal]]/100</f>
        <v>0.15869999999999998</v>
      </c>
      <c r="M5347" s="14">
        <f>Tabela2[[#This Row],[nacionalFederal]]/100</f>
        <v>0.222</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15.87</v>
      </c>
      <c r="H5348">
        <v>22.2</v>
      </c>
      <c r="I5348">
        <v>17</v>
      </c>
      <c r="J5348">
        <v>0</v>
      </c>
      <c r="K5348" s="32">
        <f>SUM(Tabela2[[#This Row],[Tributação federal para nacionais]:[Tributação municipal]])</f>
        <v>0.55069999999999997</v>
      </c>
      <c r="L5348" s="14">
        <f>Tabela2[[#This Row],[importadosFederal]]/100</f>
        <v>0.15869999999999998</v>
      </c>
      <c r="M5348" s="14">
        <f>Tabela2[[#This Row],[nacionalFederal]]/100</f>
        <v>0.222</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15.87</v>
      </c>
      <c r="H5349">
        <v>22.2</v>
      </c>
      <c r="I5349">
        <v>17</v>
      </c>
      <c r="J5349">
        <v>0</v>
      </c>
      <c r="K5349" s="32">
        <f>SUM(Tabela2[[#This Row],[Tributação federal para nacionais]:[Tributação municipal]])</f>
        <v>0.55069999999999997</v>
      </c>
      <c r="L5349" s="14">
        <f>Tabela2[[#This Row],[importadosFederal]]/100</f>
        <v>0.15869999999999998</v>
      </c>
      <c r="M5349" s="14">
        <f>Tabela2[[#This Row],[nacionalFederal]]/100</f>
        <v>0.222</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15.87</v>
      </c>
      <c r="H5350">
        <v>22.2</v>
      </c>
      <c r="I5350">
        <v>17</v>
      </c>
      <c r="J5350">
        <v>0</v>
      </c>
      <c r="K5350" s="32">
        <f>SUM(Tabela2[[#This Row],[Tributação federal para nacionais]:[Tributação municipal]])</f>
        <v>0.55069999999999997</v>
      </c>
      <c r="L5350" s="14">
        <f>Tabela2[[#This Row],[importadosFederal]]/100</f>
        <v>0.15869999999999998</v>
      </c>
      <c r="M5350" s="14">
        <f>Tabela2[[#This Row],[nacionalFederal]]/100</f>
        <v>0.222</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15.87</v>
      </c>
      <c r="H5351">
        <v>22.2</v>
      </c>
      <c r="I5351">
        <v>17</v>
      </c>
      <c r="J5351">
        <v>0</v>
      </c>
      <c r="K5351" s="32">
        <f>SUM(Tabela2[[#This Row],[Tributação federal para nacionais]:[Tributação municipal]])</f>
        <v>0.55069999999999997</v>
      </c>
      <c r="L5351" s="14">
        <f>Tabela2[[#This Row],[importadosFederal]]/100</f>
        <v>0.15869999999999998</v>
      </c>
      <c r="M5351" s="14">
        <f>Tabela2[[#This Row],[nacionalFederal]]/100</f>
        <v>0.222</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15.87</v>
      </c>
      <c r="H5352">
        <v>22.2</v>
      </c>
      <c r="I5352">
        <v>17</v>
      </c>
      <c r="J5352">
        <v>0</v>
      </c>
      <c r="K5352" s="32">
        <f>SUM(Tabela2[[#This Row],[Tributação federal para nacionais]:[Tributação municipal]])</f>
        <v>0.55069999999999997</v>
      </c>
      <c r="L5352" s="14">
        <f>Tabela2[[#This Row],[importadosFederal]]/100</f>
        <v>0.15869999999999998</v>
      </c>
      <c r="M5352" s="14">
        <f>Tabela2[[#This Row],[nacionalFederal]]/100</f>
        <v>0.222</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14.91</v>
      </c>
      <c r="H5353">
        <v>18.29</v>
      </c>
      <c r="I5353">
        <v>17</v>
      </c>
      <c r="J5353">
        <v>0</v>
      </c>
      <c r="K5353" s="32">
        <f>SUM(Tabela2[[#This Row],[Tributação federal para nacionais]:[Tributação municipal]])</f>
        <v>0.502</v>
      </c>
      <c r="L5353" s="14">
        <f>Tabela2[[#This Row],[importadosFederal]]/100</f>
        <v>0.14910000000000001</v>
      </c>
      <c r="M5353" s="14">
        <f>Tabela2[[#This Row],[nacionalFederal]]/100</f>
        <v>0.18289999999999998</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14.91</v>
      </c>
      <c r="H5354">
        <v>18.29</v>
      </c>
      <c r="I5354">
        <v>17</v>
      </c>
      <c r="J5354">
        <v>0</v>
      </c>
      <c r="K5354" s="32">
        <f>SUM(Tabela2[[#This Row],[Tributação federal para nacionais]:[Tributação municipal]])</f>
        <v>0.502</v>
      </c>
      <c r="L5354" s="14">
        <f>Tabela2[[#This Row],[importadosFederal]]/100</f>
        <v>0.14910000000000001</v>
      </c>
      <c r="M5354" s="14">
        <f>Tabela2[[#This Row],[nacionalFederal]]/100</f>
        <v>0.18289999999999998</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14.91</v>
      </c>
      <c r="H5355">
        <v>18.29</v>
      </c>
      <c r="I5355">
        <v>17</v>
      </c>
      <c r="J5355">
        <v>0</v>
      </c>
      <c r="K5355" s="32">
        <f>SUM(Tabela2[[#This Row],[Tributação federal para nacionais]:[Tributação municipal]])</f>
        <v>0.502</v>
      </c>
      <c r="L5355" s="14">
        <f>Tabela2[[#This Row],[importadosFederal]]/100</f>
        <v>0.14910000000000001</v>
      </c>
      <c r="M5355" s="14">
        <f>Tabela2[[#This Row],[nacionalFederal]]/100</f>
        <v>0.18289999999999998</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14.91</v>
      </c>
      <c r="H5356">
        <v>18.29</v>
      </c>
      <c r="I5356">
        <v>17</v>
      </c>
      <c r="J5356">
        <v>0</v>
      </c>
      <c r="K5356" s="32">
        <f>SUM(Tabela2[[#This Row],[Tributação federal para nacionais]:[Tributação municipal]])</f>
        <v>0.502</v>
      </c>
      <c r="L5356" s="14">
        <f>Tabela2[[#This Row],[importadosFederal]]/100</f>
        <v>0.14910000000000001</v>
      </c>
      <c r="M5356" s="14">
        <f>Tabela2[[#This Row],[nacionalFederal]]/100</f>
        <v>0.18289999999999998</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14.91</v>
      </c>
      <c r="H5357">
        <v>18.29</v>
      </c>
      <c r="I5357">
        <v>17</v>
      </c>
      <c r="J5357">
        <v>0</v>
      </c>
      <c r="K5357" s="32">
        <f>SUM(Tabela2[[#This Row],[Tributação federal para nacionais]:[Tributação municipal]])</f>
        <v>0.502</v>
      </c>
      <c r="L5357" s="14">
        <f>Tabela2[[#This Row],[importadosFederal]]/100</f>
        <v>0.14910000000000001</v>
      </c>
      <c r="M5357" s="14">
        <f>Tabela2[[#This Row],[nacionalFederal]]/100</f>
        <v>0.18289999999999998</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14.91</v>
      </c>
      <c r="H5358">
        <v>18.29</v>
      </c>
      <c r="I5358">
        <v>17</v>
      </c>
      <c r="J5358">
        <v>0</v>
      </c>
      <c r="K5358" s="32">
        <f>SUM(Tabela2[[#This Row],[Tributação federal para nacionais]:[Tributação municipal]])</f>
        <v>0.502</v>
      </c>
      <c r="L5358" s="14">
        <f>Tabela2[[#This Row],[importadosFederal]]/100</f>
        <v>0.14910000000000001</v>
      </c>
      <c r="M5358" s="14">
        <f>Tabela2[[#This Row],[nacionalFederal]]/100</f>
        <v>0.18289999999999998</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16.23</v>
      </c>
      <c r="H5359">
        <v>19.61</v>
      </c>
      <c r="I5359">
        <v>17</v>
      </c>
      <c r="J5359">
        <v>0</v>
      </c>
      <c r="K5359" s="32">
        <f>SUM(Tabela2[[#This Row],[Tributação federal para nacionais]:[Tributação municipal]])</f>
        <v>0.52839999999999998</v>
      </c>
      <c r="L5359" s="14">
        <f>Tabela2[[#This Row],[importadosFederal]]/100</f>
        <v>0.1623</v>
      </c>
      <c r="M5359" s="14">
        <f>Tabela2[[#This Row],[nacionalFederal]]/100</f>
        <v>0.1961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16.23</v>
      </c>
      <c r="H5360">
        <v>19.61</v>
      </c>
      <c r="I5360">
        <v>17</v>
      </c>
      <c r="J5360">
        <v>0</v>
      </c>
      <c r="K5360" s="32">
        <f>SUM(Tabela2[[#This Row],[Tributação federal para nacionais]:[Tributação municipal]])</f>
        <v>0.52839999999999998</v>
      </c>
      <c r="L5360" s="14">
        <f>Tabela2[[#This Row],[importadosFederal]]/100</f>
        <v>0.1623</v>
      </c>
      <c r="M5360" s="14">
        <f>Tabela2[[#This Row],[nacionalFederal]]/100</f>
        <v>0.1961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17783</v>
      </c>
      <c r="G5361">
        <v>13.45</v>
      </c>
      <c r="H5361">
        <v>16.829999999999998</v>
      </c>
      <c r="I5361">
        <v>17</v>
      </c>
      <c r="J5361">
        <v>0</v>
      </c>
      <c r="K5361" s="32">
        <f>SUM(Tabela2[[#This Row],[Tributação federal para nacionais]:[Tributação municipal]])</f>
        <v>0.4728</v>
      </c>
      <c r="L5361" s="14">
        <f>Tabela2[[#This Row],[importadosFederal]]/100</f>
        <v>0.13449999999999998</v>
      </c>
      <c r="M5361" s="14">
        <f>Tabela2[[#This Row],[nacionalFederal]]/100</f>
        <v>0.16829999999999998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17784</v>
      </c>
      <c r="G5362">
        <v>13.45</v>
      </c>
      <c r="H5362">
        <v>16.829999999999998</v>
      </c>
      <c r="I5362">
        <v>17</v>
      </c>
      <c r="J5362">
        <v>0</v>
      </c>
      <c r="K5362" s="32">
        <f>SUM(Tabela2[[#This Row],[Tributação federal para nacionais]:[Tributação municipal]])</f>
        <v>0.4728</v>
      </c>
      <c r="L5362" s="14">
        <f>Tabela2[[#This Row],[importadosFederal]]/100</f>
        <v>0.13449999999999998</v>
      </c>
      <c r="M5362" s="14">
        <f>Tabela2[[#This Row],[nacionalFederal]]/100</f>
        <v>0.16829999999999998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17785</v>
      </c>
      <c r="G5363">
        <v>13.45</v>
      </c>
      <c r="H5363">
        <v>14.65</v>
      </c>
      <c r="I5363">
        <v>17</v>
      </c>
      <c r="J5363">
        <v>0</v>
      </c>
      <c r="K5363" s="32">
        <f>SUM(Tabela2[[#This Row],[Tributação federal para nacionais]:[Tributação municipal]])</f>
        <v>0.45099999999999996</v>
      </c>
      <c r="L5363" s="14">
        <f>Tabela2[[#This Row],[importadosFederal]]/100</f>
        <v>0.13449999999999998</v>
      </c>
      <c r="M5363" s="14">
        <f>Tabela2[[#This Row],[nacionalFederal]]/100</f>
        <v>0.14649999999999999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16.829999999999998</v>
      </c>
      <c r="I5364">
        <v>17</v>
      </c>
      <c r="J5364">
        <v>0</v>
      </c>
      <c r="K5364" s="32">
        <f>SUM(Tabela2[[#This Row],[Tributação federal para nacionais]:[Tributação municipal]])</f>
        <v>0.4728</v>
      </c>
      <c r="L5364" s="14">
        <f>Tabela2[[#This Row],[importadosFederal]]/100</f>
        <v>0.13449999999999998</v>
      </c>
      <c r="M5364" s="14">
        <f>Tabela2[[#This Row],[nacionalFederal]]/100</f>
        <v>0.16829999999999998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16.829999999999998</v>
      </c>
      <c r="I5365">
        <v>17</v>
      </c>
      <c r="J5365">
        <v>0</v>
      </c>
      <c r="K5365" s="32">
        <f>SUM(Tabela2[[#This Row],[Tributação federal para nacionais]:[Tributação municipal]])</f>
        <v>0.4728</v>
      </c>
      <c r="L5365" s="14">
        <f>Tabela2[[#This Row],[importadosFederal]]/100</f>
        <v>0.13449999999999998</v>
      </c>
      <c r="M5365" s="14">
        <f>Tabela2[[#This Row],[nacionalFederal]]/100</f>
        <v>0.16829999999999998</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16.829999999999998</v>
      </c>
      <c r="I5366">
        <v>17</v>
      </c>
      <c r="J5366">
        <v>0</v>
      </c>
      <c r="K5366" s="32">
        <f>SUM(Tabela2[[#This Row],[Tributação federal para nacionais]:[Tributação municipal]])</f>
        <v>0.4728</v>
      </c>
      <c r="L5366" s="14">
        <f>Tabela2[[#This Row],[importadosFederal]]/100</f>
        <v>0.13449999999999998</v>
      </c>
      <c r="M5366" s="14">
        <f>Tabela2[[#This Row],[nacionalFederal]]/100</f>
        <v>0.16829999999999998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16.829999999999998</v>
      </c>
      <c r="I5367">
        <v>17</v>
      </c>
      <c r="J5367">
        <v>0</v>
      </c>
      <c r="K5367" s="32">
        <f>SUM(Tabela2[[#This Row],[Tributação federal para nacionais]:[Tributação municipal]])</f>
        <v>0.4728</v>
      </c>
      <c r="L5367" s="14">
        <f>Tabela2[[#This Row],[importadosFederal]]/100</f>
        <v>0.13449999999999998</v>
      </c>
      <c r="M5367" s="14">
        <f>Tabela2[[#This Row],[nacionalFederal]]/100</f>
        <v>0.16829999999999998</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21.66</v>
      </c>
      <c r="I5368">
        <v>17</v>
      </c>
      <c r="J5368">
        <v>0</v>
      </c>
      <c r="K5368" s="32">
        <f>SUM(Tabela2[[#This Row],[Tributação federal para nacionais]:[Tributação municipal]])</f>
        <v>0.52110000000000001</v>
      </c>
      <c r="L5368" s="14">
        <f>Tabela2[[#This Row],[importadosFederal]]/100</f>
        <v>0.13449999999999998</v>
      </c>
      <c r="M5368" s="14">
        <f>Tabela2[[#This Row],[nacionalFederal]]/100</f>
        <v>0.21660000000000001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21.66</v>
      </c>
      <c r="I5369">
        <v>17</v>
      </c>
      <c r="J5369">
        <v>0</v>
      </c>
      <c r="K5369" s="32">
        <f>SUM(Tabela2[[#This Row],[Tributação federal para nacionais]:[Tributação municipal]])</f>
        <v>0.52110000000000001</v>
      </c>
      <c r="L5369" s="14">
        <f>Tabela2[[#This Row],[importadosFederal]]/100</f>
        <v>0.13449999999999998</v>
      </c>
      <c r="M5369" s="14">
        <f>Tabela2[[#This Row],[nacionalFederal]]/100</f>
        <v>0.21660000000000001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16.399999999999999</v>
      </c>
      <c r="H5370">
        <v>24.61</v>
      </c>
      <c r="I5370">
        <v>17</v>
      </c>
      <c r="J5370">
        <v>0</v>
      </c>
      <c r="K5370" s="32">
        <f>SUM(Tabela2[[#This Row],[Tributação federal para nacionais]:[Tributação municipal]])</f>
        <v>0.58009999999999995</v>
      </c>
      <c r="L5370" s="14">
        <f>Tabela2[[#This Row],[importadosFederal]]/100</f>
        <v>0.16399999999999998</v>
      </c>
      <c r="M5370" s="14">
        <f>Tabela2[[#This Row],[nacionalFederal]]/100</f>
        <v>0.24609999999999999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17786</v>
      </c>
      <c r="G5371">
        <v>16.399999999999999</v>
      </c>
      <c r="H5371">
        <v>24.61</v>
      </c>
      <c r="I5371">
        <v>17</v>
      </c>
      <c r="J5371">
        <v>0</v>
      </c>
      <c r="K5371" s="32">
        <f>SUM(Tabela2[[#This Row],[Tributação federal para nacionais]:[Tributação municipal]])</f>
        <v>0.58009999999999995</v>
      </c>
      <c r="L5371" s="14">
        <f>Tabela2[[#This Row],[importadosFederal]]/100</f>
        <v>0.16399999999999998</v>
      </c>
      <c r="M5371" s="14">
        <f>Tabela2[[#This Row],[nacionalFederal]]/100</f>
        <v>0.24609999999999999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16.399999999999999</v>
      </c>
      <c r="H5372">
        <v>24.61</v>
      </c>
      <c r="I5372">
        <v>17</v>
      </c>
      <c r="J5372">
        <v>0</v>
      </c>
      <c r="K5372" s="32">
        <f>SUM(Tabela2[[#This Row],[Tributação federal para nacionais]:[Tributação municipal]])</f>
        <v>0.58009999999999995</v>
      </c>
      <c r="L5372" s="14">
        <f>Tabela2[[#This Row],[importadosFederal]]/100</f>
        <v>0.16399999999999998</v>
      </c>
      <c r="M5372" s="14">
        <f>Tabela2[[#This Row],[nacionalFederal]]/100</f>
        <v>0.24609999999999999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17787</v>
      </c>
      <c r="G5373">
        <v>13.45</v>
      </c>
      <c r="H5373">
        <v>21.66</v>
      </c>
      <c r="I5373">
        <v>17</v>
      </c>
      <c r="J5373">
        <v>0</v>
      </c>
      <c r="K5373" s="32">
        <f>SUM(Tabela2[[#This Row],[Tributação federal para nacionais]:[Tributação municipal]])</f>
        <v>0.52110000000000001</v>
      </c>
      <c r="L5373" s="14">
        <f>Tabela2[[#This Row],[importadosFederal]]/100</f>
        <v>0.13449999999999998</v>
      </c>
      <c r="M5373" s="14">
        <f>Tabela2[[#This Row],[nacionalFederal]]/100</f>
        <v>0.21660000000000001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21.66</v>
      </c>
      <c r="I5374">
        <v>17</v>
      </c>
      <c r="J5374">
        <v>0</v>
      </c>
      <c r="K5374" s="32">
        <f>SUM(Tabela2[[#This Row],[Tributação federal para nacionais]:[Tributação municipal]])</f>
        <v>0.52110000000000001</v>
      </c>
      <c r="L5374" s="14">
        <f>Tabela2[[#This Row],[importadosFederal]]/100</f>
        <v>0.13449999999999998</v>
      </c>
      <c r="M5374" s="14">
        <f>Tabela2[[#This Row],[nacionalFederal]]/100</f>
        <v>0.21660000000000001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21.66</v>
      </c>
      <c r="I5375">
        <v>17</v>
      </c>
      <c r="J5375">
        <v>0</v>
      </c>
      <c r="K5375" s="32">
        <f>SUM(Tabela2[[#This Row],[Tributação federal para nacionais]:[Tributação municipal]])</f>
        <v>0.52110000000000001</v>
      </c>
      <c r="L5375" s="14">
        <f>Tabela2[[#This Row],[importadosFederal]]/100</f>
        <v>0.13449999999999998</v>
      </c>
      <c r="M5375" s="14">
        <f>Tabela2[[#This Row],[nacionalFederal]]/100</f>
        <v>0.21660000000000001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16.399999999999999</v>
      </c>
      <c r="H5376">
        <v>24.61</v>
      </c>
      <c r="I5376">
        <v>17</v>
      </c>
      <c r="J5376">
        <v>0</v>
      </c>
      <c r="K5376" s="32">
        <f>SUM(Tabela2[[#This Row],[Tributação federal para nacionais]:[Tributação municipal]])</f>
        <v>0.58009999999999995</v>
      </c>
      <c r="L5376" s="14">
        <f>Tabela2[[#This Row],[importadosFederal]]/100</f>
        <v>0.16399999999999998</v>
      </c>
      <c r="M5376" s="14">
        <f>Tabela2[[#This Row],[nacionalFederal]]/100</f>
        <v>0.24609999999999999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17.8</v>
      </c>
      <c r="I5377">
        <v>17</v>
      </c>
      <c r="J5377">
        <v>0</v>
      </c>
      <c r="K5377" s="32">
        <f>SUM(Tabela2[[#This Row],[Tributação federal para nacionais]:[Tributação municipal]])</f>
        <v>0.48250000000000004</v>
      </c>
      <c r="L5377" s="14">
        <f>Tabela2[[#This Row],[importadosFederal]]/100</f>
        <v>0.13449999999999998</v>
      </c>
      <c r="M5377" s="14">
        <f>Tabela2[[#This Row],[nacionalFederal]]/100</f>
        <v>0.17800000000000002</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17.8</v>
      </c>
      <c r="I5378">
        <v>17</v>
      </c>
      <c r="J5378">
        <v>0</v>
      </c>
      <c r="K5378" s="32">
        <f>SUM(Tabela2[[#This Row],[Tributação federal para nacionais]:[Tributação municipal]])</f>
        <v>0.48250000000000004</v>
      </c>
      <c r="L5378" s="14">
        <f>Tabela2[[#This Row],[importadosFederal]]/100</f>
        <v>0.13449999999999998</v>
      </c>
      <c r="M5378" s="14">
        <f>Tabela2[[#This Row],[nacionalFederal]]/100</f>
        <v>0.17800000000000002</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17.8</v>
      </c>
      <c r="I5379">
        <v>17</v>
      </c>
      <c r="J5379">
        <v>0</v>
      </c>
      <c r="K5379" s="32">
        <f>SUM(Tabela2[[#This Row],[Tributação federal para nacionais]:[Tributação municipal]])</f>
        <v>0.48250000000000004</v>
      </c>
      <c r="L5379" s="14">
        <f>Tabela2[[#This Row],[importadosFederal]]/100</f>
        <v>0.13449999999999998</v>
      </c>
      <c r="M5379" s="14">
        <f>Tabela2[[#This Row],[nacionalFederal]]/100</f>
        <v>0.17800000000000002</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17.73</v>
      </c>
      <c r="I5380">
        <v>17</v>
      </c>
      <c r="J5380">
        <v>0</v>
      </c>
      <c r="K5380" s="32">
        <f>SUM(Tabela2[[#This Row],[Tributação federal para nacionais]:[Tributação municipal]])</f>
        <v>0.48180000000000001</v>
      </c>
      <c r="L5380" s="14">
        <f>Tabela2[[#This Row],[importadosFederal]]/100</f>
        <v>0.13449999999999998</v>
      </c>
      <c r="M5380" s="14">
        <f>Tabela2[[#This Row],[nacionalFederal]]/100</f>
        <v>0.17730000000000001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17.73</v>
      </c>
      <c r="I5381">
        <v>5.6</v>
      </c>
      <c r="J5381">
        <v>0</v>
      </c>
      <c r="K5381" s="32">
        <f>SUM(Tabela2[[#This Row],[Tributação federal para nacionais]:[Tributação municipal]])</f>
        <v>0.36779999999999996</v>
      </c>
      <c r="L5381" s="14">
        <f>Tabela2[[#This Row],[importadosFederal]]/100</f>
        <v>0.13449999999999998</v>
      </c>
      <c r="M5381" s="14">
        <f>Tabela2[[#This Row],[nacionalFederal]]/100</f>
        <v>0.17730000000000001</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14.84</v>
      </c>
      <c r="I5382">
        <v>17</v>
      </c>
      <c r="J5382">
        <v>0</v>
      </c>
      <c r="K5382" s="32">
        <f>SUM(Tabela2[[#This Row],[Tributação federal para nacionais]:[Tributação municipal]])</f>
        <v>0.45289999999999997</v>
      </c>
      <c r="L5382" s="14">
        <f>Tabela2[[#This Row],[importadosFederal]]/100</f>
        <v>0.13449999999999998</v>
      </c>
      <c r="M5382" s="14">
        <f>Tabela2[[#This Row],[nacionalFederal]]/100</f>
        <v>0.1484</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14.84</v>
      </c>
      <c r="I5383">
        <v>17</v>
      </c>
      <c r="J5383">
        <v>0</v>
      </c>
      <c r="K5383" s="32">
        <f>SUM(Tabela2[[#This Row],[Tributação federal para nacionais]:[Tributação municipal]])</f>
        <v>0.45289999999999997</v>
      </c>
      <c r="L5383" s="14">
        <f>Tabela2[[#This Row],[importadosFederal]]/100</f>
        <v>0.13449999999999998</v>
      </c>
      <c r="M5383" s="14">
        <f>Tabela2[[#This Row],[nacionalFederal]]/100</f>
        <v>0.1484</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15.56</v>
      </c>
      <c r="I5384">
        <v>17</v>
      </c>
      <c r="J5384">
        <v>0</v>
      </c>
      <c r="K5384" s="32">
        <f>SUM(Tabela2[[#This Row],[Tributação federal para nacionais]:[Tributação municipal]])</f>
        <v>0.46010000000000006</v>
      </c>
      <c r="L5384" s="14">
        <f>Tabela2[[#This Row],[importadosFederal]]/100</f>
        <v>0.13449999999999998</v>
      </c>
      <c r="M5384" s="14">
        <f>Tabela2[[#This Row],[nacionalFederal]]/100</f>
        <v>0.15560000000000002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17788</v>
      </c>
      <c r="G5385">
        <v>13.45</v>
      </c>
      <c r="H5385">
        <v>15.6</v>
      </c>
      <c r="I5385">
        <v>17</v>
      </c>
      <c r="J5385">
        <v>0</v>
      </c>
      <c r="K5385" s="32">
        <f>SUM(Tabela2[[#This Row],[Tributação federal para nacionais]:[Tributação municipal]])</f>
        <v>0.46050000000000002</v>
      </c>
      <c r="L5385" s="14">
        <f>Tabela2[[#This Row],[importadosFederal]]/100</f>
        <v>0.13449999999999998</v>
      </c>
      <c r="M5385" s="14">
        <f>Tabela2[[#This Row],[nacionalFederal]]/100</f>
        <v>0.156</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17.72</v>
      </c>
      <c r="I5386">
        <v>17</v>
      </c>
      <c r="J5386">
        <v>0</v>
      </c>
      <c r="K5386" s="32">
        <f>SUM(Tabela2[[#This Row],[Tributação federal para nacionais]:[Tributação municipal]])</f>
        <v>0.48170000000000002</v>
      </c>
      <c r="L5386" s="14">
        <f>Tabela2[[#This Row],[importadosFederal]]/100</f>
        <v>0.13449999999999998</v>
      </c>
      <c r="M5386" s="14">
        <f>Tabela2[[#This Row],[nacionalFederal]]/100</f>
        <v>0.1772</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17.72</v>
      </c>
      <c r="I5387">
        <v>17</v>
      </c>
      <c r="J5387">
        <v>0</v>
      </c>
      <c r="K5387" s="32">
        <f>SUM(Tabela2[[#This Row],[Tributação federal para nacionais]:[Tributação municipal]])</f>
        <v>0.48170000000000002</v>
      </c>
      <c r="L5387" s="14">
        <f>Tabela2[[#This Row],[importadosFederal]]/100</f>
        <v>0.13449999999999998</v>
      </c>
      <c r="M5387" s="14">
        <f>Tabela2[[#This Row],[nacionalFederal]]/100</f>
        <v>0.1772</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17789</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22.32</v>
      </c>
      <c r="I5390">
        <v>17</v>
      </c>
      <c r="J5390">
        <v>0</v>
      </c>
      <c r="K5390" s="32">
        <f>SUM(Tabela2[[#This Row],[Tributação federal para nacionais]:[Tributação municipal]])</f>
        <v>0.52770000000000006</v>
      </c>
      <c r="L5390" s="14">
        <f>Tabela2[[#This Row],[importadosFederal]]/100</f>
        <v>0.13449999999999998</v>
      </c>
      <c r="M5390" s="14">
        <f>Tabela2[[#This Row],[nacionalFederal]]/100</f>
        <v>0.22320000000000001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22.32</v>
      </c>
      <c r="I5391">
        <v>17</v>
      </c>
      <c r="J5391">
        <v>0</v>
      </c>
      <c r="K5391" s="32">
        <f>SUM(Tabela2[[#This Row],[Tributação federal para nacionais]:[Tributação municipal]])</f>
        <v>0.52770000000000006</v>
      </c>
      <c r="L5391" s="14">
        <f>Tabela2[[#This Row],[importadosFederal]]/100</f>
        <v>0.13449999999999998</v>
      </c>
      <c r="M5391" s="14">
        <f>Tabela2[[#This Row],[nacionalFederal]]/100</f>
        <v>0.22320000000000001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22.32</v>
      </c>
      <c r="I5392">
        <v>17</v>
      </c>
      <c r="J5392">
        <v>0</v>
      </c>
      <c r="K5392" s="32">
        <f>SUM(Tabela2[[#This Row],[Tributação federal para nacionais]:[Tributação municipal]])</f>
        <v>0.52770000000000006</v>
      </c>
      <c r="L5392" s="14">
        <f>Tabela2[[#This Row],[importadosFederal]]/100</f>
        <v>0.13449999999999998</v>
      </c>
      <c r="M5392" s="14">
        <f>Tabela2[[#This Row],[nacionalFederal]]/100</f>
        <v>0.22320000000000001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22.32</v>
      </c>
      <c r="I5393">
        <v>17</v>
      </c>
      <c r="J5393">
        <v>0</v>
      </c>
      <c r="K5393" s="32">
        <f>SUM(Tabela2[[#This Row],[Tributação federal para nacionais]:[Tributação municipal]])</f>
        <v>0.52770000000000006</v>
      </c>
      <c r="L5393" s="14">
        <f>Tabela2[[#This Row],[importadosFederal]]/100</f>
        <v>0.13449999999999998</v>
      </c>
      <c r="M5393" s="14">
        <f>Tabela2[[#This Row],[nacionalFederal]]/100</f>
        <v>0.22320000000000001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22.32</v>
      </c>
      <c r="I5394">
        <v>17</v>
      </c>
      <c r="J5394">
        <v>0</v>
      </c>
      <c r="K5394" s="32">
        <f>SUM(Tabela2[[#This Row],[Tributação federal para nacionais]:[Tributação municipal]])</f>
        <v>0.52770000000000006</v>
      </c>
      <c r="L5394" s="14">
        <f>Tabela2[[#This Row],[importadosFederal]]/100</f>
        <v>0.13449999999999998</v>
      </c>
      <c r="M5394" s="14">
        <f>Tabela2[[#This Row],[nacionalFederal]]/100</f>
        <v>0.22320000000000001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22.32</v>
      </c>
      <c r="I5395">
        <v>17</v>
      </c>
      <c r="J5395">
        <v>0</v>
      </c>
      <c r="K5395" s="32">
        <f>SUM(Tabela2[[#This Row],[Tributação federal para nacionais]:[Tributação municipal]])</f>
        <v>0.52770000000000006</v>
      </c>
      <c r="L5395" s="14">
        <f>Tabela2[[#This Row],[importadosFederal]]/100</f>
        <v>0.13449999999999998</v>
      </c>
      <c r="M5395" s="14">
        <f>Tabela2[[#This Row],[nacionalFederal]]/100</f>
        <v>0.22320000000000001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22.32</v>
      </c>
      <c r="I5396">
        <v>17</v>
      </c>
      <c r="J5396">
        <v>0</v>
      </c>
      <c r="K5396" s="32">
        <f>SUM(Tabela2[[#This Row],[Tributação federal para nacionais]:[Tributação municipal]])</f>
        <v>0.52770000000000006</v>
      </c>
      <c r="L5396" s="14">
        <f>Tabela2[[#This Row],[importadosFederal]]/100</f>
        <v>0.13449999999999998</v>
      </c>
      <c r="M5396" s="14">
        <f>Tabela2[[#This Row],[nacionalFederal]]/100</f>
        <v>0.22320000000000001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22.32</v>
      </c>
      <c r="I5397">
        <v>17</v>
      </c>
      <c r="J5397">
        <v>0</v>
      </c>
      <c r="K5397" s="32">
        <f>SUM(Tabela2[[#This Row],[Tributação federal para nacionais]:[Tributação municipal]])</f>
        <v>0.52770000000000006</v>
      </c>
      <c r="L5397" s="14">
        <f>Tabela2[[#This Row],[importadosFederal]]/100</f>
        <v>0.13449999999999998</v>
      </c>
      <c r="M5397" s="14">
        <f>Tabela2[[#This Row],[nacionalFederal]]/100</f>
        <v>0.22320000000000001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22.32</v>
      </c>
      <c r="I5398">
        <v>17</v>
      </c>
      <c r="J5398">
        <v>0</v>
      </c>
      <c r="K5398" s="32">
        <f>SUM(Tabela2[[#This Row],[Tributação federal para nacionais]:[Tributação municipal]])</f>
        <v>0.52770000000000006</v>
      </c>
      <c r="L5398" s="14">
        <f>Tabela2[[#This Row],[importadosFederal]]/100</f>
        <v>0.13449999999999998</v>
      </c>
      <c r="M5398" s="14">
        <f>Tabela2[[#This Row],[nacionalFederal]]/100</f>
        <v>0.22320000000000001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22.32</v>
      </c>
      <c r="I5399">
        <v>17</v>
      </c>
      <c r="J5399">
        <v>0</v>
      </c>
      <c r="K5399" s="32">
        <f>SUM(Tabela2[[#This Row],[Tributação federal para nacionais]:[Tributação municipal]])</f>
        <v>0.52770000000000006</v>
      </c>
      <c r="L5399" s="14">
        <f>Tabela2[[#This Row],[importadosFederal]]/100</f>
        <v>0.13449999999999998</v>
      </c>
      <c r="M5399" s="14">
        <f>Tabela2[[#This Row],[nacionalFederal]]/100</f>
        <v>0.22320000000000001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22.32</v>
      </c>
      <c r="I5400">
        <v>17</v>
      </c>
      <c r="J5400">
        <v>0</v>
      </c>
      <c r="K5400" s="32">
        <f>SUM(Tabela2[[#This Row],[Tributação federal para nacionais]:[Tributação municipal]])</f>
        <v>0.52770000000000006</v>
      </c>
      <c r="L5400" s="14">
        <f>Tabela2[[#This Row],[importadosFederal]]/100</f>
        <v>0.13449999999999998</v>
      </c>
      <c r="M5400" s="14">
        <f>Tabela2[[#This Row],[nacionalFederal]]/100</f>
        <v>0.22320000000000001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17.02</v>
      </c>
      <c r="I5401">
        <v>17</v>
      </c>
      <c r="J5401">
        <v>0</v>
      </c>
      <c r="K5401" s="32">
        <f>SUM(Tabela2[[#This Row],[Tributação federal para nacionais]:[Tributação municipal]])</f>
        <v>0.47470000000000001</v>
      </c>
      <c r="L5401" s="14">
        <f>Tabela2[[#This Row],[importadosFederal]]/100</f>
        <v>0.13449999999999998</v>
      </c>
      <c r="M5401" s="14">
        <f>Tabela2[[#This Row],[nacionalFederal]]/100</f>
        <v>0.17019999999999999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17.02</v>
      </c>
      <c r="I5402">
        <v>17</v>
      </c>
      <c r="J5402">
        <v>0</v>
      </c>
      <c r="K5402" s="32">
        <f>SUM(Tabela2[[#This Row],[Tributação federal para nacionais]:[Tributação municipal]])</f>
        <v>0.47470000000000001</v>
      </c>
      <c r="L5402" s="14">
        <f>Tabela2[[#This Row],[importadosFederal]]/100</f>
        <v>0.13449999999999998</v>
      </c>
      <c r="M5402" s="14">
        <f>Tabela2[[#This Row],[nacionalFederal]]/100</f>
        <v>0.17019999999999999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17.02</v>
      </c>
      <c r="I5403">
        <v>17</v>
      </c>
      <c r="J5403">
        <v>0</v>
      </c>
      <c r="K5403" s="32">
        <f>SUM(Tabela2[[#This Row],[Tributação federal para nacionais]:[Tributação municipal]])</f>
        <v>0.47470000000000001</v>
      </c>
      <c r="L5403" s="14">
        <f>Tabela2[[#This Row],[importadosFederal]]/100</f>
        <v>0.13449999999999998</v>
      </c>
      <c r="M5403" s="14">
        <f>Tabela2[[#This Row],[nacionalFederal]]/100</f>
        <v>0.17019999999999999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17.02</v>
      </c>
      <c r="I5404">
        <v>17</v>
      </c>
      <c r="J5404">
        <v>0</v>
      </c>
      <c r="K5404" s="32">
        <f>SUM(Tabela2[[#This Row],[Tributação federal para nacionais]:[Tributação municipal]])</f>
        <v>0.47470000000000001</v>
      </c>
      <c r="L5404" s="14">
        <f>Tabela2[[#This Row],[importadosFederal]]/100</f>
        <v>0.13449999999999998</v>
      </c>
      <c r="M5404" s="14">
        <f>Tabela2[[#This Row],[nacionalFederal]]/100</f>
        <v>0.17019999999999999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17.02</v>
      </c>
      <c r="I5405">
        <v>17</v>
      </c>
      <c r="J5405">
        <v>0</v>
      </c>
      <c r="K5405" s="32">
        <f>SUM(Tabela2[[#This Row],[Tributação federal para nacionais]:[Tributação municipal]])</f>
        <v>0.47470000000000001</v>
      </c>
      <c r="L5405" s="14">
        <f>Tabela2[[#This Row],[importadosFederal]]/100</f>
        <v>0.13449999999999998</v>
      </c>
      <c r="M5405" s="14">
        <f>Tabela2[[#This Row],[nacionalFederal]]/100</f>
        <v>0.17019999999999999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17.02</v>
      </c>
      <c r="I5406">
        <v>17</v>
      </c>
      <c r="J5406">
        <v>0</v>
      </c>
      <c r="K5406" s="32">
        <f>SUM(Tabela2[[#This Row],[Tributação federal para nacionais]:[Tributação municipal]])</f>
        <v>0.47470000000000001</v>
      </c>
      <c r="L5406" s="14">
        <f>Tabela2[[#This Row],[importadosFederal]]/100</f>
        <v>0.13449999999999998</v>
      </c>
      <c r="M5406" s="14">
        <f>Tabela2[[#This Row],[nacionalFederal]]/100</f>
        <v>0.17019999999999999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17.02</v>
      </c>
      <c r="I5407">
        <v>17</v>
      </c>
      <c r="J5407">
        <v>0</v>
      </c>
      <c r="K5407" s="32">
        <f>SUM(Tabela2[[#This Row],[Tributação federal para nacionais]:[Tributação municipal]])</f>
        <v>0.47470000000000001</v>
      </c>
      <c r="L5407" s="14">
        <f>Tabela2[[#This Row],[importadosFederal]]/100</f>
        <v>0.13449999999999998</v>
      </c>
      <c r="M5407" s="14">
        <f>Tabela2[[#This Row],[nacionalFederal]]/100</f>
        <v>0.17019999999999999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17.02</v>
      </c>
      <c r="I5408">
        <v>17</v>
      </c>
      <c r="J5408">
        <v>0</v>
      </c>
      <c r="K5408" s="32">
        <f>SUM(Tabela2[[#This Row],[Tributação federal para nacionais]:[Tributação municipal]])</f>
        <v>0.47470000000000001</v>
      </c>
      <c r="L5408" s="14">
        <f>Tabela2[[#This Row],[importadosFederal]]/100</f>
        <v>0.13449999999999998</v>
      </c>
      <c r="M5408" s="14">
        <f>Tabela2[[#This Row],[nacionalFederal]]/100</f>
        <v>0.17019999999999999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17.02</v>
      </c>
      <c r="I5409">
        <v>17</v>
      </c>
      <c r="J5409">
        <v>0</v>
      </c>
      <c r="K5409" s="32">
        <f>SUM(Tabela2[[#This Row],[Tributação federal para nacionais]:[Tributação municipal]])</f>
        <v>0.47470000000000001</v>
      </c>
      <c r="L5409" s="14">
        <f>Tabela2[[#This Row],[importadosFederal]]/100</f>
        <v>0.13449999999999998</v>
      </c>
      <c r="M5409" s="14">
        <f>Tabela2[[#This Row],[nacionalFederal]]/100</f>
        <v>0.17019999999999999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17.02</v>
      </c>
      <c r="I5410">
        <v>17</v>
      </c>
      <c r="J5410">
        <v>0</v>
      </c>
      <c r="K5410" s="32">
        <f>SUM(Tabela2[[#This Row],[Tributação federal para nacionais]:[Tributação municipal]])</f>
        <v>0.47470000000000001</v>
      </c>
      <c r="L5410" s="14">
        <f>Tabela2[[#This Row],[importadosFederal]]/100</f>
        <v>0.13449999999999998</v>
      </c>
      <c r="M5410" s="14">
        <f>Tabela2[[#This Row],[nacionalFederal]]/100</f>
        <v>0.17019999999999999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17.02</v>
      </c>
      <c r="I5411">
        <v>17</v>
      </c>
      <c r="J5411">
        <v>0</v>
      </c>
      <c r="K5411" s="32">
        <f>SUM(Tabela2[[#This Row],[Tributação federal para nacionais]:[Tributação municipal]])</f>
        <v>0.47470000000000001</v>
      </c>
      <c r="L5411" s="14">
        <f>Tabela2[[#This Row],[importadosFederal]]/100</f>
        <v>0.13449999999999998</v>
      </c>
      <c r="M5411" s="14">
        <f>Tabela2[[#This Row],[nacionalFederal]]/100</f>
        <v>0.17019999999999999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17.02</v>
      </c>
      <c r="I5412">
        <v>17</v>
      </c>
      <c r="J5412">
        <v>0</v>
      </c>
      <c r="K5412" s="32">
        <f>SUM(Tabela2[[#This Row],[Tributação federal para nacionais]:[Tributação municipal]])</f>
        <v>0.47470000000000001</v>
      </c>
      <c r="L5412" s="14">
        <f>Tabela2[[#This Row],[importadosFederal]]/100</f>
        <v>0.13449999999999998</v>
      </c>
      <c r="M5412" s="14">
        <f>Tabela2[[#This Row],[nacionalFederal]]/100</f>
        <v>0.17019999999999999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17790</v>
      </c>
      <c r="G5413">
        <v>13.45</v>
      </c>
      <c r="H5413">
        <v>17.02</v>
      </c>
      <c r="I5413">
        <v>17</v>
      </c>
      <c r="J5413">
        <v>0</v>
      </c>
      <c r="K5413" s="32">
        <f>SUM(Tabela2[[#This Row],[Tributação federal para nacionais]:[Tributação municipal]])</f>
        <v>0.47470000000000001</v>
      </c>
      <c r="L5413" s="14">
        <f>Tabela2[[#This Row],[importadosFederal]]/100</f>
        <v>0.13449999999999998</v>
      </c>
      <c r="M5413" s="14">
        <f>Tabela2[[#This Row],[nacionalFederal]]/100</f>
        <v>0.17019999999999999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17.02</v>
      </c>
      <c r="I5414">
        <v>17</v>
      </c>
      <c r="J5414">
        <v>0</v>
      </c>
      <c r="K5414" s="32">
        <f>SUM(Tabela2[[#This Row],[Tributação federal para nacionais]:[Tributação municipal]])</f>
        <v>0.47470000000000001</v>
      </c>
      <c r="L5414" s="14">
        <f>Tabela2[[#This Row],[importadosFederal]]/100</f>
        <v>0.13449999999999998</v>
      </c>
      <c r="M5414" s="14">
        <f>Tabela2[[#This Row],[nacionalFederal]]/100</f>
        <v>0.17019999999999999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17.02</v>
      </c>
      <c r="I5415">
        <v>17</v>
      </c>
      <c r="J5415">
        <v>0</v>
      </c>
      <c r="K5415" s="32">
        <f>SUM(Tabela2[[#This Row],[Tributação federal para nacionais]:[Tributação municipal]])</f>
        <v>0.47470000000000001</v>
      </c>
      <c r="L5415" s="14">
        <f>Tabela2[[#This Row],[importadosFederal]]/100</f>
        <v>0.13449999999999998</v>
      </c>
      <c r="M5415" s="14">
        <f>Tabela2[[#This Row],[nacionalFederal]]/100</f>
        <v>0.17019999999999999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17.02</v>
      </c>
      <c r="I5416">
        <v>17</v>
      </c>
      <c r="J5416">
        <v>0</v>
      </c>
      <c r="K5416" s="32">
        <f>SUM(Tabela2[[#This Row],[Tributação federal para nacionais]:[Tributação municipal]])</f>
        <v>0.47470000000000001</v>
      </c>
      <c r="L5416" s="14">
        <f>Tabela2[[#This Row],[importadosFederal]]/100</f>
        <v>0.13449999999999998</v>
      </c>
      <c r="M5416" s="14">
        <f>Tabela2[[#This Row],[nacionalFederal]]/100</f>
        <v>0.17019999999999999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17.02</v>
      </c>
      <c r="I5417">
        <v>17</v>
      </c>
      <c r="J5417">
        <v>0</v>
      </c>
      <c r="K5417" s="32">
        <f>SUM(Tabela2[[#This Row],[Tributação federal para nacionais]:[Tributação municipal]])</f>
        <v>0.47470000000000001</v>
      </c>
      <c r="L5417" s="14">
        <f>Tabela2[[#This Row],[importadosFederal]]/100</f>
        <v>0.13449999999999998</v>
      </c>
      <c r="M5417" s="14">
        <f>Tabela2[[#This Row],[nacionalFederal]]/100</f>
        <v>0.17019999999999999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6.31</v>
      </c>
      <c r="I5418">
        <v>17</v>
      </c>
      <c r="J5418">
        <v>0</v>
      </c>
      <c r="K5418" s="32">
        <f>SUM(Tabela2[[#This Row],[Tributação federal para nacionais]:[Tributação municipal]])</f>
        <v>0.27510000000000001</v>
      </c>
      <c r="L5418" s="14">
        <f>Tabela2[[#This Row],[importadosFederal]]/100</f>
        <v>4.2000000000000003E-2</v>
      </c>
      <c r="M5418" s="14">
        <f>Tabela2[[#This Row],[nacionalFederal]]/100</f>
        <v>6.3099999999999989E-2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6.31</v>
      </c>
      <c r="I5419">
        <v>17</v>
      </c>
      <c r="J5419">
        <v>0</v>
      </c>
      <c r="K5419" s="32">
        <f>SUM(Tabela2[[#This Row],[Tributação federal para nacionais]:[Tributação municipal]])</f>
        <v>0.27510000000000001</v>
      </c>
      <c r="L5419" s="14">
        <f>Tabela2[[#This Row],[importadosFederal]]/100</f>
        <v>4.2000000000000003E-2</v>
      </c>
      <c r="M5419" s="14">
        <f>Tabela2[[#This Row],[nacionalFederal]]/100</f>
        <v>6.3099999999999989E-2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17791</v>
      </c>
      <c r="G5420">
        <v>4.2</v>
      </c>
      <c r="H5420">
        <v>6.31</v>
      </c>
      <c r="I5420">
        <v>17</v>
      </c>
      <c r="J5420">
        <v>0</v>
      </c>
      <c r="K5420" s="32">
        <f>SUM(Tabela2[[#This Row],[Tributação federal para nacionais]:[Tributação municipal]])</f>
        <v>0.27510000000000001</v>
      </c>
      <c r="L5420" s="14">
        <f>Tabela2[[#This Row],[importadosFederal]]/100</f>
        <v>4.2000000000000003E-2</v>
      </c>
      <c r="M5420" s="14">
        <f>Tabela2[[#This Row],[nacionalFederal]]/100</f>
        <v>6.3099999999999989E-2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6.31</v>
      </c>
      <c r="I5421">
        <v>17</v>
      </c>
      <c r="J5421">
        <v>0</v>
      </c>
      <c r="K5421" s="32">
        <f>SUM(Tabela2[[#This Row],[Tributação federal para nacionais]:[Tributação municipal]])</f>
        <v>0.27510000000000001</v>
      </c>
      <c r="L5421" s="14">
        <f>Tabela2[[#This Row],[importadosFederal]]/100</f>
        <v>4.2000000000000003E-2</v>
      </c>
      <c r="M5421" s="14">
        <f>Tabela2[[#This Row],[nacionalFederal]]/100</f>
        <v>6.3099999999999989E-2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9.4700000000000006</v>
      </c>
      <c r="H5422">
        <v>12.36</v>
      </c>
      <c r="I5422">
        <v>0</v>
      </c>
      <c r="J5422">
        <v>0</v>
      </c>
      <c r="K5422" s="32">
        <f>SUM(Tabela2[[#This Row],[Tributação federal para nacionais]:[Tributação municipal]])</f>
        <v>0.21829999999999999</v>
      </c>
      <c r="L5422" s="14">
        <f>Tabela2[[#This Row],[importadosFederal]]/100</f>
        <v>9.4700000000000006E-2</v>
      </c>
      <c r="M5422" s="14">
        <f>Tabela2[[#This Row],[nacionalFederal]]/100</f>
        <v>0.12359999999999999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9.4700000000000006</v>
      </c>
      <c r="H5423">
        <v>14.4</v>
      </c>
      <c r="I5423">
        <v>0</v>
      </c>
      <c r="J5423">
        <v>0</v>
      </c>
      <c r="K5423" s="32">
        <f>SUM(Tabela2[[#This Row],[Tributação federal para nacionais]:[Tributação municipal]])</f>
        <v>0.23870000000000002</v>
      </c>
      <c r="L5423" s="14">
        <f>Tabela2[[#This Row],[importadosFederal]]/100</f>
        <v>9.4700000000000006E-2</v>
      </c>
      <c r="M5423" s="14">
        <f>Tabela2[[#This Row],[nacionalFederal]]/100</f>
        <v>0.14400000000000002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17792</v>
      </c>
      <c r="G5424">
        <v>10.119999999999999</v>
      </c>
      <c r="H5424">
        <v>15.05</v>
      </c>
      <c r="I5424">
        <v>0</v>
      </c>
      <c r="J5424">
        <v>0</v>
      </c>
      <c r="K5424" s="32">
        <f>SUM(Tabela2[[#This Row],[Tributação federal para nacionais]:[Tributação municipal]])</f>
        <v>0.25169999999999998</v>
      </c>
      <c r="L5424" s="14">
        <f>Tabela2[[#This Row],[importadosFederal]]/100</f>
        <v>0.1012</v>
      </c>
      <c r="M5424" s="14">
        <f>Tabela2[[#This Row],[nacionalFederal]]/100</f>
        <v>0.15049999999999999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10.119999999999999</v>
      </c>
      <c r="H5425">
        <v>16.29</v>
      </c>
      <c r="I5425">
        <v>0</v>
      </c>
      <c r="J5425">
        <v>0</v>
      </c>
      <c r="K5425" s="32">
        <f>SUM(Tabela2[[#This Row],[Tributação federal para nacionais]:[Tributação municipal]])</f>
        <v>0.2641</v>
      </c>
      <c r="L5425" s="14">
        <f>Tabela2[[#This Row],[importadosFederal]]/100</f>
        <v>0.1012</v>
      </c>
      <c r="M5425" s="14">
        <f>Tabela2[[#This Row],[nacionalFederal]]/100</f>
        <v>0.16289999999999999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10.119999999999999</v>
      </c>
      <c r="H5426">
        <v>15.05</v>
      </c>
      <c r="I5426">
        <v>0</v>
      </c>
      <c r="J5426">
        <v>0</v>
      </c>
      <c r="K5426" s="32">
        <f>SUM(Tabela2[[#This Row],[Tributação federal para nacionais]:[Tributação municipal]])</f>
        <v>0.25169999999999998</v>
      </c>
      <c r="L5426" s="14">
        <f>Tabela2[[#This Row],[importadosFederal]]/100</f>
        <v>0.1012</v>
      </c>
      <c r="M5426" s="14">
        <f>Tabela2[[#This Row],[nacionalFederal]]/100</f>
        <v>0.15049999999999999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10.119999999999999</v>
      </c>
      <c r="H5427">
        <v>16.29</v>
      </c>
      <c r="I5427">
        <v>0</v>
      </c>
      <c r="J5427">
        <v>0</v>
      </c>
      <c r="K5427" s="32">
        <f>SUM(Tabela2[[#This Row],[Tributação federal para nacionais]:[Tributação municipal]])</f>
        <v>0.2641</v>
      </c>
      <c r="L5427" s="14">
        <f>Tabela2[[#This Row],[importadosFederal]]/100</f>
        <v>0.1012</v>
      </c>
      <c r="M5427" s="14">
        <f>Tabela2[[#This Row],[nacionalFederal]]/100</f>
        <v>0.16289999999999999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10.119999999999999</v>
      </c>
      <c r="H5428">
        <v>15.05</v>
      </c>
      <c r="I5428">
        <v>0</v>
      </c>
      <c r="J5428">
        <v>0</v>
      </c>
      <c r="K5428" s="32">
        <f>SUM(Tabela2[[#This Row],[Tributação federal para nacionais]:[Tributação municipal]])</f>
        <v>0.25169999999999998</v>
      </c>
      <c r="L5428" s="14">
        <f>Tabela2[[#This Row],[importadosFederal]]/100</f>
        <v>0.1012</v>
      </c>
      <c r="M5428" s="14">
        <f>Tabela2[[#This Row],[nacionalFederal]]/100</f>
        <v>0.15049999999999999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10.119999999999999</v>
      </c>
      <c r="H5429">
        <v>16.29</v>
      </c>
      <c r="I5429">
        <v>0</v>
      </c>
      <c r="J5429">
        <v>0</v>
      </c>
      <c r="K5429" s="32">
        <f>SUM(Tabela2[[#This Row],[Tributação federal para nacionais]:[Tributação municipal]])</f>
        <v>0.2641</v>
      </c>
      <c r="L5429" s="14">
        <f>Tabela2[[#This Row],[importadosFederal]]/100</f>
        <v>0.1012</v>
      </c>
      <c r="M5429" s="14">
        <f>Tabela2[[#This Row],[nacionalFederal]]/100</f>
        <v>0.16289999999999999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10.119999999999999</v>
      </c>
      <c r="H5430">
        <v>11.51</v>
      </c>
      <c r="I5430">
        <v>0</v>
      </c>
      <c r="J5430">
        <v>0</v>
      </c>
      <c r="K5430" s="32">
        <f>SUM(Tabela2[[#This Row],[Tributação federal para nacionais]:[Tributação municipal]])</f>
        <v>0.21629999999999999</v>
      </c>
      <c r="L5430" s="14">
        <f>Tabela2[[#This Row],[importadosFederal]]/100</f>
        <v>0.1012</v>
      </c>
      <c r="M5430" s="14">
        <f>Tabela2[[#This Row],[nacionalFederal]]/100</f>
        <v>0.11509999999999999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10.119999999999999</v>
      </c>
      <c r="H5431">
        <v>15.05</v>
      </c>
      <c r="I5431">
        <v>0</v>
      </c>
      <c r="J5431">
        <v>0</v>
      </c>
      <c r="K5431" s="32">
        <f>SUM(Tabela2[[#This Row],[Tributação federal para nacionais]:[Tributação municipal]])</f>
        <v>0.25169999999999998</v>
      </c>
      <c r="L5431" s="14">
        <f>Tabela2[[#This Row],[importadosFederal]]/100</f>
        <v>0.1012</v>
      </c>
      <c r="M5431" s="14">
        <f>Tabela2[[#This Row],[nacionalFederal]]/100</f>
        <v>0.15049999999999999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10.119999999999999</v>
      </c>
      <c r="H5432">
        <v>16.29</v>
      </c>
      <c r="I5432">
        <v>0</v>
      </c>
      <c r="J5432">
        <v>0</v>
      </c>
      <c r="K5432" s="32">
        <f>SUM(Tabela2[[#This Row],[Tributação federal para nacionais]:[Tributação municipal]])</f>
        <v>0.2641</v>
      </c>
      <c r="L5432" s="14">
        <f>Tabela2[[#This Row],[importadosFederal]]/100</f>
        <v>0.1012</v>
      </c>
      <c r="M5432" s="14">
        <f>Tabela2[[#This Row],[nacionalFederal]]/100</f>
        <v>0.16289999999999999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10.119999999999999</v>
      </c>
      <c r="H5433">
        <v>15.05</v>
      </c>
      <c r="I5433">
        <v>0</v>
      </c>
      <c r="J5433">
        <v>0</v>
      </c>
      <c r="K5433" s="32">
        <f>SUM(Tabela2[[#This Row],[Tributação federal para nacionais]:[Tributação municipal]])</f>
        <v>0.25169999999999998</v>
      </c>
      <c r="L5433" s="14">
        <f>Tabela2[[#This Row],[importadosFederal]]/100</f>
        <v>0.1012</v>
      </c>
      <c r="M5433" s="14">
        <f>Tabela2[[#This Row],[nacionalFederal]]/100</f>
        <v>0.15049999999999999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10.119999999999999</v>
      </c>
      <c r="H5434">
        <v>15.05</v>
      </c>
      <c r="I5434">
        <v>0</v>
      </c>
      <c r="J5434">
        <v>0</v>
      </c>
      <c r="K5434" s="32">
        <f>SUM(Tabela2[[#This Row],[Tributação federal para nacionais]:[Tributação municipal]])</f>
        <v>0.25169999999999998</v>
      </c>
      <c r="L5434" s="14">
        <f>Tabela2[[#This Row],[importadosFederal]]/100</f>
        <v>0.1012</v>
      </c>
      <c r="M5434" s="14">
        <f>Tabela2[[#This Row],[nacionalFederal]]/100</f>
        <v>0.15049999999999999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10.119999999999999</v>
      </c>
      <c r="H5435">
        <v>15.05</v>
      </c>
      <c r="I5435">
        <v>0</v>
      </c>
      <c r="J5435">
        <v>0</v>
      </c>
      <c r="K5435" s="32">
        <f>SUM(Tabela2[[#This Row],[Tributação federal para nacionais]:[Tributação municipal]])</f>
        <v>0.25169999999999998</v>
      </c>
      <c r="L5435" s="14">
        <f>Tabela2[[#This Row],[importadosFederal]]/100</f>
        <v>0.1012</v>
      </c>
      <c r="M5435" s="14">
        <f>Tabela2[[#This Row],[nacionalFederal]]/100</f>
        <v>0.15049999999999999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10.119999999999999</v>
      </c>
      <c r="H5436">
        <v>16.29</v>
      </c>
      <c r="I5436">
        <v>0</v>
      </c>
      <c r="J5436">
        <v>0</v>
      </c>
      <c r="K5436" s="32">
        <f>SUM(Tabela2[[#This Row],[Tributação federal para nacionais]:[Tributação municipal]])</f>
        <v>0.2641</v>
      </c>
      <c r="L5436" s="14">
        <f>Tabela2[[#This Row],[importadosFederal]]/100</f>
        <v>0.1012</v>
      </c>
      <c r="M5436" s="14">
        <f>Tabela2[[#This Row],[nacionalFederal]]/100</f>
        <v>0.16289999999999999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11.09</v>
      </c>
      <c r="I5437">
        <v>0</v>
      </c>
      <c r="J5437">
        <v>0</v>
      </c>
      <c r="K5437" s="32">
        <f>SUM(Tabela2[[#This Row],[Tributação federal para nacionais]:[Tributação municipal]])</f>
        <v>0.19289999999999999</v>
      </c>
      <c r="L5437" s="14">
        <f>Tabela2[[#This Row],[importadosFederal]]/100</f>
        <v>8.199999999999999E-2</v>
      </c>
      <c r="M5437" s="14">
        <f>Tabela2[[#This Row],[nacionalFederal]]/100</f>
        <v>0.1109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10.119999999999999</v>
      </c>
      <c r="H5438">
        <v>15.05</v>
      </c>
      <c r="I5438">
        <v>0</v>
      </c>
      <c r="J5438">
        <v>0</v>
      </c>
      <c r="K5438" s="32">
        <f>SUM(Tabela2[[#This Row],[Tributação federal para nacionais]:[Tributação municipal]])</f>
        <v>0.25169999999999998</v>
      </c>
      <c r="L5438" s="14">
        <f>Tabela2[[#This Row],[importadosFederal]]/100</f>
        <v>0.1012</v>
      </c>
      <c r="M5438" s="14">
        <f>Tabela2[[#This Row],[nacionalFederal]]/100</f>
        <v>0.15049999999999999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10.119999999999999</v>
      </c>
      <c r="H5439">
        <v>15.05</v>
      </c>
      <c r="I5439">
        <v>0</v>
      </c>
      <c r="J5439">
        <v>0</v>
      </c>
      <c r="K5439" s="32">
        <f>SUM(Tabela2[[#This Row],[Tributação federal para nacionais]:[Tributação municipal]])</f>
        <v>0.25169999999999998</v>
      </c>
      <c r="L5439" s="14">
        <f>Tabela2[[#This Row],[importadosFederal]]/100</f>
        <v>0.1012</v>
      </c>
      <c r="M5439" s="14">
        <f>Tabela2[[#This Row],[nacionalFederal]]/100</f>
        <v>0.15049999999999999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10.119999999999999</v>
      </c>
      <c r="H5440">
        <v>15.05</v>
      </c>
      <c r="I5440">
        <v>0</v>
      </c>
      <c r="J5440">
        <v>0</v>
      </c>
      <c r="K5440" s="32">
        <f>SUM(Tabela2[[#This Row],[Tributação federal para nacionais]:[Tributação municipal]])</f>
        <v>0.25169999999999998</v>
      </c>
      <c r="L5440" s="14">
        <f>Tabela2[[#This Row],[importadosFederal]]/100</f>
        <v>0.1012</v>
      </c>
      <c r="M5440" s="14">
        <f>Tabela2[[#This Row],[nacionalFederal]]/100</f>
        <v>0.15049999999999999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10.119999999999999</v>
      </c>
      <c r="H5441">
        <v>16.29</v>
      </c>
      <c r="I5441">
        <v>0</v>
      </c>
      <c r="J5441">
        <v>0</v>
      </c>
      <c r="K5441" s="32">
        <f>SUM(Tabela2[[#This Row],[Tributação federal para nacionais]:[Tributação municipal]])</f>
        <v>0.2641</v>
      </c>
      <c r="L5441" s="14">
        <f>Tabela2[[#This Row],[importadosFederal]]/100</f>
        <v>0.1012</v>
      </c>
      <c r="M5441" s="14">
        <f>Tabela2[[#This Row],[nacionalFederal]]/100</f>
        <v>0.16289999999999999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11.09</v>
      </c>
      <c r="I5442">
        <v>0</v>
      </c>
      <c r="J5442">
        <v>0</v>
      </c>
      <c r="K5442" s="32">
        <f>SUM(Tabela2[[#This Row],[Tributação federal para nacionais]:[Tributação municipal]])</f>
        <v>0.19289999999999999</v>
      </c>
      <c r="L5442" s="14">
        <f>Tabela2[[#This Row],[importadosFederal]]/100</f>
        <v>8.199999999999999E-2</v>
      </c>
      <c r="M5442" s="14">
        <f>Tabela2[[#This Row],[nacionalFederal]]/100</f>
        <v>0.1109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10.119999999999999</v>
      </c>
      <c r="H5443">
        <v>15.05</v>
      </c>
      <c r="I5443">
        <v>0</v>
      </c>
      <c r="J5443">
        <v>0</v>
      </c>
      <c r="K5443" s="32">
        <f>SUM(Tabela2[[#This Row],[Tributação federal para nacionais]:[Tributação municipal]])</f>
        <v>0.25169999999999998</v>
      </c>
      <c r="L5443" s="14">
        <f>Tabela2[[#This Row],[importadosFederal]]/100</f>
        <v>0.1012</v>
      </c>
      <c r="M5443" s="14">
        <f>Tabela2[[#This Row],[nacionalFederal]]/100</f>
        <v>0.15049999999999999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10.119999999999999</v>
      </c>
      <c r="H5444">
        <v>15.05</v>
      </c>
      <c r="I5444">
        <v>0</v>
      </c>
      <c r="J5444">
        <v>0</v>
      </c>
      <c r="K5444" s="32">
        <f>SUM(Tabela2[[#This Row],[Tributação federal para nacionais]:[Tributação municipal]])</f>
        <v>0.25169999999999998</v>
      </c>
      <c r="L5444" s="14">
        <f>Tabela2[[#This Row],[importadosFederal]]/100</f>
        <v>0.1012</v>
      </c>
      <c r="M5444" s="14">
        <f>Tabela2[[#This Row],[nacionalFederal]]/100</f>
        <v>0.15049999999999999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10.119999999999999</v>
      </c>
      <c r="H5445">
        <v>15.05</v>
      </c>
      <c r="I5445">
        <v>0</v>
      </c>
      <c r="J5445">
        <v>0</v>
      </c>
      <c r="K5445" s="32">
        <f>SUM(Tabela2[[#This Row],[Tributação federal para nacionais]:[Tributação municipal]])</f>
        <v>0.25169999999999998</v>
      </c>
      <c r="L5445" s="14">
        <f>Tabela2[[#This Row],[importadosFederal]]/100</f>
        <v>0.1012</v>
      </c>
      <c r="M5445" s="14">
        <f>Tabela2[[#This Row],[nacionalFederal]]/100</f>
        <v>0.15049999999999999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10.119999999999999</v>
      </c>
      <c r="H5446">
        <v>16.29</v>
      </c>
      <c r="I5446">
        <v>0</v>
      </c>
      <c r="J5446">
        <v>0</v>
      </c>
      <c r="K5446" s="32">
        <f>SUM(Tabela2[[#This Row],[Tributação federal para nacionais]:[Tributação municipal]])</f>
        <v>0.2641</v>
      </c>
      <c r="L5446" s="14">
        <f>Tabela2[[#This Row],[importadosFederal]]/100</f>
        <v>0.1012</v>
      </c>
      <c r="M5446" s="14">
        <f>Tabela2[[#This Row],[nacionalFederal]]/100</f>
        <v>0.16289999999999999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10.119999999999999</v>
      </c>
      <c r="H5447">
        <v>15.05</v>
      </c>
      <c r="I5447">
        <v>0</v>
      </c>
      <c r="J5447">
        <v>0</v>
      </c>
      <c r="K5447" s="32">
        <f>SUM(Tabela2[[#This Row],[Tributação federal para nacionais]:[Tributação municipal]])</f>
        <v>0.25169999999999998</v>
      </c>
      <c r="L5447" s="14">
        <f>Tabela2[[#This Row],[importadosFederal]]/100</f>
        <v>0.1012</v>
      </c>
      <c r="M5447" s="14">
        <f>Tabela2[[#This Row],[nacionalFederal]]/100</f>
        <v>0.15049999999999999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10.119999999999999</v>
      </c>
      <c r="H5448">
        <v>15.05</v>
      </c>
      <c r="I5448">
        <v>0</v>
      </c>
      <c r="J5448">
        <v>0</v>
      </c>
      <c r="K5448" s="32">
        <f>SUM(Tabela2[[#This Row],[Tributação federal para nacionais]:[Tributação municipal]])</f>
        <v>0.25169999999999998</v>
      </c>
      <c r="L5448" s="14">
        <f>Tabela2[[#This Row],[importadosFederal]]/100</f>
        <v>0.1012</v>
      </c>
      <c r="M5448" s="14">
        <f>Tabela2[[#This Row],[nacionalFederal]]/100</f>
        <v>0.15049999999999999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10.119999999999999</v>
      </c>
      <c r="H5449">
        <v>15.05</v>
      </c>
      <c r="I5449">
        <v>0</v>
      </c>
      <c r="J5449">
        <v>0</v>
      </c>
      <c r="K5449" s="32">
        <f>SUM(Tabela2[[#This Row],[Tributação federal para nacionais]:[Tributação municipal]])</f>
        <v>0.25169999999999998</v>
      </c>
      <c r="L5449" s="14">
        <f>Tabela2[[#This Row],[importadosFederal]]/100</f>
        <v>0.1012</v>
      </c>
      <c r="M5449" s="14">
        <f>Tabela2[[#This Row],[nacionalFederal]]/100</f>
        <v>0.15049999999999999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10.119999999999999</v>
      </c>
      <c r="H5450">
        <v>16.29</v>
      </c>
      <c r="I5450">
        <v>0</v>
      </c>
      <c r="J5450">
        <v>0</v>
      </c>
      <c r="K5450" s="32">
        <f>SUM(Tabela2[[#This Row],[Tributação federal para nacionais]:[Tributação municipal]])</f>
        <v>0.2641</v>
      </c>
      <c r="L5450" s="14">
        <f>Tabela2[[#This Row],[importadosFederal]]/100</f>
        <v>0.1012</v>
      </c>
      <c r="M5450" s="14">
        <f>Tabela2[[#This Row],[nacionalFederal]]/100</f>
        <v>0.16289999999999999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6.12</v>
      </c>
      <c r="H5451">
        <v>9.01</v>
      </c>
      <c r="I5451">
        <v>0</v>
      </c>
      <c r="J5451">
        <v>0</v>
      </c>
      <c r="K5451" s="32">
        <f>SUM(Tabela2[[#This Row],[Tributação federal para nacionais]:[Tributação municipal]])</f>
        <v>0.15129999999999999</v>
      </c>
      <c r="L5451" s="14">
        <f>Tabela2[[#This Row],[importadosFederal]]/100</f>
        <v>6.1200000000000004E-2</v>
      </c>
      <c r="M5451" s="14">
        <f>Tabela2[[#This Row],[nacionalFederal]]/100</f>
        <v>9.01E-2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10.119999999999999</v>
      </c>
      <c r="H5452">
        <v>15.05</v>
      </c>
      <c r="I5452">
        <v>0</v>
      </c>
      <c r="J5452">
        <v>0</v>
      </c>
      <c r="K5452" s="32">
        <f>SUM(Tabela2[[#This Row],[Tributação federal para nacionais]:[Tributação municipal]])</f>
        <v>0.25169999999999998</v>
      </c>
      <c r="L5452" s="14">
        <f>Tabela2[[#This Row],[importadosFederal]]/100</f>
        <v>0.1012</v>
      </c>
      <c r="M5452" s="14">
        <f>Tabela2[[#This Row],[nacionalFederal]]/100</f>
        <v>0.15049999999999999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6.12</v>
      </c>
      <c r="H5453">
        <v>11.05</v>
      </c>
      <c r="I5453">
        <v>0</v>
      </c>
      <c r="J5453">
        <v>0</v>
      </c>
      <c r="K5453" s="32">
        <f>SUM(Tabela2[[#This Row],[Tributação federal para nacionais]:[Tributação municipal]])</f>
        <v>0.17170000000000002</v>
      </c>
      <c r="L5453" s="14">
        <f>Tabela2[[#This Row],[importadosFederal]]/100</f>
        <v>6.1200000000000004E-2</v>
      </c>
      <c r="M5453" s="14">
        <f>Tabela2[[#This Row],[nacionalFederal]]/100</f>
        <v>0.1105</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10.119999999999999</v>
      </c>
      <c r="H5454">
        <v>16.29</v>
      </c>
      <c r="I5454">
        <v>0</v>
      </c>
      <c r="J5454">
        <v>0</v>
      </c>
      <c r="K5454" s="32">
        <f>SUM(Tabela2[[#This Row],[Tributação federal para nacionais]:[Tributação municipal]])</f>
        <v>0.2641</v>
      </c>
      <c r="L5454" s="14">
        <f>Tabela2[[#This Row],[importadosFederal]]/100</f>
        <v>0.1012</v>
      </c>
      <c r="M5454" s="14">
        <f>Tabela2[[#This Row],[nacionalFederal]]/100</f>
        <v>0.16289999999999999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10.119999999999999</v>
      </c>
      <c r="H5455">
        <v>13.01</v>
      </c>
      <c r="I5455">
        <v>0</v>
      </c>
      <c r="J5455">
        <v>0</v>
      </c>
      <c r="K5455" s="32">
        <f>SUM(Tabela2[[#This Row],[Tributação federal para nacionais]:[Tributação municipal]])</f>
        <v>0.23130000000000001</v>
      </c>
      <c r="L5455" s="14">
        <f>Tabela2[[#This Row],[importadosFederal]]/100</f>
        <v>0.1012</v>
      </c>
      <c r="M5455" s="14">
        <f>Tabela2[[#This Row],[nacionalFederal]]/100</f>
        <v>0.13009999999999999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10.119999999999999</v>
      </c>
      <c r="H5456">
        <v>15.05</v>
      </c>
      <c r="I5456">
        <v>0</v>
      </c>
      <c r="J5456">
        <v>0</v>
      </c>
      <c r="K5456" s="32">
        <f>SUM(Tabela2[[#This Row],[Tributação federal para nacionais]:[Tributação municipal]])</f>
        <v>0.25169999999999998</v>
      </c>
      <c r="L5456" s="14">
        <f>Tabela2[[#This Row],[importadosFederal]]/100</f>
        <v>0.1012</v>
      </c>
      <c r="M5456" s="14">
        <f>Tabela2[[#This Row],[nacionalFederal]]/100</f>
        <v>0.15049999999999999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10.119999999999999</v>
      </c>
      <c r="H5457">
        <v>15.05</v>
      </c>
      <c r="I5457">
        <v>0</v>
      </c>
      <c r="J5457">
        <v>0</v>
      </c>
      <c r="K5457" s="32">
        <f>SUM(Tabela2[[#This Row],[Tributação federal para nacionais]:[Tributação municipal]])</f>
        <v>0.25169999999999998</v>
      </c>
      <c r="L5457" s="14">
        <f>Tabela2[[#This Row],[importadosFederal]]/100</f>
        <v>0.1012</v>
      </c>
      <c r="M5457" s="14">
        <f>Tabela2[[#This Row],[nacionalFederal]]/100</f>
        <v>0.15049999999999999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10.119999999999999</v>
      </c>
      <c r="H5458">
        <v>16.29</v>
      </c>
      <c r="I5458">
        <v>0</v>
      </c>
      <c r="J5458">
        <v>0</v>
      </c>
      <c r="K5458" s="32">
        <f>SUM(Tabela2[[#This Row],[Tributação federal para nacionais]:[Tributação municipal]])</f>
        <v>0.2641</v>
      </c>
      <c r="L5458" s="14">
        <f>Tabela2[[#This Row],[importadosFederal]]/100</f>
        <v>0.1012</v>
      </c>
      <c r="M5458" s="14">
        <f>Tabela2[[#This Row],[nacionalFederal]]/100</f>
        <v>0.16289999999999999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10.119999999999999</v>
      </c>
      <c r="H5459">
        <v>13.01</v>
      </c>
      <c r="I5459">
        <v>0</v>
      </c>
      <c r="J5459">
        <v>0</v>
      </c>
      <c r="K5459" s="32">
        <f>SUM(Tabela2[[#This Row],[Tributação federal para nacionais]:[Tributação municipal]])</f>
        <v>0.23130000000000001</v>
      </c>
      <c r="L5459" s="14">
        <f>Tabela2[[#This Row],[importadosFederal]]/100</f>
        <v>0.1012</v>
      </c>
      <c r="M5459" s="14">
        <f>Tabela2[[#This Row],[nacionalFederal]]/100</f>
        <v>0.13009999999999999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10.119999999999999</v>
      </c>
      <c r="H5460">
        <v>15.05</v>
      </c>
      <c r="I5460">
        <v>0</v>
      </c>
      <c r="J5460">
        <v>0</v>
      </c>
      <c r="K5460" s="32">
        <f>SUM(Tabela2[[#This Row],[Tributação federal para nacionais]:[Tributação municipal]])</f>
        <v>0.25169999999999998</v>
      </c>
      <c r="L5460" s="14">
        <f>Tabela2[[#This Row],[importadosFederal]]/100</f>
        <v>0.1012</v>
      </c>
      <c r="M5460" s="14">
        <f>Tabela2[[#This Row],[nacionalFederal]]/100</f>
        <v>0.15049999999999999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10.119999999999999</v>
      </c>
      <c r="H5461">
        <v>15.05</v>
      </c>
      <c r="I5461">
        <v>0</v>
      </c>
      <c r="J5461">
        <v>0</v>
      </c>
      <c r="K5461" s="32">
        <f>SUM(Tabela2[[#This Row],[Tributação federal para nacionais]:[Tributação municipal]])</f>
        <v>0.25169999999999998</v>
      </c>
      <c r="L5461" s="14">
        <f>Tabela2[[#This Row],[importadosFederal]]/100</f>
        <v>0.1012</v>
      </c>
      <c r="M5461" s="14">
        <f>Tabela2[[#This Row],[nacionalFederal]]/100</f>
        <v>0.15049999999999999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17793</v>
      </c>
      <c r="G5462">
        <v>10.119999999999999</v>
      </c>
      <c r="H5462">
        <v>15.05</v>
      </c>
      <c r="I5462">
        <v>0</v>
      </c>
      <c r="J5462">
        <v>0</v>
      </c>
      <c r="K5462" s="32">
        <f>SUM(Tabela2[[#This Row],[Tributação federal para nacionais]:[Tributação municipal]])</f>
        <v>0.25169999999999998</v>
      </c>
      <c r="L5462" s="14">
        <f>Tabela2[[#This Row],[importadosFederal]]/100</f>
        <v>0.1012</v>
      </c>
      <c r="M5462" s="14">
        <f>Tabela2[[#This Row],[nacionalFederal]]/100</f>
        <v>0.15049999999999999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10.119999999999999</v>
      </c>
      <c r="H5463">
        <v>15.05</v>
      </c>
      <c r="I5463">
        <v>0</v>
      </c>
      <c r="J5463">
        <v>0</v>
      </c>
      <c r="K5463" s="32">
        <f>SUM(Tabela2[[#This Row],[Tributação federal para nacionais]:[Tributação municipal]])</f>
        <v>0.25169999999999998</v>
      </c>
      <c r="L5463" s="14">
        <f>Tabela2[[#This Row],[importadosFederal]]/100</f>
        <v>0.1012</v>
      </c>
      <c r="M5463" s="14">
        <f>Tabela2[[#This Row],[nacionalFederal]]/100</f>
        <v>0.15049999999999999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10.119999999999999</v>
      </c>
      <c r="H5464">
        <v>15.05</v>
      </c>
      <c r="I5464">
        <v>0</v>
      </c>
      <c r="J5464">
        <v>0</v>
      </c>
      <c r="K5464" s="32">
        <f>SUM(Tabela2[[#This Row],[Tributação federal para nacionais]:[Tributação municipal]])</f>
        <v>0.25169999999999998</v>
      </c>
      <c r="L5464" s="14">
        <f>Tabela2[[#This Row],[importadosFederal]]/100</f>
        <v>0.1012</v>
      </c>
      <c r="M5464" s="14">
        <f>Tabela2[[#This Row],[nacionalFederal]]/100</f>
        <v>0.15049999999999999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10.119999999999999</v>
      </c>
      <c r="H5465">
        <v>15.05</v>
      </c>
      <c r="I5465">
        <v>0</v>
      </c>
      <c r="J5465">
        <v>0</v>
      </c>
      <c r="K5465" s="32">
        <f>SUM(Tabela2[[#This Row],[Tributação federal para nacionais]:[Tributação municipal]])</f>
        <v>0.25169999999999998</v>
      </c>
      <c r="L5465" s="14">
        <f>Tabela2[[#This Row],[importadosFederal]]/100</f>
        <v>0.1012</v>
      </c>
      <c r="M5465" s="14">
        <f>Tabela2[[#This Row],[nacionalFederal]]/100</f>
        <v>0.15049999999999999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10.119999999999999</v>
      </c>
      <c r="H5466">
        <v>15.05</v>
      </c>
      <c r="I5466">
        <v>0</v>
      </c>
      <c r="J5466">
        <v>0</v>
      </c>
      <c r="K5466" s="32">
        <f>SUM(Tabela2[[#This Row],[Tributação federal para nacionais]:[Tributação municipal]])</f>
        <v>0.25169999999999998</v>
      </c>
      <c r="L5466" s="14">
        <f>Tabela2[[#This Row],[importadosFederal]]/100</f>
        <v>0.1012</v>
      </c>
      <c r="M5466" s="14">
        <f>Tabela2[[#This Row],[nacionalFederal]]/100</f>
        <v>0.15049999999999999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10.119999999999999</v>
      </c>
      <c r="H5467">
        <v>15.05</v>
      </c>
      <c r="I5467">
        <v>0</v>
      </c>
      <c r="J5467">
        <v>0</v>
      </c>
      <c r="K5467" s="32">
        <f>SUM(Tabela2[[#This Row],[Tributação federal para nacionais]:[Tributação municipal]])</f>
        <v>0.25169999999999998</v>
      </c>
      <c r="L5467" s="14">
        <f>Tabela2[[#This Row],[importadosFederal]]/100</f>
        <v>0.1012</v>
      </c>
      <c r="M5467" s="14">
        <f>Tabela2[[#This Row],[nacionalFederal]]/100</f>
        <v>0.15049999999999999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17794</v>
      </c>
      <c r="G5468">
        <v>10.119999999999999</v>
      </c>
      <c r="H5468">
        <v>11.51</v>
      </c>
      <c r="I5468">
        <v>0</v>
      </c>
      <c r="J5468">
        <v>0</v>
      </c>
      <c r="K5468" s="32">
        <f>SUM(Tabela2[[#This Row],[Tributação federal para nacionais]:[Tributação municipal]])</f>
        <v>0.21629999999999999</v>
      </c>
      <c r="L5468" s="14">
        <f>Tabela2[[#This Row],[importadosFederal]]/100</f>
        <v>0.1012</v>
      </c>
      <c r="M5468" s="14">
        <f>Tabela2[[#This Row],[nacionalFederal]]/100</f>
        <v>0.11509999999999999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10.119999999999999</v>
      </c>
      <c r="H5469">
        <v>15.05</v>
      </c>
      <c r="I5469">
        <v>0</v>
      </c>
      <c r="J5469">
        <v>0</v>
      </c>
      <c r="K5469" s="32">
        <f>SUM(Tabela2[[#This Row],[Tributação federal para nacionais]:[Tributação municipal]])</f>
        <v>0.25169999999999998</v>
      </c>
      <c r="L5469" s="14">
        <f>Tabela2[[#This Row],[importadosFederal]]/100</f>
        <v>0.1012</v>
      </c>
      <c r="M5469" s="14">
        <f>Tabela2[[#This Row],[nacionalFederal]]/100</f>
        <v>0.15049999999999999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17794</v>
      </c>
      <c r="G5470">
        <v>10.119999999999999</v>
      </c>
      <c r="H5470">
        <v>11.51</v>
      </c>
      <c r="I5470">
        <v>0</v>
      </c>
      <c r="J5470">
        <v>0</v>
      </c>
      <c r="K5470" s="32">
        <f>SUM(Tabela2[[#This Row],[Tributação federal para nacionais]:[Tributação municipal]])</f>
        <v>0.21629999999999999</v>
      </c>
      <c r="L5470" s="14">
        <f>Tabela2[[#This Row],[importadosFederal]]/100</f>
        <v>0.1012</v>
      </c>
      <c r="M5470" s="14">
        <f>Tabela2[[#This Row],[nacionalFederal]]/100</f>
        <v>0.11509999999999999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10.119999999999999</v>
      </c>
      <c r="H5471">
        <v>15.05</v>
      </c>
      <c r="I5471">
        <v>0</v>
      </c>
      <c r="J5471">
        <v>0</v>
      </c>
      <c r="K5471" s="32">
        <f>SUM(Tabela2[[#This Row],[Tributação federal para nacionais]:[Tributação municipal]])</f>
        <v>0.25169999999999998</v>
      </c>
      <c r="L5471" s="14">
        <f>Tabela2[[#This Row],[importadosFederal]]/100</f>
        <v>0.1012</v>
      </c>
      <c r="M5471" s="14">
        <f>Tabela2[[#This Row],[nacionalFederal]]/100</f>
        <v>0.15049999999999999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10.119999999999999</v>
      </c>
      <c r="H5472">
        <v>15.05</v>
      </c>
      <c r="I5472">
        <v>0</v>
      </c>
      <c r="J5472">
        <v>0</v>
      </c>
      <c r="K5472" s="32">
        <f>SUM(Tabela2[[#This Row],[Tributação federal para nacionais]:[Tributação municipal]])</f>
        <v>0.25169999999999998</v>
      </c>
      <c r="L5472" s="14">
        <f>Tabela2[[#This Row],[importadosFederal]]/100</f>
        <v>0.1012</v>
      </c>
      <c r="M5472" s="14">
        <f>Tabela2[[#This Row],[nacionalFederal]]/100</f>
        <v>0.15049999999999999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10.119999999999999</v>
      </c>
      <c r="H5473">
        <v>15.05</v>
      </c>
      <c r="I5473">
        <v>0</v>
      </c>
      <c r="J5473">
        <v>0</v>
      </c>
      <c r="K5473" s="32">
        <f>SUM(Tabela2[[#This Row],[Tributação federal para nacionais]:[Tributação municipal]])</f>
        <v>0.25169999999999998</v>
      </c>
      <c r="L5473" s="14">
        <f>Tabela2[[#This Row],[importadosFederal]]/100</f>
        <v>0.1012</v>
      </c>
      <c r="M5473" s="14">
        <f>Tabela2[[#This Row],[nacionalFederal]]/100</f>
        <v>0.15049999999999999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10.119999999999999</v>
      </c>
      <c r="H5474">
        <v>15.05</v>
      </c>
      <c r="I5474">
        <v>0</v>
      </c>
      <c r="J5474">
        <v>0</v>
      </c>
      <c r="K5474" s="32">
        <f>SUM(Tabela2[[#This Row],[Tributação federal para nacionais]:[Tributação municipal]])</f>
        <v>0.25169999999999998</v>
      </c>
      <c r="L5474" s="14">
        <f>Tabela2[[#This Row],[importadosFederal]]/100</f>
        <v>0.1012</v>
      </c>
      <c r="M5474" s="14">
        <f>Tabela2[[#This Row],[nacionalFederal]]/100</f>
        <v>0.15049999999999999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10.119999999999999</v>
      </c>
      <c r="H5475">
        <v>15.05</v>
      </c>
      <c r="I5475">
        <v>0</v>
      </c>
      <c r="J5475">
        <v>0</v>
      </c>
      <c r="K5475" s="32">
        <f>SUM(Tabela2[[#This Row],[Tributação federal para nacionais]:[Tributação municipal]])</f>
        <v>0.25169999999999998</v>
      </c>
      <c r="L5475" s="14">
        <f>Tabela2[[#This Row],[importadosFederal]]/100</f>
        <v>0.1012</v>
      </c>
      <c r="M5475" s="14">
        <f>Tabela2[[#This Row],[nacionalFederal]]/100</f>
        <v>0.15049999999999999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10.119999999999999</v>
      </c>
      <c r="H5476">
        <v>15.05</v>
      </c>
      <c r="I5476">
        <v>0</v>
      </c>
      <c r="J5476">
        <v>0</v>
      </c>
      <c r="K5476" s="32">
        <f>SUM(Tabela2[[#This Row],[Tributação federal para nacionais]:[Tributação municipal]])</f>
        <v>0.25169999999999998</v>
      </c>
      <c r="L5476" s="14">
        <f>Tabela2[[#This Row],[importadosFederal]]/100</f>
        <v>0.1012</v>
      </c>
      <c r="M5476" s="14">
        <f>Tabela2[[#This Row],[nacionalFederal]]/100</f>
        <v>0.15049999999999999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10.119999999999999</v>
      </c>
      <c r="H5477">
        <v>11.51</v>
      </c>
      <c r="I5477">
        <v>0</v>
      </c>
      <c r="J5477">
        <v>0</v>
      </c>
      <c r="K5477" s="32">
        <f>SUM(Tabela2[[#This Row],[Tributação federal para nacionais]:[Tributação municipal]])</f>
        <v>0.21629999999999999</v>
      </c>
      <c r="L5477" s="14">
        <f>Tabela2[[#This Row],[importadosFederal]]/100</f>
        <v>0.1012</v>
      </c>
      <c r="M5477" s="14">
        <f>Tabela2[[#This Row],[nacionalFederal]]/100</f>
        <v>0.11509999999999999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10.119999999999999</v>
      </c>
      <c r="H5478">
        <v>15.05</v>
      </c>
      <c r="I5478">
        <v>0</v>
      </c>
      <c r="J5478">
        <v>0</v>
      </c>
      <c r="K5478" s="32">
        <f>SUM(Tabela2[[#This Row],[Tributação federal para nacionais]:[Tributação municipal]])</f>
        <v>0.25169999999999998</v>
      </c>
      <c r="L5478" s="14">
        <f>Tabela2[[#This Row],[importadosFederal]]/100</f>
        <v>0.1012</v>
      </c>
      <c r="M5478" s="14">
        <f>Tabela2[[#This Row],[nacionalFederal]]/100</f>
        <v>0.15049999999999999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10.119999999999999</v>
      </c>
      <c r="H5479">
        <v>15.05</v>
      </c>
      <c r="I5479">
        <v>0</v>
      </c>
      <c r="J5479">
        <v>0</v>
      </c>
      <c r="K5479" s="32">
        <f>SUM(Tabela2[[#This Row],[Tributação federal para nacionais]:[Tributação municipal]])</f>
        <v>0.25169999999999998</v>
      </c>
      <c r="L5479" s="14">
        <f>Tabela2[[#This Row],[importadosFederal]]/100</f>
        <v>0.1012</v>
      </c>
      <c r="M5479" s="14">
        <f>Tabela2[[#This Row],[nacionalFederal]]/100</f>
        <v>0.15049999999999999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10.119999999999999</v>
      </c>
      <c r="H5480">
        <v>15.05</v>
      </c>
      <c r="I5480">
        <v>0</v>
      </c>
      <c r="J5480">
        <v>0</v>
      </c>
      <c r="K5480" s="32">
        <f>SUM(Tabela2[[#This Row],[Tributação federal para nacionais]:[Tributação municipal]])</f>
        <v>0.25169999999999998</v>
      </c>
      <c r="L5480" s="14">
        <f>Tabela2[[#This Row],[importadosFederal]]/100</f>
        <v>0.1012</v>
      </c>
      <c r="M5480" s="14">
        <f>Tabela2[[#This Row],[nacionalFederal]]/100</f>
        <v>0.15049999999999999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10.119999999999999</v>
      </c>
      <c r="H5481">
        <v>15.05</v>
      </c>
      <c r="I5481">
        <v>0</v>
      </c>
      <c r="J5481">
        <v>0</v>
      </c>
      <c r="K5481" s="32">
        <f>SUM(Tabela2[[#This Row],[Tributação federal para nacionais]:[Tributação municipal]])</f>
        <v>0.25169999999999998</v>
      </c>
      <c r="L5481" s="14">
        <f>Tabela2[[#This Row],[importadosFederal]]/100</f>
        <v>0.1012</v>
      </c>
      <c r="M5481" s="14">
        <f>Tabela2[[#This Row],[nacionalFederal]]/100</f>
        <v>0.15049999999999999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10.119999999999999</v>
      </c>
      <c r="H5482">
        <v>15.05</v>
      </c>
      <c r="I5482">
        <v>0</v>
      </c>
      <c r="J5482">
        <v>0</v>
      </c>
      <c r="K5482" s="32">
        <f>SUM(Tabela2[[#This Row],[Tributação federal para nacionais]:[Tributação municipal]])</f>
        <v>0.25169999999999998</v>
      </c>
      <c r="L5482" s="14">
        <f>Tabela2[[#This Row],[importadosFederal]]/100</f>
        <v>0.1012</v>
      </c>
      <c r="M5482" s="14">
        <f>Tabela2[[#This Row],[nacionalFederal]]/100</f>
        <v>0.15049999999999999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10.119999999999999</v>
      </c>
      <c r="H5483">
        <v>15.05</v>
      </c>
      <c r="I5483">
        <v>0</v>
      </c>
      <c r="J5483">
        <v>0</v>
      </c>
      <c r="K5483" s="32">
        <f>SUM(Tabela2[[#This Row],[Tributação federal para nacionais]:[Tributação municipal]])</f>
        <v>0.25169999999999998</v>
      </c>
      <c r="L5483" s="14">
        <f>Tabela2[[#This Row],[importadosFederal]]/100</f>
        <v>0.1012</v>
      </c>
      <c r="M5483" s="14">
        <f>Tabela2[[#This Row],[nacionalFederal]]/100</f>
        <v>0.15049999999999999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10.119999999999999</v>
      </c>
      <c r="H5484">
        <v>15.05</v>
      </c>
      <c r="I5484">
        <v>0</v>
      </c>
      <c r="J5484">
        <v>0</v>
      </c>
      <c r="K5484" s="32">
        <f>SUM(Tabela2[[#This Row],[Tributação federal para nacionais]:[Tributação municipal]])</f>
        <v>0.25169999999999998</v>
      </c>
      <c r="L5484" s="14">
        <f>Tabela2[[#This Row],[importadosFederal]]/100</f>
        <v>0.1012</v>
      </c>
      <c r="M5484" s="14">
        <f>Tabela2[[#This Row],[nacionalFederal]]/100</f>
        <v>0.15049999999999999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10.119999999999999</v>
      </c>
      <c r="H5485">
        <v>11.51</v>
      </c>
      <c r="I5485">
        <v>0</v>
      </c>
      <c r="J5485">
        <v>0</v>
      </c>
      <c r="K5485" s="32">
        <f>SUM(Tabela2[[#This Row],[Tributação federal para nacionais]:[Tributação municipal]])</f>
        <v>0.21629999999999999</v>
      </c>
      <c r="L5485" s="14">
        <f>Tabela2[[#This Row],[importadosFederal]]/100</f>
        <v>0.1012</v>
      </c>
      <c r="M5485" s="14">
        <f>Tabela2[[#This Row],[nacionalFederal]]/100</f>
        <v>0.11509999999999999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10.119999999999999</v>
      </c>
      <c r="H5486">
        <v>15.05</v>
      </c>
      <c r="I5486">
        <v>0</v>
      </c>
      <c r="J5486">
        <v>0</v>
      </c>
      <c r="K5486" s="32">
        <f>SUM(Tabela2[[#This Row],[Tributação federal para nacionais]:[Tributação municipal]])</f>
        <v>0.25169999999999998</v>
      </c>
      <c r="L5486" s="14">
        <f>Tabela2[[#This Row],[importadosFederal]]/100</f>
        <v>0.1012</v>
      </c>
      <c r="M5486" s="14">
        <f>Tabela2[[#This Row],[nacionalFederal]]/100</f>
        <v>0.15049999999999999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10.119999999999999</v>
      </c>
      <c r="H5487">
        <v>15.05</v>
      </c>
      <c r="I5487">
        <v>0</v>
      </c>
      <c r="J5487">
        <v>0</v>
      </c>
      <c r="K5487" s="32">
        <f>SUM(Tabela2[[#This Row],[Tributação federal para nacionais]:[Tributação municipal]])</f>
        <v>0.25169999999999998</v>
      </c>
      <c r="L5487" s="14">
        <f>Tabela2[[#This Row],[importadosFederal]]/100</f>
        <v>0.1012</v>
      </c>
      <c r="M5487" s="14">
        <f>Tabela2[[#This Row],[nacionalFederal]]/100</f>
        <v>0.15049999999999999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10.119999999999999</v>
      </c>
      <c r="H5488">
        <v>15.05</v>
      </c>
      <c r="I5488">
        <v>0</v>
      </c>
      <c r="J5488">
        <v>0</v>
      </c>
      <c r="K5488" s="32">
        <f>SUM(Tabela2[[#This Row],[Tributação federal para nacionais]:[Tributação municipal]])</f>
        <v>0.25169999999999998</v>
      </c>
      <c r="L5488" s="14">
        <f>Tabela2[[#This Row],[importadosFederal]]/100</f>
        <v>0.1012</v>
      </c>
      <c r="M5488" s="14">
        <f>Tabela2[[#This Row],[nacionalFederal]]/100</f>
        <v>0.15049999999999999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10.119999999999999</v>
      </c>
      <c r="H5489">
        <v>15.05</v>
      </c>
      <c r="I5489">
        <v>0</v>
      </c>
      <c r="J5489">
        <v>0</v>
      </c>
      <c r="K5489" s="32">
        <f>SUM(Tabela2[[#This Row],[Tributação federal para nacionais]:[Tributação municipal]])</f>
        <v>0.25169999999999998</v>
      </c>
      <c r="L5489" s="14">
        <f>Tabela2[[#This Row],[importadosFederal]]/100</f>
        <v>0.1012</v>
      </c>
      <c r="M5489" s="14">
        <f>Tabela2[[#This Row],[nacionalFederal]]/100</f>
        <v>0.15049999999999999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10.119999999999999</v>
      </c>
      <c r="H5490">
        <v>15.05</v>
      </c>
      <c r="I5490">
        <v>0</v>
      </c>
      <c r="J5490">
        <v>0</v>
      </c>
      <c r="K5490" s="32">
        <f>SUM(Tabela2[[#This Row],[Tributação federal para nacionais]:[Tributação municipal]])</f>
        <v>0.25169999999999998</v>
      </c>
      <c r="L5490" s="14">
        <f>Tabela2[[#This Row],[importadosFederal]]/100</f>
        <v>0.1012</v>
      </c>
      <c r="M5490" s="14">
        <f>Tabela2[[#This Row],[nacionalFederal]]/100</f>
        <v>0.15049999999999999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10.119999999999999</v>
      </c>
      <c r="H5491">
        <v>15.05</v>
      </c>
      <c r="I5491">
        <v>0</v>
      </c>
      <c r="J5491">
        <v>0</v>
      </c>
      <c r="K5491" s="32">
        <f>SUM(Tabela2[[#This Row],[Tributação federal para nacionais]:[Tributação municipal]])</f>
        <v>0.25169999999999998</v>
      </c>
      <c r="L5491" s="14">
        <f>Tabela2[[#This Row],[importadosFederal]]/100</f>
        <v>0.1012</v>
      </c>
      <c r="M5491" s="14">
        <f>Tabela2[[#This Row],[nacionalFederal]]/100</f>
        <v>0.15049999999999999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17795</v>
      </c>
      <c r="G5492">
        <v>10.119999999999999</v>
      </c>
      <c r="H5492">
        <v>15.05</v>
      </c>
      <c r="I5492">
        <v>0</v>
      </c>
      <c r="J5492">
        <v>0</v>
      </c>
      <c r="K5492" s="32">
        <f>SUM(Tabela2[[#This Row],[Tributação federal para nacionais]:[Tributação municipal]])</f>
        <v>0.25169999999999998</v>
      </c>
      <c r="L5492" s="14">
        <f>Tabela2[[#This Row],[importadosFederal]]/100</f>
        <v>0.1012</v>
      </c>
      <c r="M5492" s="14">
        <f>Tabela2[[#This Row],[nacionalFederal]]/100</f>
        <v>0.15049999999999999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10.119999999999999</v>
      </c>
      <c r="H5493">
        <v>15.05</v>
      </c>
      <c r="I5493">
        <v>0</v>
      </c>
      <c r="J5493">
        <v>0</v>
      </c>
      <c r="K5493" s="32">
        <f>SUM(Tabela2[[#This Row],[Tributação federal para nacionais]:[Tributação municipal]])</f>
        <v>0.25169999999999998</v>
      </c>
      <c r="L5493" s="14">
        <f>Tabela2[[#This Row],[importadosFederal]]/100</f>
        <v>0.1012</v>
      </c>
      <c r="M5493" s="14">
        <f>Tabela2[[#This Row],[nacionalFederal]]/100</f>
        <v>0.15049999999999999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10.119999999999999</v>
      </c>
      <c r="H5494">
        <v>15.05</v>
      </c>
      <c r="I5494">
        <v>0</v>
      </c>
      <c r="J5494">
        <v>0</v>
      </c>
      <c r="K5494" s="32">
        <f>SUM(Tabela2[[#This Row],[Tributação federal para nacionais]:[Tributação municipal]])</f>
        <v>0.25169999999999998</v>
      </c>
      <c r="L5494" s="14">
        <f>Tabela2[[#This Row],[importadosFederal]]/100</f>
        <v>0.1012</v>
      </c>
      <c r="M5494" s="14">
        <f>Tabela2[[#This Row],[nacionalFederal]]/100</f>
        <v>0.15049999999999999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10.119999999999999</v>
      </c>
      <c r="H5495">
        <v>15.05</v>
      </c>
      <c r="I5495">
        <v>0</v>
      </c>
      <c r="J5495">
        <v>0</v>
      </c>
      <c r="K5495" s="32">
        <f>SUM(Tabela2[[#This Row],[Tributação federal para nacionais]:[Tributação municipal]])</f>
        <v>0.25169999999999998</v>
      </c>
      <c r="L5495" s="14">
        <f>Tabela2[[#This Row],[importadosFederal]]/100</f>
        <v>0.1012</v>
      </c>
      <c r="M5495" s="14">
        <f>Tabela2[[#This Row],[nacionalFederal]]/100</f>
        <v>0.15049999999999999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10.119999999999999</v>
      </c>
      <c r="H5496">
        <v>15.05</v>
      </c>
      <c r="I5496">
        <v>0</v>
      </c>
      <c r="J5496">
        <v>0</v>
      </c>
      <c r="K5496" s="32">
        <f>SUM(Tabela2[[#This Row],[Tributação federal para nacionais]:[Tributação municipal]])</f>
        <v>0.25169999999999998</v>
      </c>
      <c r="L5496" s="14">
        <f>Tabela2[[#This Row],[importadosFederal]]/100</f>
        <v>0.1012</v>
      </c>
      <c r="M5496" s="14">
        <f>Tabela2[[#This Row],[nacionalFederal]]/100</f>
        <v>0.15049999999999999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10.119999999999999</v>
      </c>
      <c r="H5497">
        <v>15.05</v>
      </c>
      <c r="I5497">
        <v>0</v>
      </c>
      <c r="J5497">
        <v>0</v>
      </c>
      <c r="K5497" s="32">
        <f>SUM(Tabela2[[#This Row],[Tributação federal para nacionais]:[Tributação municipal]])</f>
        <v>0.25169999999999998</v>
      </c>
      <c r="L5497" s="14">
        <f>Tabela2[[#This Row],[importadosFederal]]/100</f>
        <v>0.1012</v>
      </c>
      <c r="M5497" s="14">
        <f>Tabela2[[#This Row],[nacionalFederal]]/100</f>
        <v>0.15049999999999999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10.119999999999999</v>
      </c>
      <c r="H5498">
        <v>15.05</v>
      </c>
      <c r="I5498">
        <v>0</v>
      </c>
      <c r="J5498">
        <v>0</v>
      </c>
      <c r="K5498" s="32">
        <f>SUM(Tabela2[[#This Row],[Tributação federal para nacionais]:[Tributação municipal]])</f>
        <v>0.25169999999999998</v>
      </c>
      <c r="L5498" s="14">
        <f>Tabela2[[#This Row],[importadosFederal]]/100</f>
        <v>0.1012</v>
      </c>
      <c r="M5498" s="14">
        <f>Tabela2[[#This Row],[nacionalFederal]]/100</f>
        <v>0.15049999999999999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10.119999999999999</v>
      </c>
      <c r="H5499">
        <v>15.05</v>
      </c>
      <c r="I5499">
        <v>0</v>
      </c>
      <c r="J5499">
        <v>0</v>
      </c>
      <c r="K5499" s="32">
        <f>SUM(Tabela2[[#This Row],[Tributação federal para nacionais]:[Tributação municipal]])</f>
        <v>0.25169999999999998</v>
      </c>
      <c r="L5499" s="14">
        <f>Tabela2[[#This Row],[importadosFederal]]/100</f>
        <v>0.1012</v>
      </c>
      <c r="M5499" s="14">
        <f>Tabela2[[#This Row],[nacionalFederal]]/100</f>
        <v>0.15049999999999999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10.119999999999999</v>
      </c>
      <c r="H5500">
        <v>15.68</v>
      </c>
      <c r="I5500">
        <v>0</v>
      </c>
      <c r="J5500">
        <v>0</v>
      </c>
      <c r="K5500" s="32">
        <f>SUM(Tabela2[[#This Row],[Tributação federal para nacionais]:[Tributação municipal]])</f>
        <v>0.25800000000000001</v>
      </c>
      <c r="L5500" s="14">
        <f>Tabela2[[#This Row],[importadosFederal]]/100</f>
        <v>0.1012</v>
      </c>
      <c r="M5500" s="14">
        <f>Tabela2[[#This Row],[nacionalFederal]]/100</f>
        <v>0.15679999999999999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10.119999999999999</v>
      </c>
      <c r="H5501">
        <v>15.68</v>
      </c>
      <c r="I5501">
        <v>0</v>
      </c>
      <c r="J5501">
        <v>0</v>
      </c>
      <c r="K5501" s="32">
        <f>SUM(Tabela2[[#This Row],[Tributação federal para nacionais]:[Tributação municipal]])</f>
        <v>0.25800000000000001</v>
      </c>
      <c r="L5501" s="14">
        <f>Tabela2[[#This Row],[importadosFederal]]/100</f>
        <v>0.1012</v>
      </c>
      <c r="M5501" s="14">
        <f>Tabela2[[#This Row],[nacionalFederal]]/100</f>
        <v>0.15679999999999999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10.119999999999999</v>
      </c>
      <c r="H5502">
        <v>16.29</v>
      </c>
      <c r="I5502">
        <v>0</v>
      </c>
      <c r="J5502">
        <v>0</v>
      </c>
      <c r="K5502" s="32">
        <f>SUM(Tabela2[[#This Row],[Tributação federal para nacionais]:[Tributação municipal]])</f>
        <v>0.2641</v>
      </c>
      <c r="L5502" s="14">
        <f>Tabela2[[#This Row],[importadosFederal]]/100</f>
        <v>0.1012</v>
      </c>
      <c r="M5502" s="14">
        <f>Tabela2[[#This Row],[nacionalFederal]]/100</f>
        <v>0.16289999999999999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10.119999999999999</v>
      </c>
      <c r="H5503">
        <v>15.68</v>
      </c>
      <c r="I5503">
        <v>0</v>
      </c>
      <c r="J5503">
        <v>0</v>
      </c>
      <c r="K5503" s="32">
        <f>SUM(Tabela2[[#This Row],[Tributação federal para nacionais]:[Tributação municipal]])</f>
        <v>0.25800000000000001</v>
      </c>
      <c r="L5503" s="14">
        <f>Tabela2[[#This Row],[importadosFederal]]/100</f>
        <v>0.1012</v>
      </c>
      <c r="M5503" s="14">
        <f>Tabela2[[#This Row],[nacionalFederal]]/100</f>
        <v>0.15679999999999999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17796</v>
      </c>
      <c r="G5504">
        <v>10.119999999999999</v>
      </c>
      <c r="H5504">
        <v>11.51</v>
      </c>
      <c r="I5504">
        <v>0</v>
      </c>
      <c r="J5504">
        <v>0</v>
      </c>
      <c r="K5504" s="32">
        <f>SUM(Tabela2[[#This Row],[Tributação federal para nacionais]:[Tributação municipal]])</f>
        <v>0.21629999999999999</v>
      </c>
      <c r="L5504" s="14">
        <f>Tabela2[[#This Row],[importadosFederal]]/100</f>
        <v>0.1012</v>
      </c>
      <c r="M5504" s="14">
        <f>Tabela2[[#This Row],[nacionalFederal]]/100</f>
        <v>0.11509999999999999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10.119999999999999</v>
      </c>
      <c r="H5505">
        <v>15.68</v>
      </c>
      <c r="I5505">
        <v>0</v>
      </c>
      <c r="J5505">
        <v>0</v>
      </c>
      <c r="K5505" s="32">
        <f>SUM(Tabela2[[#This Row],[Tributação federal para nacionais]:[Tributação municipal]])</f>
        <v>0.25800000000000001</v>
      </c>
      <c r="L5505" s="14">
        <f>Tabela2[[#This Row],[importadosFederal]]/100</f>
        <v>0.1012</v>
      </c>
      <c r="M5505" s="14">
        <f>Tabela2[[#This Row],[nacionalFederal]]/100</f>
        <v>0.15679999999999999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10.119999999999999</v>
      </c>
      <c r="H5506">
        <v>15.68</v>
      </c>
      <c r="I5506">
        <v>0</v>
      </c>
      <c r="J5506">
        <v>0</v>
      </c>
      <c r="K5506" s="32">
        <f>SUM(Tabela2[[#This Row],[Tributação federal para nacionais]:[Tributação municipal]])</f>
        <v>0.25800000000000001</v>
      </c>
      <c r="L5506" s="14">
        <f>Tabela2[[#This Row],[importadosFederal]]/100</f>
        <v>0.1012</v>
      </c>
      <c r="M5506" s="14">
        <f>Tabela2[[#This Row],[nacionalFederal]]/100</f>
        <v>0.15679999999999999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10.119999999999999</v>
      </c>
      <c r="H5507">
        <v>16.29</v>
      </c>
      <c r="I5507">
        <v>0</v>
      </c>
      <c r="J5507">
        <v>0</v>
      </c>
      <c r="K5507" s="32">
        <f>SUM(Tabela2[[#This Row],[Tributação federal para nacionais]:[Tributação municipal]])</f>
        <v>0.2641</v>
      </c>
      <c r="L5507" s="14">
        <f>Tabela2[[#This Row],[importadosFederal]]/100</f>
        <v>0.1012</v>
      </c>
      <c r="M5507" s="14">
        <f>Tabela2[[#This Row],[nacionalFederal]]/100</f>
        <v>0.16289999999999999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10.119999999999999</v>
      </c>
      <c r="H5508">
        <v>15.68</v>
      </c>
      <c r="I5508">
        <v>0</v>
      </c>
      <c r="J5508">
        <v>0</v>
      </c>
      <c r="K5508" s="32">
        <f>SUM(Tabela2[[#This Row],[Tributação federal para nacionais]:[Tributação municipal]])</f>
        <v>0.25800000000000001</v>
      </c>
      <c r="L5508" s="14">
        <f>Tabela2[[#This Row],[importadosFederal]]/100</f>
        <v>0.1012</v>
      </c>
      <c r="M5508" s="14">
        <f>Tabela2[[#This Row],[nacionalFederal]]/100</f>
        <v>0.15679999999999999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17796</v>
      </c>
      <c r="G5509">
        <v>10.119999999999999</v>
      </c>
      <c r="H5509">
        <v>11.51</v>
      </c>
      <c r="I5509">
        <v>0</v>
      </c>
      <c r="J5509">
        <v>0</v>
      </c>
      <c r="K5509" s="32">
        <f>SUM(Tabela2[[#This Row],[Tributação federal para nacionais]:[Tributação municipal]])</f>
        <v>0.21629999999999999</v>
      </c>
      <c r="L5509" s="14">
        <f>Tabela2[[#This Row],[importadosFederal]]/100</f>
        <v>0.1012</v>
      </c>
      <c r="M5509" s="14">
        <f>Tabela2[[#This Row],[nacionalFederal]]/100</f>
        <v>0.11509999999999999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10.119999999999999</v>
      </c>
      <c r="H5510">
        <v>15.68</v>
      </c>
      <c r="I5510">
        <v>0</v>
      </c>
      <c r="J5510">
        <v>0</v>
      </c>
      <c r="K5510" s="32">
        <f>SUM(Tabela2[[#This Row],[Tributação federal para nacionais]:[Tributação municipal]])</f>
        <v>0.25800000000000001</v>
      </c>
      <c r="L5510" s="14">
        <f>Tabela2[[#This Row],[importadosFederal]]/100</f>
        <v>0.1012</v>
      </c>
      <c r="M5510" s="14">
        <f>Tabela2[[#This Row],[nacionalFederal]]/100</f>
        <v>0.15679999999999999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10.119999999999999</v>
      </c>
      <c r="H5511">
        <v>15.68</v>
      </c>
      <c r="I5511">
        <v>0</v>
      </c>
      <c r="J5511">
        <v>0</v>
      </c>
      <c r="K5511" s="32">
        <f>SUM(Tabela2[[#This Row],[Tributação federal para nacionais]:[Tributação municipal]])</f>
        <v>0.25800000000000001</v>
      </c>
      <c r="L5511" s="14">
        <f>Tabela2[[#This Row],[importadosFederal]]/100</f>
        <v>0.1012</v>
      </c>
      <c r="M5511" s="14">
        <f>Tabela2[[#This Row],[nacionalFederal]]/100</f>
        <v>0.15679999999999999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10.119999999999999</v>
      </c>
      <c r="H5512">
        <v>16.29</v>
      </c>
      <c r="I5512">
        <v>0</v>
      </c>
      <c r="J5512">
        <v>0</v>
      </c>
      <c r="K5512" s="32">
        <f>SUM(Tabela2[[#This Row],[Tributação federal para nacionais]:[Tributação municipal]])</f>
        <v>0.2641</v>
      </c>
      <c r="L5512" s="14">
        <f>Tabela2[[#This Row],[importadosFederal]]/100</f>
        <v>0.1012</v>
      </c>
      <c r="M5512" s="14">
        <f>Tabela2[[#This Row],[nacionalFederal]]/100</f>
        <v>0.16289999999999999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10.119999999999999</v>
      </c>
      <c r="H5513">
        <v>15.68</v>
      </c>
      <c r="I5513">
        <v>0</v>
      </c>
      <c r="J5513">
        <v>0</v>
      </c>
      <c r="K5513" s="32">
        <f>SUM(Tabela2[[#This Row],[Tributação federal para nacionais]:[Tributação municipal]])</f>
        <v>0.25800000000000001</v>
      </c>
      <c r="L5513" s="14">
        <f>Tabela2[[#This Row],[importadosFederal]]/100</f>
        <v>0.1012</v>
      </c>
      <c r="M5513" s="14">
        <f>Tabela2[[#This Row],[nacionalFederal]]/100</f>
        <v>0.15679999999999999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17796</v>
      </c>
      <c r="G5514">
        <v>10.119999999999999</v>
      </c>
      <c r="H5514">
        <v>11.51</v>
      </c>
      <c r="I5514">
        <v>0</v>
      </c>
      <c r="J5514">
        <v>0</v>
      </c>
      <c r="K5514" s="32">
        <f>SUM(Tabela2[[#This Row],[Tributação federal para nacionais]:[Tributação municipal]])</f>
        <v>0.21629999999999999</v>
      </c>
      <c r="L5514" s="14">
        <f>Tabela2[[#This Row],[importadosFederal]]/100</f>
        <v>0.1012</v>
      </c>
      <c r="M5514" s="14">
        <f>Tabela2[[#This Row],[nacionalFederal]]/100</f>
        <v>0.11509999999999999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6.12</v>
      </c>
      <c r="H5515">
        <v>11.68</v>
      </c>
      <c r="I5515">
        <v>0</v>
      </c>
      <c r="J5515">
        <v>0</v>
      </c>
      <c r="K5515" s="32">
        <f>SUM(Tabela2[[#This Row],[Tributação federal para nacionais]:[Tributação municipal]])</f>
        <v>0.17799999999999999</v>
      </c>
      <c r="L5515" s="14">
        <f>Tabela2[[#This Row],[importadosFederal]]/100</f>
        <v>6.1200000000000004E-2</v>
      </c>
      <c r="M5515" s="14">
        <f>Tabela2[[#This Row],[nacionalFederal]]/100</f>
        <v>0.1168</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10.119999999999999</v>
      </c>
      <c r="H5516">
        <v>15.68</v>
      </c>
      <c r="I5516">
        <v>0</v>
      </c>
      <c r="J5516">
        <v>0</v>
      </c>
      <c r="K5516" s="32">
        <f>SUM(Tabela2[[#This Row],[Tributação federal para nacionais]:[Tributação municipal]])</f>
        <v>0.25800000000000001</v>
      </c>
      <c r="L5516" s="14">
        <f>Tabela2[[#This Row],[importadosFederal]]/100</f>
        <v>0.1012</v>
      </c>
      <c r="M5516" s="14">
        <f>Tabela2[[#This Row],[nacionalFederal]]/100</f>
        <v>0.15679999999999999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10.119999999999999</v>
      </c>
      <c r="H5517">
        <v>16.29</v>
      </c>
      <c r="I5517">
        <v>0</v>
      </c>
      <c r="J5517">
        <v>0</v>
      </c>
      <c r="K5517" s="32">
        <f>SUM(Tabela2[[#This Row],[Tributação federal para nacionais]:[Tributação municipal]])</f>
        <v>0.2641</v>
      </c>
      <c r="L5517" s="14">
        <f>Tabela2[[#This Row],[importadosFederal]]/100</f>
        <v>0.1012</v>
      </c>
      <c r="M5517" s="14">
        <f>Tabela2[[#This Row],[nacionalFederal]]/100</f>
        <v>0.16289999999999999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6.12</v>
      </c>
      <c r="H5518">
        <v>11.68</v>
      </c>
      <c r="I5518">
        <v>0</v>
      </c>
      <c r="J5518">
        <v>0</v>
      </c>
      <c r="K5518" s="32">
        <f>SUM(Tabela2[[#This Row],[Tributação federal para nacionais]:[Tributação municipal]])</f>
        <v>0.17799999999999999</v>
      </c>
      <c r="L5518" s="14">
        <f>Tabela2[[#This Row],[importadosFederal]]/100</f>
        <v>6.1200000000000004E-2</v>
      </c>
      <c r="M5518" s="14">
        <f>Tabela2[[#This Row],[nacionalFederal]]/100</f>
        <v>0.1168</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10.119999999999999</v>
      </c>
      <c r="H5519">
        <v>16.29</v>
      </c>
      <c r="I5519">
        <v>0</v>
      </c>
      <c r="J5519">
        <v>0</v>
      </c>
      <c r="K5519" s="32">
        <f>SUM(Tabela2[[#This Row],[Tributação federal para nacionais]:[Tributação municipal]])</f>
        <v>0.2641</v>
      </c>
      <c r="L5519" s="14">
        <f>Tabela2[[#This Row],[importadosFederal]]/100</f>
        <v>0.1012</v>
      </c>
      <c r="M5519" s="14">
        <f>Tabela2[[#This Row],[nacionalFederal]]/100</f>
        <v>0.16289999999999999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10.119999999999999</v>
      </c>
      <c r="H5520">
        <v>15.68</v>
      </c>
      <c r="I5520">
        <v>0</v>
      </c>
      <c r="J5520">
        <v>0</v>
      </c>
      <c r="K5520" s="32">
        <f>SUM(Tabela2[[#This Row],[Tributação federal para nacionais]:[Tributação municipal]])</f>
        <v>0.25800000000000001</v>
      </c>
      <c r="L5520" s="14">
        <f>Tabela2[[#This Row],[importadosFederal]]/100</f>
        <v>0.1012</v>
      </c>
      <c r="M5520" s="14">
        <f>Tabela2[[#This Row],[nacionalFederal]]/100</f>
        <v>0.15679999999999999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10.119999999999999</v>
      </c>
      <c r="H5521">
        <v>16.29</v>
      </c>
      <c r="I5521">
        <v>0</v>
      </c>
      <c r="J5521">
        <v>0</v>
      </c>
      <c r="K5521" s="32">
        <f>SUM(Tabela2[[#This Row],[Tributação federal para nacionais]:[Tributação municipal]])</f>
        <v>0.2641</v>
      </c>
      <c r="L5521" s="14">
        <f>Tabela2[[#This Row],[importadosFederal]]/100</f>
        <v>0.1012</v>
      </c>
      <c r="M5521" s="14">
        <f>Tabela2[[#This Row],[nacionalFederal]]/100</f>
        <v>0.16289999999999999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10.119999999999999</v>
      </c>
      <c r="H5522">
        <v>15.68</v>
      </c>
      <c r="I5522">
        <v>0</v>
      </c>
      <c r="J5522">
        <v>0</v>
      </c>
      <c r="K5522" s="32">
        <f>SUM(Tabela2[[#This Row],[Tributação federal para nacionais]:[Tributação municipal]])</f>
        <v>0.25800000000000001</v>
      </c>
      <c r="L5522" s="14">
        <f>Tabela2[[#This Row],[importadosFederal]]/100</f>
        <v>0.1012</v>
      </c>
      <c r="M5522" s="14">
        <f>Tabela2[[#This Row],[nacionalFederal]]/100</f>
        <v>0.15679999999999999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10.119999999999999</v>
      </c>
      <c r="H5523">
        <v>16.29</v>
      </c>
      <c r="I5523">
        <v>0</v>
      </c>
      <c r="J5523">
        <v>0</v>
      </c>
      <c r="K5523" s="32">
        <f>SUM(Tabela2[[#This Row],[Tributação federal para nacionais]:[Tributação municipal]])</f>
        <v>0.2641</v>
      </c>
      <c r="L5523" s="14">
        <f>Tabela2[[#This Row],[importadosFederal]]/100</f>
        <v>0.1012</v>
      </c>
      <c r="M5523" s="14">
        <f>Tabela2[[#This Row],[nacionalFederal]]/100</f>
        <v>0.16289999999999999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10.119999999999999</v>
      </c>
      <c r="H5524">
        <v>15.68</v>
      </c>
      <c r="I5524">
        <v>0</v>
      </c>
      <c r="J5524">
        <v>0</v>
      </c>
      <c r="K5524" s="32">
        <f>SUM(Tabela2[[#This Row],[Tributação federal para nacionais]:[Tributação municipal]])</f>
        <v>0.25800000000000001</v>
      </c>
      <c r="L5524" s="14">
        <f>Tabela2[[#This Row],[importadosFederal]]/100</f>
        <v>0.1012</v>
      </c>
      <c r="M5524" s="14">
        <f>Tabela2[[#This Row],[nacionalFederal]]/100</f>
        <v>0.15679999999999999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10.119999999999999</v>
      </c>
      <c r="H5525">
        <v>16.29</v>
      </c>
      <c r="I5525">
        <v>0</v>
      </c>
      <c r="J5525">
        <v>0</v>
      </c>
      <c r="K5525" s="32">
        <f>SUM(Tabela2[[#This Row],[Tributação federal para nacionais]:[Tributação municipal]])</f>
        <v>0.2641</v>
      </c>
      <c r="L5525" s="14">
        <f>Tabela2[[#This Row],[importadosFederal]]/100</f>
        <v>0.1012</v>
      </c>
      <c r="M5525" s="14">
        <f>Tabela2[[#This Row],[nacionalFederal]]/100</f>
        <v>0.16289999999999999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10.119999999999999</v>
      </c>
      <c r="H5526">
        <v>15.68</v>
      </c>
      <c r="I5526">
        <v>0</v>
      </c>
      <c r="J5526">
        <v>0</v>
      </c>
      <c r="K5526" s="32">
        <f>SUM(Tabela2[[#This Row],[Tributação federal para nacionais]:[Tributação municipal]])</f>
        <v>0.25800000000000001</v>
      </c>
      <c r="L5526" s="14">
        <f>Tabela2[[#This Row],[importadosFederal]]/100</f>
        <v>0.1012</v>
      </c>
      <c r="M5526" s="14">
        <f>Tabela2[[#This Row],[nacionalFederal]]/100</f>
        <v>0.15679999999999999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10.119999999999999</v>
      </c>
      <c r="H5527">
        <v>16.29</v>
      </c>
      <c r="I5527">
        <v>0</v>
      </c>
      <c r="J5527">
        <v>0</v>
      </c>
      <c r="K5527" s="32">
        <f>SUM(Tabela2[[#This Row],[Tributação federal para nacionais]:[Tributação municipal]])</f>
        <v>0.2641</v>
      </c>
      <c r="L5527" s="14">
        <f>Tabela2[[#This Row],[importadosFederal]]/100</f>
        <v>0.1012</v>
      </c>
      <c r="M5527" s="14">
        <f>Tabela2[[#This Row],[nacionalFederal]]/100</f>
        <v>0.16289999999999999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10.119999999999999</v>
      </c>
      <c r="H5528">
        <v>15.68</v>
      </c>
      <c r="I5528">
        <v>0</v>
      </c>
      <c r="J5528">
        <v>0</v>
      </c>
      <c r="K5528" s="32">
        <f>SUM(Tabela2[[#This Row],[Tributação federal para nacionais]:[Tributação municipal]])</f>
        <v>0.25800000000000001</v>
      </c>
      <c r="L5528" s="14">
        <f>Tabela2[[#This Row],[importadosFederal]]/100</f>
        <v>0.1012</v>
      </c>
      <c r="M5528" s="14">
        <f>Tabela2[[#This Row],[nacionalFederal]]/100</f>
        <v>0.15679999999999999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10.119999999999999</v>
      </c>
      <c r="H5529">
        <v>16.29</v>
      </c>
      <c r="I5529">
        <v>0</v>
      </c>
      <c r="J5529">
        <v>0</v>
      </c>
      <c r="K5529" s="32">
        <f>SUM(Tabela2[[#This Row],[Tributação federal para nacionais]:[Tributação municipal]])</f>
        <v>0.2641</v>
      </c>
      <c r="L5529" s="14">
        <f>Tabela2[[#This Row],[importadosFederal]]/100</f>
        <v>0.1012</v>
      </c>
      <c r="M5529" s="14">
        <f>Tabela2[[#This Row],[nacionalFederal]]/100</f>
        <v>0.16289999999999999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10.119999999999999</v>
      </c>
      <c r="H5530">
        <v>15.68</v>
      </c>
      <c r="I5530">
        <v>0</v>
      </c>
      <c r="J5530">
        <v>0</v>
      </c>
      <c r="K5530" s="32">
        <f>SUM(Tabela2[[#This Row],[Tributação federal para nacionais]:[Tributação municipal]])</f>
        <v>0.25800000000000001</v>
      </c>
      <c r="L5530" s="14">
        <f>Tabela2[[#This Row],[importadosFederal]]/100</f>
        <v>0.1012</v>
      </c>
      <c r="M5530" s="14">
        <f>Tabela2[[#This Row],[nacionalFederal]]/100</f>
        <v>0.15679999999999999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10.119999999999999</v>
      </c>
      <c r="H5531">
        <v>16.29</v>
      </c>
      <c r="I5531">
        <v>0</v>
      </c>
      <c r="J5531">
        <v>0</v>
      </c>
      <c r="K5531" s="32">
        <f>SUM(Tabela2[[#This Row],[Tributação federal para nacionais]:[Tributação municipal]])</f>
        <v>0.2641</v>
      </c>
      <c r="L5531" s="14">
        <f>Tabela2[[#This Row],[importadosFederal]]/100</f>
        <v>0.1012</v>
      </c>
      <c r="M5531" s="14">
        <f>Tabela2[[#This Row],[nacionalFederal]]/100</f>
        <v>0.16289999999999999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10.119999999999999</v>
      </c>
      <c r="H5532">
        <v>15.05</v>
      </c>
      <c r="I5532">
        <v>0</v>
      </c>
      <c r="J5532">
        <v>0</v>
      </c>
      <c r="K5532" s="32">
        <f>SUM(Tabela2[[#This Row],[Tributação federal para nacionais]:[Tributação municipal]])</f>
        <v>0.25169999999999998</v>
      </c>
      <c r="L5532" s="14">
        <f>Tabela2[[#This Row],[importadosFederal]]/100</f>
        <v>0.1012</v>
      </c>
      <c r="M5532" s="14">
        <f>Tabela2[[#This Row],[nacionalFederal]]/100</f>
        <v>0.15049999999999999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10.119999999999999</v>
      </c>
      <c r="H5533">
        <v>16.29</v>
      </c>
      <c r="I5533">
        <v>0</v>
      </c>
      <c r="J5533">
        <v>0</v>
      </c>
      <c r="K5533" s="32">
        <f>SUM(Tabela2[[#This Row],[Tributação federal para nacionais]:[Tributação municipal]])</f>
        <v>0.2641</v>
      </c>
      <c r="L5533" s="14">
        <f>Tabela2[[#This Row],[importadosFederal]]/100</f>
        <v>0.1012</v>
      </c>
      <c r="M5533" s="14">
        <f>Tabela2[[#This Row],[nacionalFederal]]/100</f>
        <v>0.16289999999999999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10.119999999999999</v>
      </c>
      <c r="H5534">
        <v>15.05</v>
      </c>
      <c r="I5534">
        <v>0</v>
      </c>
      <c r="J5534">
        <v>0</v>
      </c>
      <c r="K5534" s="32">
        <f>SUM(Tabela2[[#This Row],[Tributação federal para nacionais]:[Tributação municipal]])</f>
        <v>0.25169999999999998</v>
      </c>
      <c r="L5534" s="14">
        <f>Tabela2[[#This Row],[importadosFederal]]/100</f>
        <v>0.1012</v>
      </c>
      <c r="M5534" s="14">
        <f>Tabela2[[#This Row],[nacionalFederal]]/100</f>
        <v>0.15049999999999999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10.119999999999999</v>
      </c>
      <c r="H5535">
        <v>16.29</v>
      </c>
      <c r="I5535">
        <v>0</v>
      </c>
      <c r="J5535">
        <v>0</v>
      </c>
      <c r="K5535" s="32">
        <f>SUM(Tabela2[[#This Row],[Tributação federal para nacionais]:[Tributação municipal]])</f>
        <v>0.2641</v>
      </c>
      <c r="L5535" s="14">
        <f>Tabela2[[#This Row],[importadosFederal]]/100</f>
        <v>0.1012</v>
      </c>
      <c r="M5535" s="14">
        <f>Tabela2[[#This Row],[nacionalFederal]]/100</f>
        <v>0.16289999999999999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10.119999999999999</v>
      </c>
      <c r="H5536">
        <v>15.05</v>
      </c>
      <c r="I5536">
        <v>0</v>
      </c>
      <c r="J5536">
        <v>0</v>
      </c>
      <c r="K5536" s="32">
        <f>SUM(Tabela2[[#This Row],[Tributação federal para nacionais]:[Tributação municipal]])</f>
        <v>0.25169999999999998</v>
      </c>
      <c r="L5536" s="14">
        <f>Tabela2[[#This Row],[importadosFederal]]/100</f>
        <v>0.1012</v>
      </c>
      <c r="M5536" s="14">
        <f>Tabela2[[#This Row],[nacionalFederal]]/100</f>
        <v>0.15049999999999999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10.119999999999999</v>
      </c>
      <c r="H5537">
        <v>16.29</v>
      </c>
      <c r="I5537">
        <v>0</v>
      </c>
      <c r="J5537">
        <v>0</v>
      </c>
      <c r="K5537" s="32">
        <f>SUM(Tabela2[[#This Row],[Tributação federal para nacionais]:[Tributação municipal]])</f>
        <v>0.2641</v>
      </c>
      <c r="L5537" s="14">
        <f>Tabela2[[#This Row],[importadosFederal]]/100</f>
        <v>0.1012</v>
      </c>
      <c r="M5537" s="14">
        <f>Tabela2[[#This Row],[nacionalFederal]]/100</f>
        <v>0.16289999999999999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10.119999999999999</v>
      </c>
      <c r="H5538">
        <v>15.05</v>
      </c>
      <c r="I5538">
        <v>0</v>
      </c>
      <c r="J5538">
        <v>0</v>
      </c>
      <c r="K5538" s="32">
        <f>SUM(Tabela2[[#This Row],[Tributação federal para nacionais]:[Tributação municipal]])</f>
        <v>0.25169999999999998</v>
      </c>
      <c r="L5538" s="14">
        <f>Tabela2[[#This Row],[importadosFederal]]/100</f>
        <v>0.1012</v>
      </c>
      <c r="M5538" s="14">
        <f>Tabela2[[#This Row],[nacionalFederal]]/100</f>
        <v>0.15049999999999999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10.119999999999999</v>
      </c>
      <c r="H5539">
        <v>15.05</v>
      </c>
      <c r="I5539">
        <v>0</v>
      </c>
      <c r="J5539">
        <v>0</v>
      </c>
      <c r="K5539" s="32">
        <f>SUM(Tabela2[[#This Row],[Tributação federal para nacionais]:[Tributação municipal]])</f>
        <v>0.25169999999999998</v>
      </c>
      <c r="L5539" s="14">
        <f>Tabela2[[#This Row],[importadosFederal]]/100</f>
        <v>0.1012</v>
      </c>
      <c r="M5539" s="14">
        <f>Tabela2[[#This Row],[nacionalFederal]]/100</f>
        <v>0.15049999999999999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10.119999999999999</v>
      </c>
      <c r="H5540">
        <v>11.51</v>
      </c>
      <c r="I5540">
        <v>0</v>
      </c>
      <c r="J5540">
        <v>0</v>
      </c>
      <c r="K5540" s="32">
        <f>SUM(Tabela2[[#This Row],[Tributação federal para nacionais]:[Tributação municipal]])</f>
        <v>0.21629999999999999</v>
      </c>
      <c r="L5540" s="14">
        <f>Tabela2[[#This Row],[importadosFederal]]/100</f>
        <v>0.1012</v>
      </c>
      <c r="M5540" s="14">
        <f>Tabela2[[#This Row],[nacionalFederal]]/100</f>
        <v>0.11509999999999999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10.119999999999999</v>
      </c>
      <c r="H5541">
        <v>11.51</v>
      </c>
      <c r="I5541">
        <v>0</v>
      </c>
      <c r="J5541">
        <v>0</v>
      </c>
      <c r="K5541" s="32">
        <f>SUM(Tabela2[[#This Row],[Tributação federal para nacionais]:[Tributação municipal]])</f>
        <v>0.21629999999999999</v>
      </c>
      <c r="L5541" s="14">
        <f>Tabela2[[#This Row],[importadosFederal]]/100</f>
        <v>0.1012</v>
      </c>
      <c r="M5541" s="14">
        <f>Tabela2[[#This Row],[nacionalFederal]]/100</f>
        <v>0.11509999999999999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10.119999999999999</v>
      </c>
      <c r="H5542">
        <v>15.05</v>
      </c>
      <c r="I5542">
        <v>0</v>
      </c>
      <c r="J5542">
        <v>0</v>
      </c>
      <c r="K5542" s="32">
        <f>SUM(Tabela2[[#This Row],[Tributação federal para nacionais]:[Tributação municipal]])</f>
        <v>0.25169999999999998</v>
      </c>
      <c r="L5542" s="14">
        <f>Tabela2[[#This Row],[importadosFederal]]/100</f>
        <v>0.1012</v>
      </c>
      <c r="M5542" s="14">
        <f>Tabela2[[#This Row],[nacionalFederal]]/100</f>
        <v>0.15049999999999999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10.119999999999999</v>
      </c>
      <c r="H5543">
        <v>15.05</v>
      </c>
      <c r="I5543">
        <v>0</v>
      </c>
      <c r="J5543">
        <v>0</v>
      </c>
      <c r="K5543" s="32">
        <f>SUM(Tabela2[[#This Row],[Tributação federal para nacionais]:[Tributação municipal]])</f>
        <v>0.25169999999999998</v>
      </c>
      <c r="L5543" s="14">
        <f>Tabela2[[#This Row],[importadosFederal]]/100</f>
        <v>0.1012</v>
      </c>
      <c r="M5543" s="14">
        <f>Tabela2[[#This Row],[nacionalFederal]]/100</f>
        <v>0.15049999999999999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10.119999999999999</v>
      </c>
      <c r="H5544">
        <v>16.29</v>
      </c>
      <c r="I5544">
        <v>0</v>
      </c>
      <c r="J5544">
        <v>0</v>
      </c>
      <c r="K5544" s="32">
        <f>SUM(Tabela2[[#This Row],[Tributação federal para nacionais]:[Tributação municipal]])</f>
        <v>0.2641</v>
      </c>
      <c r="L5544" s="14">
        <f>Tabela2[[#This Row],[importadosFederal]]/100</f>
        <v>0.1012</v>
      </c>
      <c r="M5544" s="14">
        <f>Tabela2[[#This Row],[nacionalFederal]]/100</f>
        <v>0.16289999999999999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10.119999999999999</v>
      </c>
      <c r="H5545">
        <v>15.05</v>
      </c>
      <c r="I5545">
        <v>0</v>
      </c>
      <c r="J5545">
        <v>0</v>
      </c>
      <c r="K5545" s="32">
        <f>SUM(Tabela2[[#This Row],[Tributação federal para nacionais]:[Tributação municipal]])</f>
        <v>0.25169999999999998</v>
      </c>
      <c r="L5545" s="14">
        <f>Tabela2[[#This Row],[importadosFederal]]/100</f>
        <v>0.1012</v>
      </c>
      <c r="M5545" s="14">
        <f>Tabela2[[#This Row],[nacionalFederal]]/100</f>
        <v>0.15049999999999999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10.119999999999999</v>
      </c>
      <c r="H5546">
        <v>15.05</v>
      </c>
      <c r="I5546">
        <v>0</v>
      </c>
      <c r="J5546">
        <v>0</v>
      </c>
      <c r="K5546" s="32">
        <f>SUM(Tabela2[[#This Row],[Tributação federal para nacionais]:[Tributação municipal]])</f>
        <v>0.25169999999999998</v>
      </c>
      <c r="L5546" s="14">
        <f>Tabela2[[#This Row],[importadosFederal]]/100</f>
        <v>0.1012</v>
      </c>
      <c r="M5546" s="14">
        <f>Tabela2[[#This Row],[nacionalFederal]]/100</f>
        <v>0.15049999999999999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10.119999999999999</v>
      </c>
      <c r="H5547">
        <v>15.05</v>
      </c>
      <c r="I5547">
        <v>0</v>
      </c>
      <c r="J5547">
        <v>0</v>
      </c>
      <c r="K5547" s="32">
        <f>SUM(Tabela2[[#This Row],[Tributação federal para nacionais]:[Tributação municipal]])</f>
        <v>0.25169999999999998</v>
      </c>
      <c r="L5547" s="14">
        <f>Tabela2[[#This Row],[importadosFederal]]/100</f>
        <v>0.1012</v>
      </c>
      <c r="M5547" s="14">
        <f>Tabela2[[#This Row],[nacionalFederal]]/100</f>
        <v>0.15049999999999999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10.119999999999999</v>
      </c>
      <c r="H5548">
        <v>15.05</v>
      </c>
      <c r="I5548">
        <v>0</v>
      </c>
      <c r="J5548">
        <v>0</v>
      </c>
      <c r="K5548" s="32">
        <f>SUM(Tabela2[[#This Row],[Tributação federal para nacionais]:[Tributação municipal]])</f>
        <v>0.25169999999999998</v>
      </c>
      <c r="L5548" s="14">
        <f>Tabela2[[#This Row],[importadosFederal]]/100</f>
        <v>0.1012</v>
      </c>
      <c r="M5548" s="14">
        <f>Tabela2[[#This Row],[nacionalFederal]]/100</f>
        <v>0.15049999999999999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10.119999999999999</v>
      </c>
      <c r="H5549">
        <v>15.05</v>
      </c>
      <c r="I5549">
        <v>0</v>
      </c>
      <c r="J5549">
        <v>0</v>
      </c>
      <c r="K5549" s="32">
        <f>SUM(Tabela2[[#This Row],[Tributação federal para nacionais]:[Tributação municipal]])</f>
        <v>0.25169999999999998</v>
      </c>
      <c r="L5549" s="14">
        <f>Tabela2[[#This Row],[importadosFederal]]/100</f>
        <v>0.1012</v>
      </c>
      <c r="M5549" s="14">
        <f>Tabela2[[#This Row],[nacionalFederal]]/100</f>
        <v>0.15049999999999999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10.119999999999999</v>
      </c>
      <c r="H5550">
        <v>16.29</v>
      </c>
      <c r="I5550">
        <v>0</v>
      </c>
      <c r="J5550">
        <v>0</v>
      </c>
      <c r="K5550" s="32">
        <f>SUM(Tabela2[[#This Row],[Tributação federal para nacionais]:[Tributação municipal]])</f>
        <v>0.2641</v>
      </c>
      <c r="L5550" s="14">
        <f>Tabela2[[#This Row],[importadosFederal]]/100</f>
        <v>0.1012</v>
      </c>
      <c r="M5550" s="14">
        <f>Tabela2[[#This Row],[nacionalFederal]]/100</f>
        <v>0.16289999999999999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10.119999999999999</v>
      </c>
      <c r="H5551">
        <v>15.05</v>
      </c>
      <c r="I5551">
        <v>0</v>
      </c>
      <c r="J5551">
        <v>0</v>
      </c>
      <c r="K5551" s="32">
        <f>SUM(Tabela2[[#This Row],[Tributação federal para nacionais]:[Tributação municipal]])</f>
        <v>0.25169999999999998</v>
      </c>
      <c r="L5551" s="14">
        <f>Tabela2[[#This Row],[importadosFederal]]/100</f>
        <v>0.1012</v>
      </c>
      <c r="M5551" s="14">
        <f>Tabela2[[#This Row],[nacionalFederal]]/100</f>
        <v>0.15049999999999999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10.119999999999999</v>
      </c>
      <c r="H5552">
        <v>16.29</v>
      </c>
      <c r="I5552">
        <v>0</v>
      </c>
      <c r="J5552">
        <v>0</v>
      </c>
      <c r="K5552" s="32">
        <f>SUM(Tabela2[[#This Row],[Tributação federal para nacionais]:[Tributação municipal]])</f>
        <v>0.2641</v>
      </c>
      <c r="L5552" s="14">
        <f>Tabela2[[#This Row],[importadosFederal]]/100</f>
        <v>0.1012</v>
      </c>
      <c r="M5552" s="14">
        <f>Tabela2[[#This Row],[nacionalFederal]]/100</f>
        <v>0.16289999999999999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10.119999999999999</v>
      </c>
      <c r="H5553">
        <v>15.05</v>
      </c>
      <c r="I5553">
        <v>0</v>
      </c>
      <c r="J5553">
        <v>0</v>
      </c>
      <c r="K5553" s="32">
        <f>SUM(Tabela2[[#This Row],[Tributação federal para nacionais]:[Tributação municipal]])</f>
        <v>0.25169999999999998</v>
      </c>
      <c r="L5553" s="14">
        <f>Tabela2[[#This Row],[importadosFederal]]/100</f>
        <v>0.1012</v>
      </c>
      <c r="M5553" s="14">
        <f>Tabela2[[#This Row],[nacionalFederal]]/100</f>
        <v>0.15049999999999999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13.13</v>
      </c>
      <c r="I5554">
        <v>0</v>
      </c>
      <c r="J5554">
        <v>0</v>
      </c>
      <c r="K5554" s="32">
        <f>SUM(Tabela2[[#This Row],[Tributação federal para nacionais]:[Tributação municipal]])</f>
        <v>0.21329999999999999</v>
      </c>
      <c r="L5554" s="14">
        <f>Tabela2[[#This Row],[importadosFederal]]/100</f>
        <v>8.199999999999999E-2</v>
      </c>
      <c r="M5554" s="14">
        <f>Tabela2[[#This Row],[nacionalFederal]]/100</f>
        <v>0.1313</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20.74</v>
      </c>
      <c r="H5555">
        <v>25.67</v>
      </c>
      <c r="I5555">
        <v>0</v>
      </c>
      <c r="J5555">
        <v>0</v>
      </c>
      <c r="K5555" s="32">
        <f>SUM(Tabela2[[#This Row],[Tributação federal para nacionais]:[Tributação municipal]])</f>
        <v>0.46410000000000001</v>
      </c>
      <c r="L5555" s="14">
        <f>Tabela2[[#This Row],[importadosFederal]]/100</f>
        <v>0.20739999999999997</v>
      </c>
      <c r="M5555" s="14">
        <f>Tabela2[[#This Row],[nacionalFederal]]/100</f>
        <v>0.25670000000000004</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20.74</v>
      </c>
      <c r="H5556">
        <v>25.67</v>
      </c>
      <c r="I5556">
        <v>0</v>
      </c>
      <c r="J5556">
        <v>0</v>
      </c>
      <c r="K5556" s="32">
        <f>SUM(Tabela2[[#This Row],[Tributação federal para nacionais]:[Tributação municipal]])</f>
        <v>0.46410000000000001</v>
      </c>
      <c r="L5556" s="14">
        <f>Tabela2[[#This Row],[importadosFederal]]/100</f>
        <v>0.20739999999999997</v>
      </c>
      <c r="M5556" s="14">
        <f>Tabela2[[#This Row],[nacionalFederal]]/100</f>
        <v>0.25670000000000004</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20.74</v>
      </c>
      <c r="H5557">
        <v>25.67</v>
      </c>
      <c r="I5557">
        <v>0</v>
      </c>
      <c r="J5557">
        <v>0</v>
      </c>
      <c r="K5557" s="32">
        <f>SUM(Tabela2[[#This Row],[Tributação federal para nacionais]:[Tributação municipal]])</f>
        <v>0.46410000000000001</v>
      </c>
      <c r="L5557" s="14">
        <f>Tabela2[[#This Row],[importadosFederal]]/100</f>
        <v>0.20739999999999997</v>
      </c>
      <c r="M5557" s="14">
        <f>Tabela2[[#This Row],[nacionalFederal]]/100</f>
        <v>0.25670000000000004</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13.47</v>
      </c>
      <c r="H5558">
        <v>19.03</v>
      </c>
      <c r="I5558">
        <v>0</v>
      </c>
      <c r="J5558">
        <v>0</v>
      </c>
      <c r="K5558" s="32">
        <f>SUM(Tabela2[[#This Row],[Tributação federal para nacionais]:[Tributação municipal]])</f>
        <v>0.32500000000000007</v>
      </c>
      <c r="L5558" s="14">
        <f>Tabela2[[#This Row],[importadosFederal]]/100</f>
        <v>0.13470000000000001</v>
      </c>
      <c r="M5558" s="14">
        <f>Tabela2[[#This Row],[nacionalFederal]]/100</f>
        <v>0.19030000000000002</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14.93</v>
      </c>
      <c r="H5559">
        <v>20.49</v>
      </c>
      <c r="I5559">
        <v>0</v>
      </c>
      <c r="J5559">
        <v>0</v>
      </c>
      <c r="K5559" s="32">
        <f>SUM(Tabela2[[#This Row],[Tributação federal para nacionais]:[Tributação municipal]])</f>
        <v>0.35419999999999996</v>
      </c>
      <c r="L5559" s="14">
        <f>Tabela2[[#This Row],[importadosFederal]]/100</f>
        <v>0.14929999999999999</v>
      </c>
      <c r="M5559" s="14">
        <f>Tabela2[[#This Row],[nacionalFederal]]/100</f>
        <v>0.20489999999999997</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10.119999999999999</v>
      </c>
      <c r="H5560">
        <v>16.29</v>
      </c>
      <c r="I5560">
        <v>0</v>
      </c>
      <c r="J5560">
        <v>0</v>
      </c>
      <c r="K5560" s="32">
        <f>SUM(Tabela2[[#This Row],[Tributação federal para nacionais]:[Tributação municipal]])</f>
        <v>0.2641</v>
      </c>
      <c r="L5560" s="14">
        <f>Tabela2[[#This Row],[importadosFederal]]/100</f>
        <v>0.1012</v>
      </c>
      <c r="M5560" s="14">
        <f>Tabela2[[#This Row],[nacionalFederal]]/100</f>
        <v>0.16289999999999999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13.47</v>
      </c>
      <c r="H5561">
        <v>19.64</v>
      </c>
      <c r="I5561">
        <v>0</v>
      </c>
      <c r="J5561">
        <v>0</v>
      </c>
      <c r="K5561" s="32">
        <f>SUM(Tabela2[[#This Row],[Tributação federal para nacionais]:[Tributação municipal]])</f>
        <v>0.33110000000000006</v>
      </c>
      <c r="L5561" s="14">
        <f>Tabela2[[#This Row],[importadosFederal]]/100</f>
        <v>0.13470000000000001</v>
      </c>
      <c r="M5561" s="14">
        <f>Tabela2[[#This Row],[nacionalFederal]]/100</f>
        <v>0.19640000000000002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13.47</v>
      </c>
      <c r="H5562">
        <v>19.03</v>
      </c>
      <c r="I5562">
        <v>0</v>
      </c>
      <c r="J5562">
        <v>0</v>
      </c>
      <c r="K5562" s="32">
        <f>SUM(Tabela2[[#This Row],[Tributação federal para nacionais]:[Tributação municipal]])</f>
        <v>0.32500000000000007</v>
      </c>
      <c r="L5562" s="14">
        <f>Tabela2[[#This Row],[importadosFederal]]/100</f>
        <v>0.13470000000000001</v>
      </c>
      <c r="M5562" s="14">
        <f>Tabela2[[#This Row],[nacionalFederal]]/100</f>
        <v>0.19030000000000002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10.119999999999999</v>
      </c>
      <c r="H5563">
        <v>16.29</v>
      </c>
      <c r="I5563">
        <v>0</v>
      </c>
      <c r="J5563">
        <v>0</v>
      </c>
      <c r="K5563" s="32">
        <f>SUM(Tabela2[[#This Row],[Tributação federal para nacionais]:[Tributação municipal]])</f>
        <v>0.2641</v>
      </c>
      <c r="L5563" s="14">
        <f>Tabela2[[#This Row],[importadosFederal]]/100</f>
        <v>0.1012</v>
      </c>
      <c r="M5563" s="14">
        <f>Tabela2[[#This Row],[nacionalFederal]]/100</f>
        <v>0.16289999999999999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10.119999999999999</v>
      </c>
      <c r="H5564">
        <v>16.29</v>
      </c>
      <c r="I5564">
        <v>0</v>
      </c>
      <c r="J5564">
        <v>0</v>
      </c>
      <c r="K5564" s="32">
        <f>SUM(Tabela2[[#This Row],[Tributação federal para nacionais]:[Tributação municipal]])</f>
        <v>0.2641</v>
      </c>
      <c r="L5564" s="14">
        <f>Tabela2[[#This Row],[importadosFederal]]/100</f>
        <v>0.1012</v>
      </c>
      <c r="M5564" s="14">
        <f>Tabela2[[#This Row],[nacionalFederal]]/100</f>
        <v>0.16289999999999999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10.119999999999999</v>
      </c>
      <c r="H5565">
        <v>16.29</v>
      </c>
      <c r="I5565">
        <v>0</v>
      </c>
      <c r="J5565">
        <v>0</v>
      </c>
      <c r="K5565" s="32">
        <f>SUM(Tabela2[[#This Row],[Tributação federal para nacionais]:[Tributação municipal]])</f>
        <v>0.2641</v>
      </c>
      <c r="L5565" s="14">
        <f>Tabela2[[#This Row],[importadosFederal]]/100</f>
        <v>0.1012</v>
      </c>
      <c r="M5565" s="14">
        <f>Tabela2[[#This Row],[nacionalFederal]]/100</f>
        <v>0.16289999999999999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10.37</v>
      </c>
      <c r="I5566">
        <v>12</v>
      </c>
      <c r="J5566">
        <v>0</v>
      </c>
      <c r="K5566" s="32">
        <f>SUM(Tabela2[[#This Row],[Tributação federal para nacionais]:[Tributação municipal]])</f>
        <v>0.26569999999999999</v>
      </c>
      <c r="L5566" s="14">
        <f>Tabela2[[#This Row],[importadosFederal]]/100</f>
        <v>4.2000000000000003E-2</v>
      </c>
      <c r="M5566" s="14">
        <f>Tabela2[[#This Row],[nacionalFederal]]/100</f>
        <v>0.10369999999999999</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9.1999999999999993</v>
      </c>
      <c r="H5567">
        <v>12.7</v>
      </c>
      <c r="I5567">
        <v>0</v>
      </c>
      <c r="J5567">
        <v>0</v>
      </c>
      <c r="K5567" s="32">
        <f>SUM(Tabela2[[#This Row],[Tributação federal para nacionais]:[Tributação municipal]])</f>
        <v>0.219</v>
      </c>
      <c r="L5567" s="14">
        <f>Tabela2[[#This Row],[importadosFederal]]/100</f>
        <v>9.1999999999999998E-2</v>
      </c>
      <c r="M5567" s="14">
        <f>Tabela2[[#This Row],[nacionalFederal]]/100</f>
        <v>0.127</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10.119999999999999</v>
      </c>
      <c r="H5568">
        <v>16.29</v>
      </c>
      <c r="I5568">
        <v>0</v>
      </c>
      <c r="J5568">
        <v>0</v>
      </c>
      <c r="K5568" s="32">
        <f>SUM(Tabela2[[#This Row],[Tributação federal para nacionais]:[Tributação municipal]])</f>
        <v>0.2641</v>
      </c>
      <c r="L5568" s="14">
        <f>Tabela2[[#This Row],[importadosFederal]]/100</f>
        <v>0.1012</v>
      </c>
      <c r="M5568" s="14">
        <f>Tabela2[[#This Row],[nacionalFederal]]/100</f>
        <v>0.16289999999999999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10.119999999999999</v>
      </c>
      <c r="H5569">
        <v>16.29</v>
      </c>
      <c r="I5569">
        <v>0</v>
      </c>
      <c r="J5569">
        <v>0</v>
      </c>
      <c r="K5569" s="32">
        <f>SUM(Tabela2[[#This Row],[Tributação federal para nacionais]:[Tributação municipal]])</f>
        <v>0.2641</v>
      </c>
      <c r="L5569" s="14">
        <f>Tabela2[[#This Row],[importadosFederal]]/100</f>
        <v>0.1012</v>
      </c>
      <c r="M5569" s="14">
        <f>Tabela2[[#This Row],[nacionalFederal]]/100</f>
        <v>0.16289999999999999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10.119999999999999</v>
      </c>
      <c r="H5570">
        <v>16.29</v>
      </c>
      <c r="I5570">
        <v>0</v>
      </c>
      <c r="J5570">
        <v>0</v>
      </c>
      <c r="K5570" s="32">
        <f>SUM(Tabela2[[#This Row],[Tributação federal para nacionais]:[Tributação municipal]])</f>
        <v>0.2641</v>
      </c>
      <c r="L5570" s="14">
        <f>Tabela2[[#This Row],[importadosFederal]]/100</f>
        <v>0.1012</v>
      </c>
      <c r="M5570" s="14">
        <f>Tabela2[[#This Row],[nacionalFederal]]/100</f>
        <v>0.16289999999999999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10.119999999999999</v>
      </c>
      <c r="H5571">
        <v>16.29</v>
      </c>
      <c r="I5571">
        <v>0</v>
      </c>
      <c r="J5571">
        <v>0</v>
      </c>
      <c r="K5571" s="32">
        <f>SUM(Tabela2[[#This Row],[Tributação federal para nacionais]:[Tributação municipal]])</f>
        <v>0.2641</v>
      </c>
      <c r="L5571" s="14">
        <f>Tabela2[[#This Row],[importadosFederal]]/100</f>
        <v>0.1012</v>
      </c>
      <c r="M5571" s="14">
        <f>Tabela2[[#This Row],[nacionalFederal]]/100</f>
        <v>0.16289999999999999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13.47</v>
      </c>
      <c r="H5572">
        <v>19.64</v>
      </c>
      <c r="I5572">
        <v>0</v>
      </c>
      <c r="J5572">
        <v>0</v>
      </c>
      <c r="K5572" s="32">
        <f>SUM(Tabela2[[#This Row],[Tributação federal para nacionais]:[Tributação municipal]])</f>
        <v>0.33110000000000006</v>
      </c>
      <c r="L5572" s="14">
        <f>Tabela2[[#This Row],[importadosFederal]]/100</f>
        <v>0.13470000000000001</v>
      </c>
      <c r="M5572" s="14">
        <f>Tabela2[[#This Row],[nacionalFederal]]/100</f>
        <v>0.19640000000000002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13.47</v>
      </c>
      <c r="H5573">
        <v>19.64</v>
      </c>
      <c r="I5573">
        <v>0</v>
      </c>
      <c r="J5573">
        <v>0</v>
      </c>
      <c r="K5573" s="32">
        <f>SUM(Tabela2[[#This Row],[Tributação federal para nacionais]:[Tributação municipal]])</f>
        <v>0.33110000000000006</v>
      </c>
      <c r="L5573" s="14">
        <f>Tabela2[[#This Row],[importadosFederal]]/100</f>
        <v>0.13470000000000001</v>
      </c>
      <c r="M5573" s="14">
        <f>Tabela2[[#This Row],[nacionalFederal]]/100</f>
        <v>0.19640000000000002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13.47</v>
      </c>
      <c r="H5574">
        <v>19.64</v>
      </c>
      <c r="I5574">
        <v>0</v>
      </c>
      <c r="J5574">
        <v>0</v>
      </c>
      <c r="K5574" s="32">
        <f>SUM(Tabela2[[#This Row],[Tributação federal para nacionais]:[Tributação municipal]])</f>
        <v>0.33110000000000006</v>
      </c>
      <c r="L5574" s="14">
        <f>Tabela2[[#This Row],[importadosFederal]]/100</f>
        <v>0.13470000000000001</v>
      </c>
      <c r="M5574" s="14">
        <f>Tabela2[[#This Row],[nacionalFederal]]/100</f>
        <v>0.19640000000000002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17797</v>
      </c>
      <c r="G5575">
        <v>13.47</v>
      </c>
      <c r="H5575">
        <v>19.64</v>
      </c>
      <c r="I5575">
        <v>0</v>
      </c>
      <c r="J5575">
        <v>0</v>
      </c>
      <c r="K5575" s="32">
        <f>SUM(Tabela2[[#This Row],[Tributação federal para nacionais]:[Tributação municipal]])</f>
        <v>0.33110000000000006</v>
      </c>
      <c r="L5575" s="14">
        <f>Tabela2[[#This Row],[importadosFederal]]/100</f>
        <v>0.13470000000000001</v>
      </c>
      <c r="M5575" s="14">
        <f>Tabela2[[#This Row],[nacionalFederal]]/100</f>
        <v>0.19640000000000002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13.47</v>
      </c>
      <c r="H5576">
        <v>19.64</v>
      </c>
      <c r="I5576">
        <v>0</v>
      </c>
      <c r="J5576">
        <v>0</v>
      </c>
      <c r="K5576" s="32">
        <f>SUM(Tabela2[[#This Row],[Tributação federal para nacionais]:[Tributação municipal]])</f>
        <v>0.33110000000000006</v>
      </c>
      <c r="L5576" s="14">
        <f>Tabela2[[#This Row],[importadosFederal]]/100</f>
        <v>0.13470000000000001</v>
      </c>
      <c r="M5576" s="14">
        <f>Tabela2[[#This Row],[nacionalFederal]]/100</f>
        <v>0.19640000000000002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13.47</v>
      </c>
      <c r="H5577">
        <v>19.64</v>
      </c>
      <c r="I5577">
        <v>0</v>
      </c>
      <c r="J5577">
        <v>0</v>
      </c>
      <c r="K5577" s="32">
        <f>SUM(Tabela2[[#This Row],[Tributação federal para nacionais]:[Tributação municipal]])</f>
        <v>0.33110000000000006</v>
      </c>
      <c r="L5577" s="14">
        <f>Tabela2[[#This Row],[importadosFederal]]/100</f>
        <v>0.13470000000000001</v>
      </c>
      <c r="M5577" s="14">
        <f>Tabela2[[#This Row],[nacionalFederal]]/100</f>
        <v>0.19640000000000002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13.47</v>
      </c>
      <c r="H5578">
        <v>19.64</v>
      </c>
      <c r="I5578">
        <v>0</v>
      </c>
      <c r="J5578">
        <v>0</v>
      </c>
      <c r="K5578" s="32">
        <f>SUM(Tabela2[[#This Row],[Tributação federal para nacionais]:[Tributação municipal]])</f>
        <v>0.33110000000000006</v>
      </c>
      <c r="L5578" s="14">
        <f>Tabela2[[#This Row],[importadosFederal]]/100</f>
        <v>0.13470000000000001</v>
      </c>
      <c r="M5578" s="14">
        <f>Tabela2[[#This Row],[nacionalFederal]]/100</f>
        <v>0.19640000000000002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14.37</v>
      </c>
      <c r="I5579">
        <v>17</v>
      </c>
      <c r="J5579">
        <v>0</v>
      </c>
      <c r="K5579" s="32">
        <f>SUM(Tabela2[[#This Row],[Tributação federal para nacionais]:[Tributação municipal]])</f>
        <v>0.3957</v>
      </c>
      <c r="L5579" s="14">
        <f>Tabela2[[#This Row],[importadosFederal]]/100</f>
        <v>8.199999999999999E-2</v>
      </c>
      <c r="M5579" s="14">
        <f>Tabela2[[#This Row],[nacionalFederal]]/100</f>
        <v>0.14369999999999999</v>
      </c>
      <c r="N5579" s="14">
        <f>Tabela2[[#This Row],[estadual]]/100</f>
        <v>0.17</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17798</v>
      </c>
      <c r="G5580">
        <v>13.47</v>
      </c>
      <c r="H5580">
        <v>19.64</v>
      </c>
      <c r="I5580">
        <v>0</v>
      </c>
      <c r="J5580">
        <v>0</v>
      </c>
      <c r="K5580" s="32">
        <f>SUM(Tabela2[[#This Row],[Tributação federal para nacionais]:[Tributação municipal]])</f>
        <v>0.33110000000000006</v>
      </c>
      <c r="L5580" s="14">
        <f>Tabela2[[#This Row],[importadosFederal]]/100</f>
        <v>0.13470000000000001</v>
      </c>
      <c r="M5580" s="14">
        <f>Tabela2[[#This Row],[nacionalFederal]]/100</f>
        <v>0.19640000000000002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10.119999999999999</v>
      </c>
      <c r="H5581">
        <v>16.29</v>
      </c>
      <c r="I5581">
        <v>0</v>
      </c>
      <c r="J5581">
        <v>0</v>
      </c>
      <c r="K5581" s="32">
        <f>SUM(Tabela2[[#This Row],[Tributação federal para nacionais]:[Tributação municipal]])</f>
        <v>0.2641</v>
      </c>
      <c r="L5581" s="14">
        <f>Tabela2[[#This Row],[importadosFederal]]/100</f>
        <v>0.1012</v>
      </c>
      <c r="M5581" s="14">
        <f>Tabela2[[#This Row],[nacionalFederal]]/100</f>
        <v>0.16289999999999999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13.47</v>
      </c>
      <c r="H5582">
        <v>19.64</v>
      </c>
      <c r="I5582">
        <v>0</v>
      </c>
      <c r="J5582">
        <v>0</v>
      </c>
      <c r="K5582" s="32">
        <f>SUM(Tabela2[[#This Row],[Tributação federal para nacionais]:[Tributação municipal]])</f>
        <v>0.33110000000000006</v>
      </c>
      <c r="L5582" s="14">
        <f>Tabela2[[#This Row],[importadosFederal]]/100</f>
        <v>0.13470000000000001</v>
      </c>
      <c r="M5582" s="14">
        <f>Tabela2[[#This Row],[nacionalFederal]]/100</f>
        <v>0.19640000000000002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13.47</v>
      </c>
      <c r="H5583">
        <v>19.64</v>
      </c>
      <c r="I5583">
        <v>0</v>
      </c>
      <c r="J5583">
        <v>0</v>
      </c>
      <c r="K5583" s="32">
        <f>SUM(Tabela2[[#This Row],[Tributação federal para nacionais]:[Tributação municipal]])</f>
        <v>0.33110000000000006</v>
      </c>
      <c r="L5583" s="14">
        <f>Tabela2[[#This Row],[importadosFederal]]/100</f>
        <v>0.13470000000000001</v>
      </c>
      <c r="M5583" s="14">
        <f>Tabela2[[#This Row],[nacionalFederal]]/100</f>
        <v>0.19640000000000002</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14.37</v>
      </c>
      <c r="I5584">
        <v>0</v>
      </c>
      <c r="J5584">
        <v>0</v>
      </c>
      <c r="K5584" s="32">
        <f>SUM(Tabela2[[#This Row],[Tributação federal para nacionais]:[Tributação municipal]])</f>
        <v>0.22569999999999998</v>
      </c>
      <c r="L5584" s="14">
        <f>Tabela2[[#This Row],[importadosFederal]]/100</f>
        <v>8.199999999999999E-2</v>
      </c>
      <c r="M5584" s="14">
        <f>Tabela2[[#This Row],[nacionalFederal]]/100</f>
        <v>0.14369999999999999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14.37</v>
      </c>
      <c r="I5585">
        <v>0</v>
      </c>
      <c r="J5585">
        <v>0</v>
      </c>
      <c r="K5585" s="32">
        <f>SUM(Tabela2[[#This Row],[Tributação federal para nacionais]:[Tributação municipal]])</f>
        <v>0.22569999999999998</v>
      </c>
      <c r="L5585" s="14">
        <f>Tabela2[[#This Row],[importadosFederal]]/100</f>
        <v>8.199999999999999E-2</v>
      </c>
      <c r="M5585" s="14">
        <f>Tabela2[[#This Row],[nacionalFederal]]/100</f>
        <v>0.14369999999999999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11.87</v>
      </c>
      <c r="H5586">
        <v>18.04</v>
      </c>
      <c r="I5586">
        <v>0</v>
      </c>
      <c r="J5586">
        <v>0</v>
      </c>
      <c r="K5586" s="32">
        <f>SUM(Tabela2[[#This Row],[Tributação federal para nacionais]:[Tributação municipal]])</f>
        <v>0.29909999999999998</v>
      </c>
      <c r="L5586" s="14">
        <f>Tabela2[[#This Row],[importadosFederal]]/100</f>
        <v>0.11869999999999999</v>
      </c>
      <c r="M5586" s="14">
        <f>Tabela2[[#This Row],[nacionalFederal]]/100</f>
        <v>0.1804</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11.87</v>
      </c>
      <c r="H5587">
        <v>18.04</v>
      </c>
      <c r="I5587">
        <v>0</v>
      </c>
      <c r="J5587">
        <v>0</v>
      </c>
      <c r="K5587" s="32">
        <f>SUM(Tabela2[[#This Row],[Tributação federal para nacionais]:[Tributação municipal]])</f>
        <v>0.29909999999999998</v>
      </c>
      <c r="L5587" s="14">
        <f>Tabela2[[#This Row],[importadosFederal]]/100</f>
        <v>0.11869999999999999</v>
      </c>
      <c r="M5587" s="14">
        <f>Tabela2[[#This Row],[nacionalFederal]]/100</f>
        <v>0.1804</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17799</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15.45</v>
      </c>
      <c r="I5606">
        <v>0</v>
      </c>
      <c r="J5606">
        <v>0</v>
      </c>
      <c r="K5606" s="32">
        <f>SUM(Tabela2[[#This Row],[Tributação federal para nacionais]:[Tributação municipal]])</f>
        <v>0.19650000000000001</v>
      </c>
      <c r="L5606" s="14">
        <f>Tabela2[[#This Row],[importadosFederal]]/100</f>
        <v>4.2000000000000003E-2</v>
      </c>
      <c r="M5606" s="14">
        <f>Tabela2[[#This Row],[nacionalFederal]]/100</f>
        <v>0.1545</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7.77</v>
      </c>
      <c r="I5608">
        <v>17</v>
      </c>
      <c r="J5608">
        <v>0</v>
      </c>
      <c r="K5608" s="32">
        <f>SUM(Tabela2[[#This Row],[Tributação federal para nacionais]:[Tributação municipal]])</f>
        <v>0.28970000000000001</v>
      </c>
      <c r="L5608" s="14">
        <f>Tabela2[[#This Row],[importadosFederal]]/100</f>
        <v>4.2000000000000003E-2</v>
      </c>
      <c r="M5608" s="14">
        <f>Tabela2[[#This Row],[nacionalFederal]]/100</f>
        <v>7.7699999999999991E-2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6.31</v>
      </c>
      <c r="I5609">
        <v>0</v>
      </c>
      <c r="J5609">
        <v>0</v>
      </c>
      <c r="K5609" s="32">
        <f>SUM(Tabela2[[#This Row],[Tributação federal para nacionais]:[Tributação municipal]])</f>
        <v>0.1051</v>
      </c>
      <c r="L5609" s="14">
        <f>Tabela2[[#This Row],[importadosFederal]]/100</f>
        <v>4.2000000000000003E-2</v>
      </c>
      <c r="M5609" s="14">
        <f>Tabela2[[#This Row],[nacionalFederal]]/100</f>
        <v>6.3099999999999989E-2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7.77</v>
      </c>
      <c r="I5610">
        <v>17</v>
      </c>
      <c r="J5610">
        <v>0</v>
      </c>
      <c r="K5610" s="32">
        <f>SUM(Tabela2[[#This Row],[Tributação federal para nacionais]:[Tributação municipal]])</f>
        <v>0.28970000000000001</v>
      </c>
      <c r="L5610" s="14">
        <f>Tabela2[[#This Row],[importadosFederal]]/100</f>
        <v>4.2000000000000003E-2</v>
      </c>
      <c r="M5610" s="14">
        <f>Tabela2[[#This Row],[nacionalFederal]]/100</f>
        <v>7.7699999999999991E-2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17800</v>
      </c>
      <c r="G5611">
        <v>4.2</v>
      </c>
      <c r="H5611">
        <v>7.77</v>
      </c>
      <c r="I5611">
        <v>0</v>
      </c>
      <c r="J5611">
        <v>0</v>
      </c>
      <c r="K5611" s="32">
        <f>SUM(Tabela2[[#This Row],[Tributação federal para nacionais]:[Tributação municipal]])</f>
        <v>0.1197</v>
      </c>
      <c r="L5611" s="14">
        <f>Tabela2[[#This Row],[importadosFederal]]/100</f>
        <v>4.2000000000000003E-2</v>
      </c>
      <c r="M5611" s="14">
        <f>Tabela2[[#This Row],[nacionalFederal]]/100</f>
        <v>7.7699999999999991E-2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15.45</v>
      </c>
      <c r="I5615">
        <v>0</v>
      </c>
      <c r="J5615">
        <v>0</v>
      </c>
      <c r="K5615" s="32">
        <f>SUM(Tabela2[[#This Row],[Tributação federal para nacionais]:[Tributação municipal]])</f>
        <v>0.19650000000000001</v>
      </c>
      <c r="L5615" s="14">
        <f>Tabela2[[#This Row],[importadosFederal]]/100</f>
        <v>4.2000000000000003E-2</v>
      </c>
      <c r="M5615" s="14">
        <f>Tabela2[[#This Row],[nacionalFederal]]/100</f>
        <v>0.1545</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15.45</v>
      </c>
      <c r="I5616">
        <v>17</v>
      </c>
      <c r="J5616">
        <v>0</v>
      </c>
      <c r="K5616" s="32">
        <f>SUM(Tabela2[[#This Row],[Tributação federal para nacionais]:[Tributação municipal]])</f>
        <v>0.36650000000000005</v>
      </c>
      <c r="L5616" s="14">
        <f>Tabela2[[#This Row],[importadosFederal]]/100</f>
        <v>4.2000000000000003E-2</v>
      </c>
      <c r="M5616" s="14">
        <f>Tabela2[[#This Row],[nacionalFederal]]/100</f>
        <v>0.1545</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15.45</v>
      </c>
      <c r="I5617">
        <v>17</v>
      </c>
      <c r="J5617">
        <v>0</v>
      </c>
      <c r="K5617" s="32">
        <f>SUM(Tabela2[[#This Row],[Tributação federal para nacionais]:[Tributação municipal]])</f>
        <v>0.36650000000000005</v>
      </c>
      <c r="L5617" s="14">
        <f>Tabela2[[#This Row],[importadosFederal]]/100</f>
        <v>4.2000000000000003E-2</v>
      </c>
      <c r="M5617" s="14">
        <f>Tabela2[[#This Row],[nacionalFederal]]/100</f>
        <v>0.1545</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17801</v>
      </c>
      <c r="G5618">
        <v>4.2</v>
      </c>
      <c r="H5618">
        <v>15.45</v>
      </c>
      <c r="I5618">
        <v>0</v>
      </c>
      <c r="J5618">
        <v>0</v>
      </c>
      <c r="K5618" s="32">
        <f>SUM(Tabela2[[#This Row],[Tributação federal para nacionais]:[Tributação municipal]])</f>
        <v>0.19650000000000001</v>
      </c>
      <c r="L5618" s="14">
        <f>Tabela2[[#This Row],[importadosFederal]]/100</f>
        <v>4.2000000000000003E-2</v>
      </c>
      <c r="M5618" s="14">
        <f>Tabela2[[#This Row],[nacionalFederal]]/100</f>
        <v>0.1545</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11.22</v>
      </c>
      <c r="H5619">
        <v>22.47</v>
      </c>
      <c r="I5619">
        <v>0</v>
      </c>
      <c r="J5619">
        <v>0</v>
      </c>
      <c r="K5619" s="32">
        <f>SUM(Tabela2[[#This Row],[Tributação federal para nacionais]:[Tributação municipal]])</f>
        <v>0.33689999999999998</v>
      </c>
      <c r="L5619" s="14">
        <f>Tabela2[[#This Row],[importadosFederal]]/100</f>
        <v>0.11220000000000001</v>
      </c>
      <c r="M5619" s="14">
        <f>Tabela2[[#This Row],[nacionalFederal]]/100</f>
        <v>0.22469999999999998</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15.45</v>
      </c>
      <c r="I5621">
        <v>0</v>
      </c>
      <c r="J5621">
        <v>0</v>
      </c>
      <c r="K5621" s="32">
        <f>SUM(Tabela2[[#This Row],[Tributação federal para nacionais]:[Tributação municipal]])</f>
        <v>0.19650000000000001</v>
      </c>
      <c r="L5621" s="14">
        <f>Tabela2[[#This Row],[importadosFederal]]/100</f>
        <v>4.2000000000000003E-2</v>
      </c>
      <c r="M5621" s="14">
        <f>Tabela2[[#This Row],[nacionalFederal]]/100</f>
        <v>0.1545</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15.45</v>
      </c>
      <c r="I5622">
        <v>0</v>
      </c>
      <c r="J5622">
        <v>0</v>
      </c>
      <c r="K5622" s="32">
        <f>SUM(Tabela2[[#This Row],[Tributação federal para nacionais]:[Tributação municipal]])</f>
        <v>0.19650000000000001</v>
      </c>
      <c r="L5622" s="14">
        <f>Tabela2[[#This Row],[importadosFederal]]/100</f>
        <v>4.2000000000000003E-2</v>
      </c>
      <c r="M5622" s="14">
        <f>Tabela2[[#This Row],[nacionalFederal]]/100</f>
        <v>0.1545</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24.7</v>
      </c>
      <c r="I5623">
        <v>17</v>
      </c>
      <c r="J5623">
        <v>0</v>
      </c>
      <c r="K5623" s="32">
        <f>SUM(Tabela2[[#This Row],[Tributação federal para nacionais]:[Tributação municipal]])</f>
        <v>0.55149999999999999</v>
      </c>
      <c r="L5623" s="14">
        <f>Tabela2[[#This Row],[importadosFederal]]/100</f>
        <v>0.13449999999999998</v>
      </c>
      <c r="M5623" s="14">
        <f>Tabela2[[#This Row],[nacionalFederal]]/100</f>
        <v>0.247</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15.45</v>
      </c>
      <c r="I5624">
        <v>0</v>
      </c>
      <c r="J5624">
        <v>0</v>
      </c>
      <c r="K5624" s="32">
        <f>SUM(Tabela2[[#This Row],[Tributação federal para nacionais]:[Tributação municipal]])</f>
        <v>0.19650000000000001</v>
      </c>
      <c r="L5624" s="14">
        <f>Tabela2[[#This Row],[importadosFederal]]/100</f>
        <v>4.2000000000000003E-2</v>
      </c>
      <c r="M5624" s="14">
        <f>Tabela2[[#This Row],[nacionalFederal]]/100</f>
        <v>0.1545</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24.7</v>
      </c>
      <c r="I5625">
        <v>17</v>
      </c>
      <c r="J5625">
        <v>0</v>
      </c>
      <c r="K5625" s="32">
        <f>SUM(Tabela2[[#This Row],[Tributação federal para nacionais]:[Tributação municipal]])</f>
        <v>0.55149999999999999</v>
      </c>
      <c r="L5625" s="14">
        <f>Tabela2[[#This Row],[importadosFederal]]/100</f>
        <v>0.13449999999999998</v>
      </c>
      <c r="M5625" s="14">
        <f>Tabela2[[#This Row],[nacionalFederal]]/100</f>
        <v>0.247</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17.02</v>
      </c>
      <c r="I5626">
        <v>17</v>
      </c>
      <c r="J5626">
        <v>0</v>
      </c>
      <c r="K5626" s="32">
        <f>SUM(Tabela2[[#This Row],[Tributação federal para nacionais]:[Tributação municipal]])</f>
        <v>0.47470000000000001</v>
      </c>
      <c r="L5626" s="14">
        <f>Tabela2[[#This Row],[importadosFederal]]/100</f>
        <v>0.13449999999999998</v>
      </c>
      <c r="M5626" s="14">
        <f>Tabela2[[#This Row],[nacionalFederal]]/100</f>
        <v>0.17019999999999999</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17802</v>
      </c>
      <c r="G5627">
        <v>13.45</v>
      </c>
      <c r="H5627">
        <v>17.02</v>
      </c>
      <c r="I5627">
        <v>17</v>
      </c>
      <c r="J5627">
        <v>0</v>
      </c>
      <c r="K5627" s="32">
        <f>SUM(Tabela2[[#This Row],[Tributação federal para nacionais]:[Tributação municipal]])</f>
        <v>0.47470000000000001</v>
      </c>
      <c r="L5627" s="14">
        <f>Tabela2[[#This Row],[importadosFederal]]/100</f>
        <v>0.13449999999999998</v>
      </c>
      <c r="M5627" s="14">
        <f>Tabela2[[#This Row],[nacionalFederal]]/100</f>
        <v>0.17019999999999999</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17.02</v>
      </c>
      <c r="I5628">
        <v>17</v>
      </c>
      <c r="J5628">
        <v>0</v>
      </c>
      <c r="K5628" s="32">
        <f>SUM(Tabela2[[#This Row],[Tributação federal para nacionais]:[Tributação municipal]])</f>
        <v>0.47470000000000001</v>
      </c>
      <c r="L5628" s="14">
        <f>Tabela2[[#This Row],[importadosFederal]]/100</f>
        <v>0.13449999999999998</v>
      </c>
      <c r="M5628" s="14">
        <f>Tabela2[[#This Row],[nacionalFederal]]/100</f>
        <v>0.17019999999999999</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17.02</v>
      </c>
      <c r="I5629">
        <v>17</v>
      </c>
      <c r="J5629">
        <v>0</v>
      </c>
      <c r="K5629" s="32">
        <f>SUM(Tabela2[[#This Row],[Tributação federal para nacionais]:[Tributação municipal]])</f>
        <v>0.47470000000000001</v>
      </c>
      <c r="L5629" s="14">
        <f>Tabela2[[#This Row],[importadosFederal]]/100</f>
        <v>0.13449999999999998</v>
      </c>
      <c r="M5629" s="14">
        <f>Tabela2[[#This Row],[nacionalFederal]]/100</f>
        <v>0.17019999999999999</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17803</v>
      </c>
      <c r="G5630">
        <v>13.45</v>
      </c>
      <c r="H5630">
        <v>25.83</v>
      </c>
      <c r="I5630">
        <v>17</v>
      </c>
      <c r="J5630">
        <v>0</v>
      </c>
      <c r="K5630" s="32">
        <f>SUM(Tabela2[[#This Row],[Tributação federal para nacionais]:[Tributação municipal]])</f>
        <v>0.56279999999999997</v>
      </c>
      <c r="L5630" s="14">
        <f>Tabela2[[#This Row],[importadosFederal]]/100</f>
        <v>0.13449999999999998</v>
      </c>
      <c r="M5630" s="14">
        <f>Tabela2[[#This Row],[nacionalFederal]]/100</f>
        <v>0.25829999999999997</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25.83</v>
      </c>
      <c r="I5631">
        <v>17</v>
      </c>
      <c r="J5631">
        <v>0</v>
      </c>
      <c r="K5631" s="32">
        <f>SUM(Tabela2[[#This Row],[Tributação federal para nacionais]:[Tributação municipal]])</f>
        <v>0.56279999999999997</v>
      </c>
      <c r="L5631" s="14">
        <f>Tabela2[[#This Row],[importadosFederal]]/100</f>
        <v>0.13449999999999998</v>
      </c>
      <c r="M5631" s="14">
        <f>Tabela2[[#This Row],[nacionalFederal]]/100</f>
        <v>0.25829999999999997</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17804</v>
      </c>
      <c r="G5632">
        <v>13.45</v>
      </c>
      <c r="H5632">
        <v>25.83</v>
      </c>
      <c r="I5632">
        <v>17</v>
      </c>
      <c r="J5632">
        <v>0</v>
      </c>
      <c r="K5632" s="32">
        <f>SUM(Tabela2[[#This Row],[Tributação federal para nacionais]:[Tributação municipal]])</f>
        <v>0.56279999999999997</v>
      </c>
      <c r="L5632" s="14">
        <f>Tabela2[[#This Row],[importadosFederal]]/100</f>
        <v>0.13449999999999998</v>
      </c>
      <c r="M5632" s="14">
        <f>Tabela2[[#This Row],[nacionalFederal]]/100</f>
        <v>0.25829999999999997</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29.98</v>
      </c>
      <c r="I5633">
        <v>17</v>
      </c>
      <c r="J5633">
        <v>0</v>
      </c>
      <c r="K5633" s="32">
        <f>SUM(Tabela2[[#This Row],[Tributação federal para nacionais]:[Tributação municipal]])</f>
        <v>0.60430000000000006</v>
      </c>
      <c r="L5633" s="14">
        <f>Tabela2[[#This Row],[importadosFederal]]/100</f>
        <v>0.13449999999999998</v>
      </c>
      <c r="M5633" s="14">
        <f>Tabela2[[#This Row],[nacionalFederal]]/100</f>
        <v>0.29980000000000001</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29.98</v>
      </c>
      <c r="I5634">
        <v>17</v>
      </c>
      <c r="J5634">
        <v>0</v>
      </c>
      <c r="K5634" s="32">
        <f>SUM(Tabela2[[#This Row],[Tributação federal para nacionais]:[Tributação municipal]])</f>
        <v>0.60430000000000006</v>
      </c>
      <c r="L5634" s="14">
        <f>Tabela2[[#This Row],[importadosFederal]]/100</f>
        <v>0.13449999999999998</v>
      </c>
      <c r="M5634" s="14">
        <f>Tabela2[[#This Row],[nacionalFederal]]/100</f>
        <v>0.29980000000000001</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29.98</v>
      </c>
      <c r="I5635">
        <v>17</v>
      </c>
      <c r="J5635">
        <v>0</v>
      </c>
      <c r="K5635" s="32">
        <f>SUM(Tabela2[[#This Row],[Tributação federal para nacionais]:[Tributação municipal]])</f>
        <v>0.60430000000000006</v>
      </c>
      <c r="L5635" s="14">
        <f>Tabela2[[#This Row],[importadosFederal]]/100</f>
        <v>0.13449999999999998</v>
      </c>
      <c r="M5635" s="14">
        <f>Tabela2[[#This Row],[nacionalFederal]]/100</f>
        <v>0.29980000000000001</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29.98</v>
      </c>
      <c r="I5636">
        <v>17</v>
      </c>
      <c r="J5636">
        <v>0</v>
      </c>
      <c r="K5636" s="32">
        <f>SUM(Tabela2[[#This Row],[Tributação federal para nacionais]:[Tributação municipal]])</f>
        <v>0.60430000000000006</v>
      </c>
      <c r="L5636" s="14">
        <f>Tabela2[[#This Row],[importadosFederal]]/100</f>
        <v>0.13449999999999998</v>
      </c>
      <c r="M5636" s="14">
        <f>Tabela2[[#This Row],[nacionalFederal]]/100</f>
        <v>0.29980000000000001</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29.98</v>
      </c>
      <c r="I5637">
        <v>17</v>
      </c>
      <c r="J5637">
        <v>0</v>
      </c>
      <c r="K5637" s="32">
        <f>SUM(Tabela2[[#This Row],[Tributação federal para nacionais]:[Tributação municipal]])</f>
        <v>0.60430000000000006</v>
      </c>
      <c r="L5637" s="14">
        <f>Tabela2[[#This Row],[importadosFederal]]/100</f>
        <v>0.13449999999999998</v>
      </c>
      <c r="M5637" s="14">
        <f>Tabela2[[#This Row],[nacionalFederal]]/100</f>
        <v>0.29980000000000001</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17805</v>
      </c>
      <c r="G5638">
        <v>13.45</v>
      </c>
      <c r="H5638">
        <v>19.77</v>
      </c>
      <c r="I5638">
        <v>17</v>
      </c>
      <c r="J5638">
        <v>0</v>
      </c>
      <c r="K5638" s="32">
        <f>SUM(Tabela2[[#This Row],[Tributação federal para nacionais]:[Tributação municipal]])</f>
        <v>0.50219999999999998</v>
      </c>
      <c r="L5638" s="14">
        <f>Tabela2[[#This Row],[importadosFederal]]/100</f>
        <v>0.13449999999999998</v>
      </c>
      <c r="M5638" s="14">
        <f>Tabela2[[#This Row],[nacionalFederal]]/100</f>
        <v>0.19769999999999999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19.77</v>
      </c>
      <c r="I5639">
        <v>17</v>
      </c>
      <c r="J5639">
        <v>0</v>
      </c>
      <c r="K5639" s="32">
        <f>SUM(Tabela2[[#This Row],[Tributação federal para nacionais]:[Tributação municipal]])</f>
        <v>0.50219999999999998</v>
      </c>
      <c r="L5639" s="14">
        <f>Tabela2[[#This Row],[importadosFederal]]/100</f>
        <v>0.13449999999999998</v>
      </c>
      <c r="M5639" s="14">
        <f>Tabela2[[#This Row],[nacionalFederal]]/100</f>
        <v>0.19769999999999999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19.77</v>
      </c>
      <c r="I5640">
        <v>17</v>
      </c>
      <c r="J5640">
        <v>0</v>
      </c>
      <c r="K5640" s="32">
        <f>SUM(Tabela2[[#This Row],[Tributação federal para nacionais]:[Tributação municipal]])</f>
        <v>0.50219999999999998</v>
      </c>
      <c r="L5640" s="14">
        <f>Tabela2[[#This Row],[importadosFederal]]/100</f>
        <v>0.13449999999999998</v>
      </c>
      <c r="M5640" s="14">
        <f>Tabela2[[#This Row],[nacionalFederal]]/100</f>
        <v>0.19769999999999999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19.77</v>
      </c>
      <c r="I5641">
        <v>17</v>
      </c>
      <c r="J5641">
        <v>0</v>
      </c>
      <c r="K5641" s="32">
        <f>SUM(Tabela2[[#This Row],[Tributação federal para nacionais]:[Tributação municipal]])</f>
        <v>0.50219999999999998</v>
      </c>
      <c r="L5641" s="14">
        <f>Tabela2[[#This Row],[importadosFederal]]/100</f>
        <v>0.13449999999999998</v>
      </c>
      <c r="M5641" s="14">
        <f>Tabela2[[#This Row],[nacionalFederal]]/100</f>
        <v>0.19769999999999999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19.77</v>
      </c>
      <c r="I5642">
        <v>17</v>
      </c>
      <c r="J5642">
        <v>0</v>
      </c>
      <c r="K5642" s="32">
        <f>SUM(Tabela2[[#This Row],[Tributação federal para nacionais]:[Tributação municipal]])</f>
        <v>0.50219999999999998</v>
      </c>
      <c r="L5642" s="14">
        <f>Tabela2[[#This Row],[importadosFederal]]/100</f>
        <v>0.13449999999999998</v>
      </c>
      <c r="M5642" s="14">
        <f>Tabela2[[#This Row],[nacionalFederal]]/100</f>
        <v>0.19769999999999999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19.77</v>
      </c>
      <c r="I5643">
        <v>17</v>
      </c>
      <c r="J5643">
        <v>0</v>
      </c>
      <c r="K5643" s="32">
        <f>SUM(Tabela2[[#This Row],[Tributação federal para nacionais]:[Tributação municipal]])</f>
        <v>0.50219999999999998</v>
      </c>
      <c r="L5643" s="14">
        <f>Tabela2[[#This Row],[importadosFederal]]/100</f>
        <v>0.13449999999999998</v>
      </c>
      <c r="M5643" s="14">
        <f>Tabela2[[#This Row],[nacionalFederal]]/100</f>
        <v>0.19769999999999999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19.77</v>
      </c>
      <c r="I5644">
        <v>17</v>
      </c>
      <c r="J5644">
        <v>0</v>
      </c>
      <c r="K5644" s="32">
        <f>SUM(Tabela2[[#This Row],[Tributação federal para nacionais]:[Tributação municipal]])</f>
        <v>0.50219999999999998</v>
      </c>
      <c r="L5644" s="14">
        <f>Tabela2[[#This Row],[importadosFederal]]/100</f>
        <v>0.13449999999999998</v>
      </c>
      <c r="M5644" s="14">
        <f>Tabela2[[#This Row],[nacionalFederal]]/100</f>
        <v>0.19769999999999999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19.77</v>
      </c>
      <c r="I5645">
        <v>17</v>
      </c>
      <c r="J5645">
        <v>0</v>
      </c>
      <c r="K5645" s="32">
        <f>SUM(Tabela2[[#This Row],[Tributação federal para nacionais]:[Tributação municipal]])</f>
        <v>0.50219999999999998</v>
      </c>
      <c r="L5645" s="14">
        <f>Tabela2[[#This Row],[importadosFederal]]/100</f>
        <v>0.13449999999999998</v>
      </c>
      <c r="M5645" s="14">
        <f>Tabela2[[#This Row],[nacionalFederal]]/100</f>
        <v>0.19769999999999999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19.77</v>
      </c>
      <c r="I5646">
        <v>17</v>
      </c>
      <c r="J5646">
        <v>0</v>
      </c>
      <c r="K5646" s="32">
        <f>SUM(Tabela2[[#This Row],[Tributação federal para nacionais]:[Tributação municipal]])</f>
        <v>0.50219999999999998</v>
      </c>
      <c r="L5646" s="14">
        <f>Tabela2[[#This Row],[importadosFederal]]/100</f>
        <v>0.13449999999999998</v>
      </c>
      <c r="M5646" s="14">
        <f>Tabela2[[#This Row],[nacionalFederal]]/100</f>
        <v>0.19769999999999999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18.420000000000002</v>
      </c>
      <c r="I5647">
        <v>17</v>
      </c>
      <c r="J5647">
        <v>0</v>
      </c>
      <c r="K5647" s="32">
        <f>SUM(Tabela2[[#This Row],[Tributação federal para nacionais]:[Tributação municipal]])</f>
        <v>0.48870000000000002</v>
      </c>
      <c r="L5647" s="14">
        <f>Tabela2[[#This Row],[importadosFederal]]/100</f>
        <v>0.13449999999999998</v>
      </c>
      <c r="M5647" s="14">
        <f>Tabela2[[#This Row],[nacionalFederal]]/100</f>
        <v>0.18420000000000003</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18.420000000000002</v>
      </c>
      <c r="I5648">
        <v>17</v>
      </c>
      <c r="J5648">
        <v>0</v>
      </c>
      <c r="K5648" s="32">
        <f>SUM(Tabela2[[#This Row],[Tributação federal para nacionais]:[Tributação municipal]])</f>
        <v>0.48870000000000002</v>
      </c>
      <c r="L5648" s="14">
        <f>Tabela2[[#This Row],[importadosFederal]]/100</f>
        <v>0.13449999999999998</v>
      </c>
      <c r="M5648" s="14">
        <f>Tabela2[[#This Row],[nacionalFederal]]/100</f>
        <v>0.18420000000000003</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18.420000000000002</v>
      </c>
      <c r="I5649">
        <v>17</v>
      </c>
      <c r="J5649">
        <v>0</v>
      </c>
      <c r="K5649" s="32">
        <f>SUM(Tabela2[[#This Row],[Tributação federal para nacionais]:[Tributação municipal]])</f>
        <v>0.48870000000000002</v>
      </c>
      <c r="L5649" s="14">
        <f>Tabela2[[#This Row],[importadosFederal]]/100</f>
        <v>0.13449999999999998</v>
      </c>
      <c r="M5649" s="14">
        <f>Tabela2[[#This Row],[nacionalFederal]]/100</f>
        <v>0.18420000000000003</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18.420000000000002</v>
      </c>
      <c r="I5650">
        <v>17</v>
      </c>
      <c r="J5650">
        <v>0</v>
      </c>
      <c r="K5650" s="32">
        <f>SUM(Tabela2[[#This Row],[Tributação federal para nacionais]:[Tributação municipal]])</f>
        <v>0.48870000000000002</v>
      </c>
      <c r="L5650" s="14">
        <f>Tabela2[[#This Row],[importadosFederal]]/100</f>
        <v>0.13449999999999998</v>
      </c>
      <c r="M5650" s="14">
        <f>Tabela2[[#This Row],[nacionalFederal]]/100</f>
        <v>0.18420000000000003</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21.07</v>
      </c>
      <c r="I5651">
        <v>17</v>
      </c>
      <c r="J5651">
        <v>0</v>
      </c>
      <c r="K5651" s="32">
        <f>SUM(Tabela2[[#This Row],[Tributação federal para nacionais]:[Tributação municipal]])</f>
        <v>0.51519999999999999</v>
      </c>
      <c r="L5651" s="14">
        <f>Tabela2[[#This Row],[importadosFederal]]/100</f>
        <v>0.13449999999999998</v>
      </c>
      <c r="M5651" s="14">
        <f>Tabela2[[#This Row],[nacionalFederal]]/100</f>
        <v>0.2107</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21.07</v>
      </c>
      <c r="I5652">
        <v>17</v>
      </c>
      <c r="J5652">
        <v>0</v>
      </c>
      <c r="K5652" s="32">
        <f>SUM(Tabela2[[#This Row],[Tributação federal para nacionais]:[Tributação municipal]])</f>
        <v>0.51519999999999999</v>
      </c>
      <c r="L5652" s="14">
        <f>Tabela2[[#This Row],[importadosFederal]]/100</f>
        <v>0.13449999999999998</v>
      </c>
      <c r="M5652" s="14">
        <f>Tabela2[[#This Row],[nacionalFederal]]/100</f>
        <v>0.2107</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21.07</v>
      </c>
      <c r="I5653">
        <v>17</v>
      </c>
      <c r="J5653">
        <v>0</v>
      </c>
      <c r="K5653" s="32">
        <f>SUM(Tabela2[[#This Row],[Tributação federal para nacionais]:[Tributação municipal]])</f>
        <v>0.51519999999999999</v>
      </c>
      <c r="L5653" s="14">
        <f>Tabela2[[#This Row],[importadosFederal]]/100</f>
        <v>0.13449999999999998</v>
      </c>
      <c r="M5653" s="14">
        <f>Tabela2[[#This Row],[nacionalFederal]]/100</f>
        <v>0.2107</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17806</v>
      </c>
      <c r="G5654">
        <v>13.45</v>
      </c>
      <c r="H5654">
        <v>21.07</v>
      </c>
      <c r="I5654">
        <v>17</v>
      </c>
      <c r="J5654">
        <v>0</v>
      </c>
      <c r="K5654" s="32">
        <f>SUM(Tabela2[[#This Row],[Tributação federal para nacionais]:[Tributação municipal]])</f>
        <v>0.51519999999999999</v>
      </c>
      <c r="L5654" s="14">
        <f>Tabela2[[#This Row],[importadosFederal]]/100</f>
        <v>0.13449999999999998</v>
      </c>
      <c r="M5654" s="14">
        <f>Tabela2[[#This Row],[nacionalFederal]]/100</f>
        <v>0.2107</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21.07</v>
      </c>
      <c r="I5655">
        <v>17</v>
      </c>
      <c r="J5655">
        <v>0</v>
      </c>
      <c r="K5655" s="32">
        <f>SUM(Tabela2[[#This Row],[Tributação federal para nacionais]:[Tributação municipal]])</f>
        <v>0.51519999999999999</v>
      </c>
      <c r="L5655" s="14">
        <f>Tabela2[[#This Row],[importadosFederal]]/100</f>
        <v>0.13449999999999998</v>
      </c>
      <c r="M5655" s="14">
        <f>Tabela2[[#This Row],[nacionalFederal]]/100</f>
        <v>0.2107</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21.07</v>
      </c>
      <c r="I5656">
        <v>17</v>
      </c>
      <c r="J5656">
        <v>0</v>
      </c>
      <c r="K5656" s="32">
        <f>SUM(Tabela2[[#This Row],[Tributação federal para nacionais]:[Tributação municipal]])</f>
        <v>0.51519999999999999</v>
      </c>
      <c r="L5656" s="14">
        <f>Tabela2[[#This Row],[importadosFederal]]/100</f>
        <v>0.13449999999999998</v>
      </c>
      <c r="M5656" s="14">
        <f>Tabela2[[#This Row],[nacionalFederal]]/100</f>
        <v>0.2107</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21.07</v>
      </c>
      <c r="I5657">
        <v>17</v>
      </c>
      <c r="J5657">
        <v>0</v>
      </c>
      <c r="K5657" s="32">
        <f>SUM(Tabela2[[#This Row],[Tributação federal para nacionais]:[Tributação municipal]])</f>
        <v>0.51519999999999999</v>
      </c>
      <c r="L5657" s="14">
        <f>Tabela2[[#This Row],[importadosFederal]]/100</f>
        <v>0.13449999999999998</v>
      </c>
      <c r="M5657" s="14">
        <f>Tabela2[[#This Row],[nacionalFederal]]/100</f>
        <v>0.2107</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21.07</v>
      </c>
      <c r="I5658">
        <v>17</v>
      </c>
      <c r="J5658">
        <v>0</v>
      </c>
      <c r="K5658" s="32">
        <f>SUM(Tabela2[[#This Row],[Tributação federal para nacionais]:[Tributação municipal]])</f>
        <v>0.51519999999999999</v>
      </c>
      <c r="L5658" s="14">
        <f>Tabela2[[#This Row],[importadosFederal]]/100</f>
        <v>0.13449999999999998</v>
      </c>
      <c r="M5658" s="14">
        <f>Tabela2[[#This Row],[nacionalFederal]]/100</f>
        <v>0.2107</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25.83</v>
      </c>
      <c r="I5659">
        <v>17</v>
      </c>
      <c r="J5659">
        <v>0</v>
      </c>
      <c r="K5659" s="32">
        <f>SUM(Tabela2[[#This Row],[Tributação federal para nacionais]:[Tributação municipal]])</f>
        <v>0.56279999999999997</v>
      </c>
      <c r="L5659" s="14">
        <f>Tabela2[[#This Row],[importadosFederal]]/100</f>
        <v>0.13449999999999998</v>
      </c>
      <c r="M5659" s="14">
        <f>Tabela2[[#This Row],[nacionalFederal]]/100</f>
        <v>0.25829999999999997</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25.83</v>
      </c>
      <c r="I5660">
        <v>17</v>
      </c>
      <c r="J5660">
        <v>0</v>
      </c>
      <c r="K5660" s="32">
        <f>SUM(Tabela2[[#This Row],[Tributação federal para nacionais]:[Tributação municipal]])</f>
        <v>0.56279999999999997</v>
      </c>
      <c r="L5660" s="14">
        <f>Tabela2[[#This Row],[importadosFederal]]/100</f>
        <v>0.13449999999999998</v>
      </c>
      <c r="M5660" s="14">
        <f>Tabela2[[#This Row],[nacionalFederal]]/100</f>
        <v>0.25829999999999997</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25.83</v>
      </c>
      <c r="I5661">
        <v>17</v>
      </c>
      <c r="J5661">
        <v>0</v>
      </c>
      <c r="K5661" s="32">
        <f>SUM(Tabela2[[#This Row],[Tributação federal para nacionais]:[Tributação municipal]])</f>
        <v>0.56279999999999997</v>
      </c>
      <c r="L5661" s="14">
        <f>Tabela2[[#This Row],[importadosFederal]]/100</f>
        <v>0.13449999999999998</v>
      </c>
      <c r="M5661" s="14">
        <f>Tabela2[[#This Row],[nacionalFederal]]/100</f>
        <v>0.25829999999999997</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25.83</v>
      </c>
      <c r="I5662">
        <v>17</v>
      </c>
      <c r="J5662">
        <v>0</v>
      </c>
      <c r="K5662" s="32">
        <f>SUM(Tabela2[[#This Row],[Tributação federal para nacionais]:[Tributação municipal]])</f>
        <v>0.56279999999999997</v>
      </c>
      <c r="L5662" s="14">
        <f>Tabela2[[#This Row],[importadosFederal]]/100</f>
        <v>0.13449999999999998</v>
      </c>
      <c r="M5662" s="14">
        <f>Tabela2[[#This Row],[nacionalFederal]]/100</f>
        <v>0.25829999999999997</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25.83</v>
      </c>
      <c r="I5663">
        <v>17</v>
      </c>
      <c r="J5663">
        <v>0</v>
      </c>
      <c r="K5663" s="32">
        <f>SUM(Tabela2[[#This Row],[Tributação federal para nacionais]:[Tributação municipal]])</f>
        <v>0.56279999999999997</v>
      </c>
      <c r="L5663" s="14">
        <f>Tabela2[[#This Row],[importadosFederal]]/100</f>
        <v>0.13449999999999998</v>
      </c>
      <c r="M5663" s="14">
        <f>Tabela2[[#This Row],[nacionalFederal]]/100</f>
        <v>0.25829999999999997</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25.83</v>
      </c>
      <c r="I5664">
        <v>17</v>
      </c>
      <c r="J5664">
        <v>0</v>
      </c>
      <c r="K5664" s="32">
        <f>SUM(Tabela2[[#This Row],[Tributação federal para nacionais]:[Tributação municipal]])</f>
        <v>0.56279999999999997</v>
      </c>
      <c r="L5664" s="14">
        <f>Tabela2[[#This Row],[importadosFederal]]/100</f>
        <v>0.13449999999999998</v>
      </c>
      <c r="M5664" s="14">
        <f>Tabela2[[#This Row],[nacionalFederal]]/100</f>
        <v>0.25829999999999997</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25.83</v>
      </c>
      <c r="I5665">
        <v>17</v>
      </c>
      <c r="J5665">
        <v>0</v>
      </c>
      <c r="K5665" s="32">
        <f>SUM(Tabela2[[#This Row],[Tributação federal para nacionais]:[Tributação municipal]])</f>
        <v>0.56279999999999997</v>
      </c>
      <c r="L5665" s="14">
        <f>Tabela2[[#This Row],[importadosFederal]]/100</f>
        <v>0.13449999999999998</v>
      </c>
      <c r="M5665" s="14">
        <f>Tabela2[[#This Row],[nacionalFederal]]/100</f>
        <v>0.25829999999999997</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25.83</v>
      </c>
      <c r="I5666">
        <v>17</v>
      </c>
      <c r="J5666">
        <v>0</v>
      </c>
      <c r="K5666" s="32">
        <f>SUM(Tabela2[[#This Row],[Tributação federal para nacionais]:[Tributação municipal]])</f>
        <v>0.56279999999999997</v>
      </c>
      <c r="L5666" s="14">
        <f>Tabela2[[#This Row],[importadosFederal]]/100</f>
        <v>0.13449999999999998</v>
      </c>
      <c r="M5666" s="14">
        <f>Tabela2[[#This Row],[nacionalFederal]]/100</f>
        <v>0.25829999999999997</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25.83</v>
      </c>
      <c r="I5667">
        <v>17</v>
      </c>
      <c r="J5667">
        <v>0</v>
      </c>
      <c r="K5667" s="32">
        <f>SUM(Tabela2[[#This Row],[Tributação federal para nacionais]:[Tributação municipal]])</f>
        <v>0.56279999999999997</v>
      </c>
      <c r="L5667" s="14">
        <f>Tabela2[[#This Row],[importadosFederal]]/100</f>
        <v>0.13449999999999998</v>
      </c>
      <c r="M5667" s="14">
        <f>Tabela2[[#This Row],[nacionalFederal]]/100</f>
        <v>0.25829999999999997</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25.83</v>
      </c>
      <c r="I5668">
        <v>17</v>
      </c>
      <c r="J5668">
        <v>0</v>
      </c>
      <c r="K5668" s="32">
        <f>SUM(Tabela2[[#This Row],[Tributação federal para nacionais]:[Tributação municipal]])</f>
        <v>0.56279999999999997</v>
      </c>
      <c r="L5668" s="14">
        <f>Tabela2[[#This Row],[importadosFederal]]/100</f>
        <v>0.13449999999999998</v>
      </c>
      <c r="M5668" s="14">
        <f>Tabela2[[#This Row],[nacionalFederal]]/100</f>
        <v>0.25829999999999997</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17807</v>
      </c>
      <c r="G5669">
        <v>13.45</v>
      </c>
      <c r="H5669">
        <v>25.83</v>
      </c>
      <c r="I5669">
        <v>17</v>
      </c>
      <c r="J5669">
        <v>0</v>
      </c>
      <c r="K5669" s="32">
        <f>SUM(Tabela2[[#This Row],[Tributação federal para nacionais]:[Tributação municipal]])</f>
        <v>0.56279999999999997</v>
      </c>
      <c r="L5669" s="14">
        <f>Tabela2[[#This Row],[importadosFederal]]/100</f>
        <v>0.13449999999999998</v>
      </c>
      <c r="M5669" s="14">
        <f>Tabela2[[#This Row],[nacionalFederal]]/100</f>
        <v>0.25829999999999997</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29.98</v>
      </c>
      <c r="I5670">
        <v>17</v>
      </c>
      <c r="J5670">
        <v>0</v>
      </c>
      <c r="K5670" s="32">
        <f>SUM(Tabela2[[#This Row],[Tributação federal para nacionais]:[Tributação municipal]])</f>
        <v>0.60430000000000006</v>
      </c>
      <c r="L5670" s="14">
        <f>Tabela2[[#This Row],[importadosFederal]]/100</f>
        <v>0.13449999999999998</v>
      </c>
      <c r="M5670" s="14">
        <f>Tabela2[[#This Row],[nacionalFederal]]/100</f>
        <v>0.29980000000000001</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29.98</v>
      </c>
      <c r="I5671">
        <v>17</v>
      </c>
      <c r="J5671">
        <v>0</v>
      </c>
      <c r="K5671" s="32">
        <f>SUM(Tabela2[[#This Row],[Tributação federal para nacionais]:[Tributação municipal]])</f>
        <v>0.60430000000000006</v>
      </c>
      <c r="L5671" s="14">
        <f>Tabela2[[#This Row],[importadosFederal]]/100</f>
        <v>0.13449999999999998</v>
      </c>
      <c r="M5671" s="14">
        <f>Tabela2[[#This Row],[nacionalFederal]]/100</f>
        <v>0.29980000000000001</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29.98</v>
      </c>
      <c r="I5672">
        <v>17</v>
      </c>
      <c r="J5672">
        <v>0</v>
      </c>
      <c r="K5672" s="32">
        <f>SUM(Tabela2[[#This Row],[Tributação federal para nacionais]:[Tributação municipal]])</f>
        <v>0.60430000000000006</v>
      </c>
      <c r="L5672" s="14">
        <f>Tabela2[[#This Row],[importadosFederal]]/100</f>
        <v>0.13449999999999998</v>
      </c>
      <c r="M5672" s="14">
        <f>Tabela2[[#This Row],[nacionalFederal]]/100</f>
        <v>0.29980000000000001</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29.98</v>
      </c>
      <c r="I5673">
        <v>17</v>
      </c>
      <c r="J5673">
        <v>0</v>
      </c>
      <c r="K5673" s="32">
        <f>SUM(Tabela2[[#This Row],[Tributação federal para nacionais]:[Tributação municipal]])</f>
        <v>0.60430000000000006</v>
      </c>
      <c r="L5673" s="14">
        <f>Tabela2[[#This Row],[importadosFederal]]/100</f>
        <v>0.13449999999999998</v>
      </c>
      <c r="M5673" s="14">
        <f>Tabela2[[#This Row],[nacionalFederal]]/100</f>
        <v>0.29980000000000001</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15.56</v>
      </c>
      <c r="I5674">
        <v>17</v>
      </c>
      <c r="J5674">
        <v>0</v>
      </c>
      <c r="K5674" s="32">
        <f>SUM(Tabela2[[#This Row],[Tributação federal para nacionais]:[Tributação municipal]])</f>
        <v>0.46010000000000006</v>
      </c>
      <c r="L5674" s="14">
        <f>Tabela2[[#This Row],[importadosFederal]]/100</f>
        <v>0.13449999999999998</v>
      </c>
      <c r="M5674" s="14">
        <f>Tabela2[[#This Row],[nacionalFederal]]/100</f>
        <v>0.15560000000000002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29.98</v>
      </c>
      <c r="I5675">
        <v>17</v>
      </c>
      <c r="J5675">
        <v>0</v>
      </c>
      <c r="K5675" s="32">
        <f>SUM(Tabela2[[#This Row],[Tributação federal para nacionais]:[Tributação municipal]])</f>
        <v>0.60430000000000006</v>
      </c>
      <c r="L5675" s="14">
        <f>Tabela2[[#This Row],[importadosFederal]]/100</f>
        <v>0.13449999999999998</v>
      </c>
      <c r="M5675" s="14">
        <f>Tabela2[[#This Row],[nacionalFederal]]/100</f>
        <v>0.29980000000000001</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29.98</v>
      </c>
      <c r="I5676">
        <v>17</v>
      </c>
      <c r="J5676">
        <v>0</v>
      </c>
      <c r="K5676" s="32">
        <f>SUM(Tabela2[[#This Row],[Tributação federal para nacionais]:[Tributação municipal]])</f>
        <v>0.60430000000000006</v>
      </c>
      <c r="L5676" s="14">
        <f>Tabela2[[#This Row],[importadosFederal]]/100</f>
        <v>0.13449999999999998</v>
      </c>
      <c r="M5676" s="14">
        <f>Tabela2[[#This Row],[nacionalFederal]]/100</f>
        <v>0.29980000000000001</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29.98</v>
      </c>
      <c r="I5677">
        <v>17</v>
      </c>
      <c r="J5677">
        <v>0</v>
      </c>
      <c r="K5677" s="32">
        <f>SUM(Tabela2[[#This Row],[Tributação federal para nacionais]:[Tributação municipal]])</f>
        <v>0.60430000000000006</v>
      </c>
      <c r="L5677" s="14">
        <f>Tabela2[[#This Row],[importadosFederal]]/100</f>
        <v>0.13449999999999998</v>
      </c>
      <c r="M5677" s="14">
        <f>Tabela2[[#This Row],[nacionalFederal]]/100</f>
        <v>0.29980000000000001</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29.98</v>
      </c>
      <c r="I5678">
        <v>17</v>
      </c>
      <c r="J5678">
        <v>0</v>
      </c>
      <c r="K5678" s="32">
        <f>SUM(Tabela2[[#This Row],[Tributação federal para nacionais]:[Tributação municipal]])</f>
        <v>0.60430000000000006</v>
      </c>
      <c r="L5678" s="14">
        <f>Tabela2[[#This Row],[importadosFederal]]/100</f>
        <v>0.13449999999999998</v>
      </c>
      <c r="M5678" s="14">
        <f>Tabela2[[#This Row],[nacionalFederal]]/100</f>
        <v>0.29980000000000001</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29.98</v>
      </c>
      <c r="I5679">
        <v>17</v>
      </c>
      <c r="J5679">
        <v>0</v>
      </c>
      <c r="K5679" s="32">
        <f>SUM(Tabela2[[#This Row],[Tributação federal para nacionais]:[Tributação municipal]])</f>
        <v>0.60430000000000006</v>
      </c>
      <c r="L5679" s="14">
        <f>Tabela2[[#This Row],[importadosFederal]]/100</f>
        <v>0.13449999999999998</v>
      </c>
      <c r="M5679" s="14">
        <f>Tabela2[[#This Row],[nacionalFederal]]/100</f>
        <v>0.29980000000000001</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29.98</v>
      </c>
      <c r="I5680">
        <v>17</v>
      </c>
      <c r="J5680">
        <v>0</v>
      </c>
      <c r="K5680" s="32">
        <f>SUM(Tabela2[[#This Row],[Tributação federal para nacionais]:[Tributação municipal]])</f>
        <v>0.60430000000000006</v>
      </c>
      <c r="L5680" s="14">
        <f>Tabela2[[#This Row],[importadosFederal]]/100</f>
        <v>0.13449999999999998</v>
      </c>
      <c r="M5680" s="14">
        <f>Tabela2[[#This Row],[nacionalFederal]]/100</f>
        <v>0.29980000000000001</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29.98</v>
      </c>
      <c r="I5681">
        <v>17</v>
      </c>
      <c r="J5681">
        <v>0</v>
      </c>
      <c r="K5681" s="32">
        <f>SUM(Tabela2[[#This Row],[Tributação federal para nacionais]:[Tributação municipal]])</f>
        <v>0.60430000000000006</v>
      </c>
      <c r="L5681" s="14">
        <f>Tabela2[[#This Row],[importadosFederal]]/100</f>
        <v>0.13449999999999998</v>
      </c>
      <c r="M5681" s="14">
        <f>Tabela2[[#This Row],[nacionalFederal]]/100</f>
        <v>0.29980000000000001</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29.98</v>
      </c>
      <c r="I5682">
        <v>17</v>
      </c>
      <c r="J5682">
        <v>0</v>
      </c>
      <c r="K5682" s="32">
        <f>SUM(Tabela2[[#This Row],[Tributação federal para nacionais]:[Tributação municipal]])</f>
        <v>0.60430000000000006</v>
      </c>
      <c r="L5682" s="14">
        <f>Tabela2[[#This Row],[importadosFederal]]/100</f>
        <v>0.13449999999999998</v>
      </c>
      <c r="M5682" s="14">
        <f>Tabela2[[#This Row],[nacionalFederal]]/100</f>
        <v>0.29980000000000001</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29.98</v>
      </c>
      <c r="I5683">
        <v>17</v>
      </c>
      <c r="J5683">
        <v>0</v>
      </c>
      <c r="K5683" s="32">
        <f>SUM(Tabela2[[#This Row],[Tributação federal para nacionais]:[Tributação municipal]])</f>
        <v>0.60430000000000006</v>
      </c>
      <c r="L5683" s="14">
        <f>Tabela2[[#This Row],[importadosFederal]]/100</f>
        <v>0.13449999999999998</v>
      </c>
      <c r="M5683" s="14">
        <f>Tabela2[[#This Row],[nacionalFederal]]/100</f>
        <v>0.29980000000000001</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29.98</v>
      </c>
      <c r="I5684">
        <v>17</v>
      </c>
      <c r="J5684">
        <v>0</v>
      </c>
      <c r="K5684" s="32">
        <f>SUM(Tabela2[[#This Row],[Tributação federal para nacionais]:[Tributação municipal]])</f>
        <v>0.60430000000000006</v>
      </c>
      <c r="L5684" s="14">
        <f>Tabela2[[#This Row],[importadosFederal]]/100</f>
        <v>0.13449999999999998</v>
      </c>
      <c r="M5684" s="14">
        <f>Tabela2[[#This Row],[nacionalFederal]]/100</f>
        <v>0.29980000000000001</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29.98</v>
      </c>
      <c r="I5685">
        <v>17</v>
      </c>
      <c r="J5685">
        <v>0</v>
      </c>
      <c r="K5685" s="32">
        <f>SUM(Tabela2[[#This Row],[Tributação federal para nacionais]:[Tributação municipal]])</f>
        <v>0.60430000000000006</v>
      </c>
      <c r="L5685" s="14">
        <f>Tabela2[[#This Row],[importadosFederal]]/100</f>
        <v>0.13449999999999998</v>
      </c>
      <c r="M5685" s="14">
        <f>Tabela2[[#This Row],[nacionalFederal]]/100</f>
        <v>0.29980000000000001</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29.98</v>
      </c>
      <c r="I5686">
        <v>17</v>
      </c>
      <c r="J5686">
        <v>0</v>
      </c>
      <c r="K5686" s="32">
        <f>SUM(Tabela2[[#This Row],[Tributação federal para nacionais]:[Tributação municipal]])</f>
        <v>0.60430000000000006</v>
      </c>
      <c r="L5686" s="14">
        <f>Tabela2[[#This Row],[importadosFederal]]/100</f>
        <v>0.13449999999999998</v>
      </c>
      <c r="M5686" s="14">
        <f>Tabela2[[#This Row],[nacionalFederal]]/100</f>
        <v>0.29980000000000001</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29.98</v>
      </c>
      <c r="I5687">
        <v>17</v>
      </c>
      <c r="J5687">
        <v>0</v>
      </c>
      <c r="K5687" s="32">
        <f>SUM(Tabela2[[#This Row],[Tributação federal para nacionais]:[Tributação municipal]])</f>
        <v>0.60430000000000006</v>
      </c>
      <c r="L5687" s="14">
        <f>Tabela2[[#This Row],[importadosFederal]]/100</f>
        <v>0.13449999999999998</v>
      </c>
      <c r="M5687" s="14">
        <f>Tabela2[[#This Row],[nacionalFederal]]/100</f>
        <v>0.29980000000000001</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29.98</v>
      </c>
      <c r="I5688">
        <v>17</v>
      </c>
      <c r="J5688">
        <v>0</v>
      </c>
      <c r="K5688" s="32">
        <f>SUM(Tabela2[[#This Row],[Tributação federal para nacionais]:[Tributação municipal]])</f>
        <v>0.60430000000000006</v>
      </c>
      <c r="L5688" s="14">
        <f>Tabela2[[#This Row],[importadosFederal]]/100</f>
        <v>0.13449999999999998</v>
      </c>
      <c r="M5688" s="14">
        <f>Tabela2[[#This Row],[nacionalFederal]]/100</f>
        <v>0.29980000000000001</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18.420000000000002</v>
      </c>
      <c r="I5689">
        <v>17</v>
      </c>
      <c r="J5689">
        <v>0</v>
      </c>
      <c r="K5689" s="32">
        <f>SUM(Tabela2[[#This Row],[Tributação federal para nacionais]:[Tributação municipal]])</f>
        <v>0.48870000000000002</v>
      </c>
      <c r="L5689" s="14">
        <f>Tabela2[[#This Row],[importadosFederal]]/100</f>
        <v>0.13449999999999998</v>
      </c>
      <c r="M5689" s="14">
        <f>Tabela2[[#This Row],[nacionalFederal]]/100</f>
        <v>0.18420000000000003</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21.07</v>
      </c>
      <c r="I5690">
        <v>17</v>
      </c>
      <c r="J5690">
        <v>0</v>
      </c>
      <c r="K5690" s="32">
        <f>SUM(Tabela2[[#This Row],[Tributação federal para nacionais]:[Tributação municipal]])</f>
        <v>0.51519999999999999</v>
      </c>
      <c r="L5690" s="14">
        <f>Tabela2[[#This Row],[importadosFederal]]/100</f>
        <v>0.13449999999999998</v>
      </c>
      <c r="M5690" s="14">
        <f>Tabela2[[#This Row],[nacionalFederal]]/100</f>
        <v>0.2107</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21.07</v>
      </c>
      <c r="I5691">
        <v>17</v>
      </c>
      <c r="J5691">
        <v>0</v>
      </c>
      <c r="K5691" s="32">
        <f>SUM(Tabela2[[#This Row],[Tributação federal para nacionais]:[Tributação municipal]])</f>
        <v>0.51519999999999999</v>
      </c>
      <c r="L5691" s="14">
        <f>Tabela2[[#This Row],[importadosFederal]]/100</f>
        <v>0.13449999999999998</v>
      </c>
      <c r="M5691" s="14">
        <f>Tabela2[[#This Row],[nacionalFederal]]/100</f>
        <v>0.2107</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18.420000000000002</v>
      </c>
      <c r="I5692">
        <v>17</v>
      </c>
      <c r="J5692">
        <v>0</v>
      </c>
      <c r="K5692" s="32">
        <f>SUM(Tabela2[[#This Row],[Tributação federal para nacionais]:[Tributação municipal]])</f>
        <v>0.48870000000000002</v>
      </c>
      <c r="L5692" s="14">
        <f>Tabela2[[#This Row],[importadosFederal]]/100</f>
        <v>0.13449999999999998</v>
      </c>
      <c r="M5692" s="14">
        <f>Tabela2[[#This Row],[nacionalFederal]]/100</f>
        <v>0.18420000000000003</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18.420000000000002</v>
      </c>
      <c r="I5693">
        <v>17</v>
      </c>
      <c r="J5693">
        <v>0</v>
      </c>
      <c r="K5693" s="32">
        <f>SUM(Tabela2[[#This Row],[Tributação federal para nacionais]:[Tributação municipal]])</f>
        <v>0.48870000000000002</v>
      </c>
      <c r="L5693" s="14">
        <f>Tabela2[[#This Row],[importadosFederal]]/100</f>
        <v>0.13449999999999998</v>
      </c>
      <c r="M5693" s="14">
        <f>Tabela2[[#This Row],[nacionalFederal]]/100</f>
        <v>0.18420000000000003</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18.420000000000002</v>
      </c>
      <c r="I5694">
        <v>17</v>
      </c>
      <c r="J5694">
        <v>0</v>
      </c>
      <c r="K5694" s="32">
        <f>SUM(Tabela2[[#This Row],[Tributação federal para nacionais]:[Tributação municipal]])</f>
        <v>0.48870000000000002</v>
      </c>
      <c r="L5694" s="14">
        <f>Tabela2[[#This Row],[importadosFederal]]/100</f>
        <v>0.13449999999999998</v>
      </c>
      <c r="M5694" s="14">
        <f>Tabela2[[#This Row],[nacionalFederal]]/100</f>
        <v>0.18420000000000003</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19.77</v>
      </c>
      <c r="I5695">
        <v>17</v>
      </c>
      <c r="J5695">
        <v>0</v>
      </c>
      <c r="K5695" s="32">
        <f>SUM(Tabela2[[#This Row],[Tributação federal para nacionais]:[Tributação municipal]])</f>
        <v>0.50219999999999998</v>
      </c>
      <c r="L5695" s="14">
        <f>Tabela2[[#This Row],[importadosFederal]]/100</f>
        <v>0.13449999999999998</v>
      </c>
      <c r="M5695" s="14">
        <f>Tabela2[[#This Row],[nacionalFederal]]/100</f>
        <v>0.19769999999999999</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25.83</v>
      </c>
      <c r="I5696">
        <v>17</v>
      </c>
      <c r="J5696">
        <v>0</v>
      </c>
      <c r="K5696" s="32">
        <f>SUM(Tabela2[[#This Row],[Tributação federal para nacionais]:[Tributação municipal]])</f>
        <v>0.56279999999999997</v>
      </c>
      <c r="L5696" s="14">
        <f>Tabela2[[#This Row],[importadosFederal]]/100</f>
        <v>0.13449999999999998</v>
      </c>
      <c r="M5696" s="14">
        <f>Tabela2[[#This Row],[nacionalFederal]]/100</f>
        <v>0.25829999999999997</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25.83</v>
      </c>
      <c r="I5697">
        <v>17</v>
      </c>
      <c r="J5697">
        <v>0</v>
      </c>
      <c r="K5697" s="32">
        <f>SUM(Tabela2[[#This Row],[Tributação federal para nacionais]:[Tributação municipal]])</f>
        <v>0.56279999999999997</v>
      </c>
      <c r="L5697" s="14">
        <f>Tabela2[[#This Row],[importadosFederal]]/100</f>
        <v>0.13449999999999998</v>
      </c>
      <c r="M5697" s="14">
        <f>Tabela2[[#This Row],[nacionalFederal]]/100</f>
        <v>0.25829999999999997</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25.83</v>
      </c>
      <c r="I5698">
        <v>17</v>
      </c>
      <c r="J5698">
        <v>0</v>
      </c>
      <c r="K5698" s="32">
        <f>SUM(Tabela2[[#This Row],[Tributação federal para nacionais]:[Tributação municipal]])</f>
        <v>0.56279999999999997</v>
      </c>
      <c r="L5698" s="14">
        <f>Tabela2[[#This Row],[importadosFederal]]/100</f>
        <v>0.13449999999999998</v>
      </c>
      <c r="M5698" s="14">
        <f>Tabela2[[#This Row],[nacionalFederal]]/100</f>
        <v>0.25829999999999997</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25.83</v>
      </c>
      <c r="I5699">
        <v>17</v>
      </c>
      <c r="J5699">
        <v>0</v>
      </c>
      <c r="K5699" s="32">
        <f>SUM(Tabela2[[#This Row],[Tributação federal para nacionais]:[Tributação municipal]])</f>
        <v>0.56279999999999997</v>
      </c>
      <c r="L5699" s="14">
        <f>Tabela2[[#This Row],[importadosFederal]]/100</f>
        <v>0.13449999999999998</v>
      </c>
      <c r="M5699" s="14">
        <f>Tabela2[[#This Row],[nacionalFederal]]/100</f>
        <v>0.25829999999999997</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25.83</v>
      </c>
      <c r="I5700">
        <v>17</v>
      </c>
      <c r="J5700">
        <v>0</v>
      </c>
      <c r="K5700" s="32">
        <f>SUM(Tabela2[[#This Row],[Tributação federal para nacionais]:[Tributação municipal]])</f>
        <v>0.56279999999999997</v>
      </c>
      <c r="L5700" s="14">
        <f>Tabela2[[#This Row],[importadosFederal]]/100</f>
        <v>0.13449999999999998</v>
      </c>
      <c r="M5700" s="14">
        <f>Tabela2[[#This Row],[nacionalFederal]]/100</f>
        <v>0.25829999999999997</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25.83</v>
      </c>
      <c r="I5701">
        <v>17</v>
      </c>
      <c r="J5701">
        <v>0</v>
      </c>
      <c r="K5701" s="32">
        <f>SUM(Tabela2[[#This Row],[Tributação federal para nacionais]:[Tributação municipal]])</f>
        <v>0.56279999999999997</v>
      </c>
      <c r="L5701" s="14">
        <f>Tabela2[[#This Row],[importadosFederal]]/100</f>
        <v>0.13449999999999998</v>
      </c>
      <c r="M5701" s="14">
        <f>Tabela2[[#This Row],[nacionalFederal]]/100</f>
        <v>0.25829999999999997</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25.83</v>
      </c>
      <c r="I5702">
        <v>17</v>
      </c>
      <c r="J5702">
        <v>0</v>
      </c>
      <c r="K5702" s="32">
        <f>SUM(Tabela2[[#This Row],[Tributação federal para nacionais]:[Tributação municipal]])</f>
        <v>0.56279999999999997</v>
      </c>
      <c r="L5702" s="14">
        <f>Tabela2[[#This Row],[importadosFederal]]/100</f>
        <v>0.13449999999999998</v>
      </c>
      <c r="M5702" s="14">
        <f>Tabela2[[#This Row],[nacionalFederal]]/100</f>
        <v>0.25829999999999997</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25.83</v>
      </c>
      <c r="I5703">
        <v>17</v>
      </c>
      <c r="J5703">
        <v>0</v>
      </c>
      <c r="K5703" s="32">
        <f>SUM(Tabela2[[#This Row],[Tributação federal para nacionais]:[Tributação municipal]])</f>
        <v>0.56279999999999997</v>
      </c>
      <c r="L5703" s="14">
        <f>Tabela2[[#This Row],[importadosFederal]]/100</f>
        <v>0.13449999999999998</v>
      </c>
      <c r="M5703" s="14">
        <f>Tabela2[[#This Row],[nacionalFederal]]/100</f>
        <v>0.25829999999999997</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25.83</v>
      </c>
      <c r="I5704">
        <v>17</v>
      </c>
      <c r="J5704">
        <v>0</v>
      </c>
      <c r="K5704" s="32">
        <f>SUM(Tabela2[[#This Row],[Tributação federal para nacionais]:[Tributação municipal]])</f>
        <v>0.56279999999999997</v>
      </c>
      <c r="L5704" s="14">
        <f>Tabela2[[#This Row],[importadosFederal]]/100</f>
        <v>0.13449999999999998</v>
      </c>
      <c r="M5704" s="14">
        <f>Tabela2[[#This Row],[nacionalFederal]]/100</f>
        <v>0.25829999999999997</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25.83</v>
      </c>
      <c r="I5705">
        <v>17</v>
      </c>
      <c r="J5705">
        <v>0</v>
      </c>
      <c r="K5705" s="32">
        <f>SUM(Tabela2[[#This Row],[Tributação federal para nacionais]:[Tributação municipal]])</f>
        <v>0.56279999999999997</v>
      </c>
      <c r="L5705" s="14">
        <f>Tabela2[[#This Row],[importadosFederal]]/100</f>
        <v>0.13449999999999998</v>
      </c>
      <c r="M5705" s="14">
        <f>Tabela2[[#This Row],[nacionalFederal]]/100</f>
        <v>0.25829999999999997</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25.83</v>
      </c>
      <c r="I5706">
        <v>17</v>
      </c>
      <c r="J5706">
        <v>0</v>
      </c>
      <c r="K5706" s="32">
        <f>SUM(Tabela2[[#This Row],[Tributação federal para nacionais]:[Tributação municipal]])</f>
        <v>0.56279999999999997</v>
      </c>
      <c r="L5706" s="14">
        <f>Tabela2[[#This Row],[importadosFederal]]/100</f>
        <v>0.13449999999999998</v>
      </c>
      <c r="M5706" s="14">
        <f>Tabela2[[#This Row],[nacionalFederal]]/100</f>
        <v>0.25829999999999997</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25.83</v>
      </c>
      <c r="I5707">
        <v>17</v>
      </c>
      <c r="J5707">
        <v>0</v>
      </c>
      <c r="K5707" s="32">
        <f>SUM(Tabela2[[#This Row],[Tributação federal para nacionais]:[Tributação municipal]])</f>
        <v>0.56279999999999997</v>
      </c>
      <c r="L5707" s="14">
        <f>Tabela2[[#This Row],[importadosFederal]]/100</f>
        <v>0.13449999999999998</v>
      </c>
      <c r="M5707" s="14">
        <f>Tabela2[[#This Row],[nacionalFederal]]/100</f>
        <v>0.25829999999999997</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25.83</v>
      </c>
      <c r="I5708">
        <v>17</v>
      </c>
      <c r="J5708">
        <v>0</v>
      </c>
      <c r="K5708" s="32">
        <f>SUM(Tabela2[[#This Row],[Tributação federal para nacionais]:[Tributação municipal]])</f>
        <v>0.56279999999999997</v>
      </c>
      <c r="L5708" s="14">
        <f>Tabela2[[#This Row],[importadosFederal]]/100</f>
        <v>0.13449999999999998</v>
      </c>
      <c r="M5708" s="14">
        <f>Tabela2[[#This Row],[nacionalFederal]]/100</f>
        <v>0.25829999999999997</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17808</v>
      </c>
      <c r="G5709">
        <v>13.45</v>
      </c>
      <c r="H5709">
        <v>25.83</v>
      </c>
      <c r="I5709">
        <v>17</v>
      </c>
      <c r="J5709">
        <v>0</v>
      </c>
      <c r="K5709" s="32">
        <f>SUM(Tabela2[[#This Row],[Tributação federal para nacionais]:[Tributação municipal]])</f>
        <v>0.56279999999999997</v>
      </c>
      <c r="L5709" s="14">
        <f>Tabela2[[#This Row],[importadosFederal]]/100</f>
        <v>0.13449999999999998</v>
      </c>
      <c r="M5709" s="14">
        <f>Tabela2[[#This Row],[nacionalFederal]]/100</f>
        <v>0.25829999999999997</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17809</v>
      </c>
      <c r="G5710">
        <v>13.45</v>
      </c>
      <c r="H5710">
        <v>25.83</v>
      </c>
      <c r="I5710">
        <v>17</v>
      </c>
      <c r="J5710">
        <v>0</v>
      </c>
      <c r="K5710" s="32">
        <f>SUM(Tabela2[[#This Row],[Tributação federal para nacionais]:[Tributação municipal]])</f>
        <v>0.56279999999999997</v>
      </c>
      <c r="L5710" s="14">
        <f>Tabela2[[#This Row],[importadosFederal]]/100</f>
        <v>0.13449999999999998</v>
      </c>
      <c r="M5710" s="14">
        <f>Tabela2[[#This Row],[nacionalFederal]]/100</f>
        <v>0.25829999999999997</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25.83</v>
      </c>
      <c r="I5711">
        <v>17</v>
      </c>
      <c r="J5711">
        <v>0</v>
      </c>
      <c r="K5711" s="32">
        <f>SUM(Tabela2[[#This Row],[Tributação federal para nacionais]:[Tributação municipal]])</f>
        <v>0.56279999999999997</v>
      </c>
      <c r="L5711" s="14">
        <f>Tabela2[[#This Row],[importadosFederal]]/100</f>
        <v>0.13449999999999998</v>
      </c>
      <c r="M5711" s="14">
        <f>Tabela2[[#This Row],[nacionalFederal]]/100</f>
        <v>0.25829999999999997</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25.83</v>
      </c>
      <c r="I5712">
        <v>17</v>
      </c>
      <c r="J5712">
        <v>0</v>
      </c>
      <c r="K5712" s="32">
        <f>SUM(Tabela2[[#This Row],[Tributação federal para nacionais]:[Tributação municipal]])</f>
        <v>0.56279999999999997</v>
      </c>
      <c r="L5712" s="14">
        <f>Tabela2[[#This Row],[importadosFederal]]/100</f>
        <v>0.13449999999999998</v>
      </c>
      <c r="M5712" s="14">
        <f>Tabela2[[#This Row],[nacionalFederal]]/100</f>
        <v>0.25829999999999997</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17810</v>
      </c>
      <c r="G5713">
        <v>13.45</v>
      </c>
      <c r="H5713">
        <v>25.83</v>
      </c>
      <c r="I5713">
        <v>17</v>
      </c>
      <c r="J5713">
        <v>0</v>
      </c>
      <c r="K5713" s="32">
        <f>SUM(Tabela2[[#This Row],[Tributação federal para nacionais]:[Tributação municipal]])</f>
        <v>0.56279999999999997</v>
      </c>
      <c r="L5713" s="14">
        <f>Tabela2[[#This Row],[importadosFederal]]/100</f>
        <v>0.13449999999999998</v>
      </c>
      <c r="M5713" s="14">
        <f>Tabela2[[#This Row],[nacionalFederal]]/100</f>
        <v>0.25829999999999997</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17811</v>
      </c>
      <c r="G5714">
        <v>13.45</v>
      </c>
      <c r="H5714">
        <v>25.83</v>
      </c>
      <c r="I5714">
        <v>17</v>
      </c>
      <c r="J5714">
        <v>0</v>
      </c>
      <c r="K5714" s="32">
        <f>SUM(Tabela2[[#This Row],[Tributação federal para nacionais]:[Tributação municipal]])</f>
        <v>0.56279999999999997</v>
      </c>
      <c r="L5714" s="14">
        <f>Tabela2[[#This Row],[importadosFederal]]/100</f>
        <v>0.13449999999999998</v>
      </c>
      <c r="M5714" s="14">
        <f>Tabela2[[#This Row],[nacionalFederal]]/100</f>
        <v>0.25829999999999997</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17808</v>
      </c>
      <c r="G5715">
        <v>13.45</v>
      </c>
      <c r="H5715">
        <v>25.83</v>
      </c>
      <c r="I5715">
        <v>17</v>
      </c>
      <c r="J5715">
        <v>0</v>
      </c>
      <c r="K5715" s="32">
        <f>SUM(Tabela2[[#This Row],[Tributação federal para nacionais]:[Tributação municipal]])</f>
        <v>0.56279999999999997</v>
      </c>
      <c r="L5715" s="14">
        <f>Tabela2[[#This Row],[importadosFederal]]/100</f>
        <v>0.13449999999999998</v>
      </c>
      <c r="M5715" s="14">
        <f>Tabela2[[#This Row],[nacionalFederal]]/100</f>
        <v>0.25829999999999997</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17809</v>
      </c>
      <c r="G5716">
        <v>13.45</v>
      </c>
      <c r="H5716">
        <v>25.83</v>
      </c>
      <c r="I5716">
        <v>17</v>
      </c>
      <c r="J5716">
        <v>0</v>
      </c>
      <c r="K5716" s="32">
        <f>SUM(Tabela2[[#This Row],[Tributação federal para nacionais]:[Tributação municipal]])</f>
        <v>0.56279999999999997</v>
      </c>
      <c r="L5716" s="14">
        <f>Tabela2[[#This Row],[importadosFederal]]/100</f>
        <v>0.13449999999999998</v>
      </c>
      <c r="M5716" s="14">
        <f>Tabela2[[#This Row],[nacionalFederal]]/100</f>
        <v>0.25829999999999997</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25.83</v>
      </c>
      <c r="I5717">
        <v>17</v>
      </c>
      <c r="J5717">
        <v>0</v>
      </c>
      <c r="K5717" s="32">
        <f>SUM(Tabela2[[#This Row],[Tributação federal para nacionais]:[Tributação municipal]])</f>
        <v>0.56279999999999997</v>
      </c>
      <c r="L5717" s="14">
        <f>Tabela2[[#This Row],[importadosFederal]]/100</f>
        <v>0.13449999999999998</v>
      </c>
      <c r="M5717" s="14">
        <f>Tabela2[[#This Row],[nacionalFederal]]/100</f>
        <v>0.25829999999999997</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25.83</v>
      </c>
      <c r="I5718">
        <v>17</v>
      </c>
      <c r="J5718">
        <v>0</v>
      </c>
      <c r="K5718" s="32">
        <f>SUM(Tabela2[[#This Row],[Tributação federal para nacionais]:[Tributação municipal]])</f>
        <v>0.56279999999999997</v>
      </c>
      <c r="L5718" s="14">
        <f>Tabela2[[#This Row],[importadosFederal]]/100</f>
        <v>0.13449999999999998</v>
      </c>
      <c r="M5718" s="14">
        <f>Tabela2[[#This Row],[nacionalFederal]]/100</f>
        <v>0.25829999999999997</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17810</v>
      </c>
      <c r="G5719">
        <v>13.45</v>
      </c>
      <c r="H5719">
        <v>25.83</v>
      </c>
      <c r="I5719">
        <v>17</v>
      </c>
      <c r="J5719">
        <v>0</v>
      </c>
      <c r="K5719" s="32">
        <f>SUM(Tabela2[[#This Row],[Tributação federal para nacionais]:[Tributação municipal]])</f>
        <v>0.56279999999999997</v>
      </c>
      <c r="L5719" s="14">
        <f>Tabela2[[#This Row],[importadosFederal]]/100</f>
        <v>0.13449999999999998</v>
      </c>
      <c r="M5719" s="14">
        <f>Tabela2[[#This Row],[nacionalFederal]]/100</f>
        <v>0.25829999999999997</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17812</v>
      </c>
      <c r="G5720">
        <v>13.45</v>
      </c>
      <c r="H5720">
        <v>25.83</v>
      </c>
      <c r="I5720">
        <v>17</v>
      </c>
      <c r="J5720">
        <v>0</v>
      </c>
      <c r="K5720" s="32">
        <f>SUM(Tabela2[[#This Row],[Tributação federal para nacionais]:[Tributação municipal]])</f>
        <v>0.56279999999999997</v>
      </c>
      <c r="L5720" s="14">
        <f>Tabela2[[#This Row],[importadosFederal]]/100</f>
        <v>0.13449999999999998</v>
      </c>
      <c r="M5720" s="14">
        <f>Tabela2[[#This Row],[nacionalFederal]]/100</f>
        <v>0.25829999999999997</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17813</v>
      </c>
      <c r="G5721">
        <v>13.45</v>
      </c>
      <c r="H5721">
        <v>25.83</v>
      </c>
      <c r="I5721">
        <v>17</v>
      </c>
      <c r="J5721">
        <v>0</v>
      </c>
      <c r="K5721" s="32">
        <f>SUM(Tabela2[[#This Row],[Tributação federal para nacionais]:[Tributação municipal]])</f>
        <v>0.56279999999999997</v>
      </c>
      <c r="L5721" s="14">
        <f>Tabela2[[#This Row],[importadosFederal]]/100</f>
        <v>0.13449999999999998</v>
      </c>
      <c r="M5721" s="14">
        <f>Tabela2[[#This Row],[nacionalFederal]]/100</f>
        <v>0.25829999999999997</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17814</v>
      </c>
      <c r="G5722">
        <v>13.45</v>
      </c>
      <c r="H5722">
        <v>25.83</v>
      </c>
      <c r="I5722">
        <v>17</v>
      </c>
      <c r="J5722">
        <v>0</v>
      </c>
      <c r="K5722" s="32">
        <f>SUM(Tabela2[[#This Row],[Tributação federal para nacionais]:[Tributação municipal]])</f>
        <v>0.56279999999999997</v>
      </c>
      <c r="L5722" s="14">
        <f>Tabela2[[#This Row],[importadosFederal]]/100</f>
        <v>0.13449999999999998</v>
      </c>
      <c r="M5722" s="14">
        <f>Tabela2[[#This Row],[nacionalFederal]]/100</f>
        <v>0.25829999999999997</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17815</v>
      </c>
      <c r="G5723">
        <v>13.45</v>
      </c>
      <c r="H5723">
        <v>25.83</v>
      </c>
      <c r="I5723">
        <v>17</v>
      </c>
      <c r="J5723">
        <v>0</v>
      </c>
      <c r="K5723" s="32">
        <f>SUM(Tabela2[[#This Row],[Tributação federal para nacionais]:[Tributação municipal]])</f>
        <v>0.56279999999999997</v>
      </c>
      <c r="L5723" s="14">
        <f>Tabela2[[#This Row],[importadosFederal]]/100</f>
        <v>0.13449999999999998</v>
      </c>
      <c r="M5723" s="14">
        <f>Tabela2[[#This Row],[nacionalFederal]]/100</f>
        <v>0.25829999999999997</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17816</v>
      </c>
      <c r="G5724">
        <v>13.45</v>
      </c>
      <c r="H5724">
        <v>25.83</v>
      </c>
      <c r="I5724">
        <v>17</v>
      </c>
      <c r="J5724">
        <v>0</v>
      </c>
      <c r="K5724" s="32">
        <f>SUM(Tabela2[[#This Row],[Tributação federal para nacionais]:[Tributação municipal]])</f>
        <v>0.56279999999999997</v>
      </c>
      <c r="L5724" s="14">
        <f>Tabela2[[#This Row],[importadosFederal]]/100</f>
        <v>0.13449999999999998</v>
      </c>
      <c r="M5724" s="14">
        <f>Tabela2[[#This Row],[nacionalFederal]]/100</f>
        <v>0.25829999999999997</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17817</v>
      </c>
      <c r="G5725">
        <v>13.45</v>
      </c>
      <c r="H5725">
        <v>25.83</v>
      </c>
      <c r="I5725">
        <v>17</v>
      </c>
      <c r="J5725">
        <v>0</v>
      </c>
      <c r="K5725" s="32">
        <f>SUM(Tabela2[[#This Row],[Tributação federal para nacionais]:[Tributação municipal]])</f>
        <v>0.56279999999999997</v>
      </c>
      <c r="L5725" s="14">
        <f>Tabela2[[#This Row],[importadosFederal]]/100</f>
        <v>0.13449999999999998</v>
      </c>
      <c r="M5725" s="14">
        <f>Tabela2[[#This Row],[nacionalFederal]]/100</f>
        <v>0.25829999999999997</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17818</v>
      </c>
      <c r="G5726">
        <v>13.45</v>
      </c>
      <c r="H5726">
        <v>25.83</v>
      </c>
      <c r="I5726">
        <v>17</v>
      </c>
      <c r="J5726">
        <v>0</v>
      </c>
      <c r="K5726" s="32">
        <f>SUM(Tabela2[[#This Row],[Tributação federal para nacionais]:[Tributação municipal]])</f>
        <v>0.56279999999999997</v>
      </c>
      <c r="L5726" s="14">
        <f>Tabela2[[#This Row],[importadosFederal]]/100</f>
        <v>0.13449999999999998</v>
      </c>
      <c r="M5726" s="14">
        <f>Tabela2[[#This Row],[nacionalFederal]]/100</f>
        <v>0.25829999999999997</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17819</v>
      </c>
      <c r="G5727">
        <v>13.45</v>
      </c>
      <c r="H5727">
        <v>25.83</v>
      </c>
      <c r="I5727">
        <v>17</v>
      </c>
      <c r="J5727">
        <v>0</v>
      </c>
      <c r="K5727" s="32">
        <f>SUM(Tabela2[[#This Row],[Tributação federal para nacionais]:[Tributação municipal]])</f>
        <v>0.56279999999999997</v>
      </c>
      <c r="L5727" s="14">
        <f>Tabela2[[#This Row],[importadosFederal]]/100</f>
        <v>0.13449999999999998</v>
      </c>
      <c r="M5727" s="14">
        <f>Tabela2[[#This Row],[nacionalFederal]]/100</f>
        <v>0.25829999999999997</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17815</v>
      </c>
      <c r="G5728">
        <v>13.45</v>
      </c>
      <c r="H5728">
        <v>25.83</v>
      </c>
      <c r="I5728">
        <v>17</v>
      </c>
      <c r="J5728">
        <v>0</v>
      </c>
      <c r="K5728" s="32">
        <f>SUM(Tabela2[[#This Row],[Tributação federal para nacionais]:[Tributação municipal]])</f>
        <v>0.56279999999999997</v>
      </c>
      <c r="L5728" s="14">
        <f>Tabela2[[#This Row],[importadosFederal]]/100</f>
        <v>0.13449999999999998</v>
      </c>
      <c r="M5728" s="14">
        <f>Tabela2[[#This Row],[nacionalFederal]]/100</f>
        <v>0.25829999999999997</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17816</v>
      </c>
      <c r="G5729">
        <v>13.45</v>
      </c>
      <c r="H5729">
        <v>25.83</v>
      </c>
      <c r="I5729">
        <v>17</v>
      </c>
      <c r="J5729">
        <v>0</v>
      </c>
      <c r="K5729" s="32">
        <f>SUM(Tabela2[[#This Row],[Tributação federal para nacionais]:[Tributação municipal]])</f>
        <v>0.56279999999999997</v>
      </c>
      <c r="L5729" s="14">
        <f>Tabela2[[#This Row],[importadosFederal]]/100</f>
        <v>0.13449999999999998</v>
      </c>
      <c r="M5729" s="14">
        <f>Tabela2[[#This Row],[nacionalFederal]]/100</f>
        <v>0.25829999999999997</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17817</v>
      </c>
      <c r="G5730">
        <v>13.45</v>
      </c>
      <c r="H5730">
        <v>25.83</v>
      </c>
      <c r="I5730">
        <v>17</v>
      </c>
      <c r="J5730">
        <v>0</v>
      </c>
      <c r="K5730" s="32">
        <f>SUM(Tabela2[[#This Row],[Tributação federal para nacionais]:[Tributação municipal]])</f>
        <v>0.56279999999999997</v>
      </c>
      <c r="L5730" s="14">
        <f>Tabela2[[#This Row],[importadosFederal]]/100</f>
        <v>0.13449999999999998</v>
      </c>
      <c r="M5730" s="14">
        <f>Tabela2[[#This Row],[nacionalFederal]]/100</f>
        <v>0.25829999999999997</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17818</v>
      </c>
      <c r="G5731">
        <v>13.45</v>
      </c>
      <c r="H5731">
        <v>25.83</v>
      </c>
      <c r="I5731">
        <v>17</v>
      </c>
      <c r="J5731">
        <v>0</v>
      </c>
      <c r="K5731" s="32">
        <f>SUM(Tabela2[[#This Row],[Tributação federal para nacionais]:[Tributação municipal]])</f>
        <v>0.56279999999999997</v>
      </c>
      <c r="L5731" s="14">
        <f>Tabela2[[#This Row],[importadosFederal]]/100</f>
        <v>0.13449999999999998</v>
      </c>
      <c r="M5731" s="14">
        <f>Tabela2[[#This Row],[nacionalFederal]]/100</f>
        <v>0.25829999999999997</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17820</v>
      </c>
      <c r="G5732">
        <v>13.45</v>
      </c>
      <c r="H5732">
        <v>25.83</v>
      </c>
      <c r="I5732">
        <v>17</v>
      </c>
      <c r="J5732">
        <v>0</v>
      </c>
      <c r="K5732" s="32">
        <f>SUM(Tabela2[[#This Row],[Tributação federal para nacionais]:[Tributação municipal]])</f>
        <v>0.56279999999999997</v>
      </c>
      <c r="L5732" s="14">
        <f>Tabela2[[#This Row],[importadosFederal]]/100</f>
        <v>0.13449999999999998</v>
      </c>
      <c r="M5732" s="14">
        <f>Tabela2[[#This Row],[nacionalFederal]]/100</f>
        <v>0.25829999999999997</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17821</v>
      </c>
      <c r="G5733">
        <v>13.45</v>
      </c>
      <c r="H5733">
        <v>25.83</v>
      </c>
      <c r="I5733">
        <v>17</v>
      </c>
      <c r="J5733">
        <v>0</v>
      </c>
      <c r="K5733" s="32">
        <f>SUM(Tabela2[[#This Row],[Tributação federal para nacionais]:[Tributação municipal]])</f>
        <v>0.56279999999999997</v>
      </c>
      <c r="L5733" s="14">
        <f>Tabela2[[#This Row],[importadosFederal]]/100</f>
        <v>0.13449999999999998</v>
      </c>
      <c r="M5733" s="14">
        <f>Tabela2[[#This Row],[nacionalFederal]]/100</f>
        <v>0.25829999999999997</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17822</v>
      </c>
      <c r="G5734">
        <v>13.45</v>
      </c>
      <c r="H5734">
        <v>25.83</v>
      </c>
      <c r="I5734">
        <v>17</v>
      </c>
      <c r="J5734">
        <v>0</v>
      </c>
      <c r="K5734" s="32">
        <f>SUM(Tabela2[[#This Row],[Tributação federal para nacionais]:[Tributação municipal]])</f>
        <v>0.56279999999999997</v>
      </c>
      <c r="L5734" s="14">
        <f>Tabela2[[#This Row],[importadosFederal]]/100</f>
        <v>0.13449999999999998</v>
      </c>
      <c r="M5734" s="14">
        <f>Tabela2[[#This Row],[nacionalFederal]]/100</f>
        <v>0.25829999999999997</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17808</v>
      </c>
      <c r="G5735">
        <v>13.45</v>
      </c>
      <c r="H5735">
        <v>25.83</v>
      </c>
      <c r="I5735">
        <v>17</v>
      </c>
      <c r="J5735">
        <v>0</v>
      </c>
      <c r="K5735" s="32">
        <f>SUM(Tabela2[[#This Row],[Tributação federal para nacionais]:[Tributação municipal]])</f>
        <v>0.56279999999999997</v>
      </c>
      <c r="L5735" s="14">
        <f>Tabela2[[#This Row],[importadosFederal]]/100</f>
        <v>0.13449999999999998</v>
      </c>
      <c r="M5735" s="14">
        <f>Tabela2[[#This Row],[nacionalFederal]]/100</f>
        <v>0.25829999999999997</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17809</v>
      </c>
      <c r="G5736">
        <v>13.45</v>
      </c>
      <c r="H5736">
        <v>25.83</v>
      </c>
      <c r="I5736">
        <v>17</v>
      </c>
      <c r="J5736">
        <v>0</v>
      </c>
      <c r="K5736" s="32">
        <f>SUM(Tabela2[[#This Row],[Tributação federal para nacionais]:[Tributação municipal]])</f>
        <v>0.56279999999999997</v>
      </c>
      <c r="L5736" s="14">
        <f>Tabela2[[#This Row],[importadosFederal]]/100</f>
        <v>0.13449999999999998</v>
      </c>
      <c r="M5736" s="14">
        <f>Tabela2[[#This Row],[nacionalFederal]]/100</f>
        <v>0.25829999999999997</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17823</v>
      </c>
      <c r="G5737">
        <v>13.45</v>
      </c>
      <c r="H5737">
        <v>25.83</v>
      </c>
      <c r="I5737">
        <v>17</v>
      </c>
      <c r="J5737">
        <v>0</v>
      </c>
      <c r="K5737" s="32">
        <f>SUM(Tabela2[[#This Row],[Tributação federal para nacionais]:[Tributação municipal]])</f>
        <v>0.56279999999999997</v>
      </c>
      <c r="L5737" s="14">
        <f>Tabela2[[#This Row],[importadosFederal]]/100</f>
        <v>0.13449999999999998</v>
      </c>
      <c r="M5737" s="14">
        <f>Tabela2[[#This Row],[nacionalFederal]]/100</f>
        <v>0.25829999999999997</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17810</v>
      </c>
      <c r="G5738">
        <v>13.45</v>
      </c>
      <c r="H5738">
        <v>25.83</v>
      </c>
      <c r="I5738">
        <v>17</v>
      </c>
      <c r="J5738">
        <v>0</v>
      </c>
      <c r="K5738" s="32">
        <f>SUM(Tabela2[[#This Row],[Tributação federal para nacionais]:[Tributação municipal]])</f>
        <v>0.56279999999999997</v>
      </c>
      <c r="L5738" s="14">
        <f>Tabela2[[#This Row],[importadosFederal]]/100</f>
        <v>0.13449999999999998</v>
      </c>
      <c r="M5738" s="14">
        <f>Tabela2[[#This Row],[nacionalFederal]]/100</f>
        <v>0.25829999999999997</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17811</v>
      </c>
      <c r="G5739">
        <v>13.45</v>
      </c>
      <c r="H5739">
        <v>25.83</v>
      </c>
      <c r="I5739">
        <v>17</v>
      </c>
      <c r="J5739">
        <v>0</v>
      </c>
      <c r="K5739" s="32">
        <f>SUM(Tabela2[[#This Row],[Tributação federal para nacionais]:[Tributação municipal]])</f>
        <v>0.56279999999999997</v>
      </c>
      <c r="L5739" s="14">
        <f>Tabela2[[#This Row],[importadosFederal]]/100</f>
        <v>0.13449999999999998</v>
      </c>
      <c r="M5739" s="14">
        <f>Tabela2[[#This Row],[nacionalFederal]]/100</f>
        <v>0.25829999999999997</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17808</v>
      </c>
      <c r="G5740">
        <v>13.45</v>
      </c>
      <c r="H5740">
        <v>25.83</v>
      </c>
      <c r="I5740">
        <v>17</v>
      </c>
      <c r="J5740">
        <v>0</v>
      </c>
      <c r="K5740" s="32">
        <f>SUM(Tabela2[[#This Row],[Tributação federal para nacionais]:[Tributação municipal]])</f>
        <v>0.56279999999999997</v>
      </c>
      <c r="L5740" s="14">
        <f>Tabela2[[#This Row],[importadosFederal]]/100</f>
        <v>0.13449999999999998</v>
      </c>
      <c r="M5740" s="14">
        <f>Tabela2[[#This Row],[nacionalFederal]]/100</f>
        <v>0.25829999999999997</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17809</v>
      </c>
      <c r="G5741">
        <v>13.45</v>
      </c>
      <c r="H5741">
        <v>25.83</v>
      </c>
      <c r="I5741">
        <v>17</v>
      </c>
      <c r="J5741">
        <v>0</v>
      </c>
      <c r="K5741" s="32">
        <f>SUM(Tabela2[[#This Row],[Tributação federal para nacionais]:[Tributação municipal]])</f>
        <v>0.56279999999999997</v>
      </c>
      <c r="L5741" s="14">
        <f>Tabela2[[#This Row],[importadosFederal]]/100</f>
        <v>0.13449999999999998</v>
      </c>
      <c r="M5741" s="14">
        <f>Tabela2[[#This Row],[nacionalFederal]]/100</f>
        <v>0.25829999999999997</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17823</v>
      </c>
      <c r="G5742">
        <v>13.45</v>
      </c>
      <c r="H5742">
        <v>25.83</v>
      </c>
      <c r="I5742">
        <v>17</v>
      </c>
      <c r="J5742">
        <v>0</v>
      </c>
      <c r="K5742" s="32">
        <f>SUM(Tabela2[[#This Row],[Tributação federal para nacionais]:[Tributação municipal]])</f>
        <v>0.56279999999999997</v>
      </c>
      <c r="L5742" s="14">
        <f>Tabela2[[#This Row],[importadosFederal]]/100</f>
        <v>0.13449999999999998</v>
      </c>
      <c r="M5742" s="14">
        <f>Tabela2[[#This Row],[nacionalFederal]]/100</f>
        <v>0.25829999999999997</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17810</v>
      </c>
      <c r="G5743">
        <v>13.45</v>
      </c>
      <c r="H5743">
        <v>25.83</v>
      </c>
      <c r="I5743">
        <v>17</v>
      </c>
      <c r="J5743">
        <v>0</v>
      </c>
      <c r="K5743" s="32">
        <f>SUM(Tabela2[[#This Row],[Tributação federal para nacionais]:[Tributação municipal]])</f>
        <v>0.56279999999999997</v>
      </c>
      <c r="L5743" s="14">
        <f>Tabela2[[#This Row],[importadosFederal]]/100</f>
        <v>0.13449999999999998</v>
      </c>
      <c r="M5743" s="14">
        <f>Tabela2[[#This Row],[nacionalFederal]]/100</f>
        <v>0.25829999999999997</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17811</v>
      </c>
      <c r="G5744">
        <v>13.45</v>
      </c>
      <c r="H5744">
        <v>25.83</v>
      </c>
      <c r="I5744">
        <v>17</v>
      </c>
      <c r="J5744">
        <v>0</v>
      </c>
      <c r="K5744" s="32">
        <f>SUM(Tabela2[[#This Row],[Tributação federal para nacionais]:[Tributação municipal]])</f>
        <v>0.56279999999999997</v>
      </c>
      <c r="L5744" s="14">
        <f>Tabela2[[#This Row],[importadosFederal]]/100</f>
        <v>0.13449999999999998</v>
      </c>
      <c r="M5744" s="14">
        <f>Tabela2[[#This Row],[nacionalFederal]]/100</f>
        <v>0.25829999999999997</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17815</v>
      </c>
      <c r="G5745">
        <v>13.45</v>
      </c>
      <c r="H5745">
        <v>25.83</v>
      </c>
      <c r="I5745">
        <v>17</v>
      </c>
      <c r="J5745">
        <v>0</v>
      </c>
      <c r="K5745" s="32">
        <f>SUM(Tabela2[[#This Row],[Tributação federal para nacionais]:[Tributação municipal]])</f>
        <v>0.56279999999999997</v>
      </c>
      <c r="L5745" s="14">
        <f>Tabela2[[#This Row],[importadosFederal]]/100</f>
        <v>0.13449999999999998</v>
      </c>
      <c r="M5745" s="14">
        <f>Tabela2[[#This Row],[nacionalFederal]]/100</f>
        <v>0.25829999999999997</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17816</v>
      </c>
      <c r="G5746">
        <v>13.45</v>
      </c>
      <c r="H5746">
        <v>25.83</v>
      </c>
      <c r="I5746">
        <v>17</v>
      </c>
      <c r="J5746">
        <v>0</v>
      </c>
      <c r="K5746" s="32">
        <f>SUM(Tabela2[[#This Row],[Tributação federal para nacionais]:[Tributação municipal]])</f>
        <v>0.56279999999999997</v>
      </c>
      <c r="L5746" s="14">
        <f>Tabela2[[#This Row],[importadosFederal]]/100</f>
        <v>0.13449999999999998</v>
      </c>
      <c r="M5746" s="14">
        <f>Tabela2[[#This Row],[nacionalFederal]]/100</f>
        <v>0.25829999999999997</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17817</v>
      </c>
      <c r="G5747">
        <v>13.45</v>
      </c>
      <c r="H5747">
        <v>25.83</v>
      </c>
      <c r="I5747">
        <v>17</v>
      </c>
      <c r="J5747">
        <v>0</v>
      </c>
      <c r="K5747" s="32">
        <f>SUM(Tabela2[[#This Row],[Tributação federal para nacionais]:[Tributação municipal]])</f>
        <v>0.56279999999999997</v>
      </c>
      <c r="L5747" s="14">
        <f>Tabela2[[#This Row],[importadosFederal]]/100</f>
        <v>0.13449999999999998</v>
      </c>
      <c r="M5747" s="14">
        <f>Tabela2[[#This Row],[nacionalFederal]]/100</f>
        <v>0.25829999999999997</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17818</v>
      </c>
      <c r="G5748">
        <v>13.45</v>
      </c>
      <c r="H5748">
        <v>25.83</v>
      </c>
      <c r="I5748">
        <v>17</v>
      </c>
      <c r="J5748">
        <v>0</v>
      </c>
      <c r="K5748" s="32">
        <f>SUM(Tabela2[[#This Row],[Tributação federal para nacionais]:[Tributação municipal]])</f>
        <v>0.56279999999999997</v>
      </c>
      <c r="L5748" s="14">
        <f>Tabela2[[#This Row],[importadosFederal]]/100</f>
        <v>0.13449999999999998</v>
      </c>
      <c r="M5748" s="14">
        <f>Tabela2[[#This Row],[nacionalFederal]]/100</f>
        <v>0.25829999999999997</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17819</v>
      </c>
      <c r="G5749">
        <v>13.45</v>
      </c>
      <c r="H5749">
        <v>25.83</v>
      </c>
      <c r="I5749">
        <v>17</v>
      </c>
      <c r="J5749">
        <v>0</v>
      </c>
      <c r="K5749" s="32">
        <f>SUM(Tabela2[[#This Row],[Tributação federal para nacionais]:[Tributação municipal]])</f>
        <v>0.56279999999999997</v>
      </c>
      <c r="L5749" s="14">
        <f>Tabela2[[#This Row],[importadosFederal]]/100</f>
        <v>0.13449999999999998</v>
      </c>
      <c r="M5749" s="14">
        <f>Tabela2[[#This Row],[nacionalFederal]]/100</f>
        <v>0.25829999999999997</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17815</v>
      </c>
      <c r="G5750">
        <v>13.45</v>
      </c>
      <c r="H5750">
        <v>25.83</v>
      </c>
      <c r="I5750">
        <v>17</v>
      </c>
      <c r="J5750">
        <v>0</v>
      </c>
      <c r="K5750" s="32">
        <f>SUM(Tabela2[[#This Row],[Tributação federal para nacionais]:[Tributação municipal]])</f>
        <v>0.56279999999999997</v>
      </c>
      <c r="L5750" s="14">
        <f>Tabela2[[#This Row],[importadosFederal]]/100</f>
        <v>0.13449999999999998</v>
      </c>
      <c r="M5750" s="14">
        <f>Tabela2[[#This Row],[nacionalFederal]]/100</f>
        <v>0.25829999999999997</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17816</v>
      </c>
      <c r="G5751">
        <v>13.45</v>
      </c>
      <c r="H5751">
        <v>25.83</v>
      </c>
      <c r="I5751">
        <v>17</v>
      </c>
      <c r="J5751">
        <v>0</v>
      </c>
      <c r="K5751" s="32">
        <f>SUM(Tabela2[[#This Row],[Tributação federal para nacionais]:[Tributação municipal]])</f>
        <v>0.56279999999999997</v>
      </c>
      <c r="L5751" s="14">
        <f>Tabela2[[#This Row],[importadosFederal]]/100</f>
        <v>0.13449999999999998</v>
      </c>
      <c r="M5751" s="14">
        <f>Tabela2[[#This Row],[nacionalFederal]]/100</f>
        <v>0.25829999999999997</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17817</v>
      </c>
      <c r="G5752">
        <v>13.45</v>
      </c>
      <c r="H5752">
        <v>25.83</v>
      </c>
      <c r="I5752">
        <v>17</v>
      </c>
      <c r="J5752">
        <v>0</v>
      </c>
      <c r="K5752" s="32">
        <f>SUM(Tabela2[[#This Row],[Tributação federal para nacionais]:[Tributação municipal]])</f>
        <v>0.56279999999999997</v>
      </c>
      <c r="L5752" s="14">
        <f>Tabela2[[#This Row],[importadosFederal]]/100</f>
        <v>0.13449999999999998</v>
      </c>
      <c r="M5752" s="14">
        <f>Tabela2[[#This Row],[nacionalFederal]]/100</f>
        <v>0.25829999999999997</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17818</v>
      </c>
      <c r="G5753">
        <v>13.45</v>
      </c>
      <c r="H5753">
        <v>25.83</v>
      </c>
      <c r="I5753">
        <v>17</v>
      </c>
      <c r="J5753">
        <v>0</v>
      </c>
      <c r="K5753" s="32">
        <f>SUM(Tabela2[[#This Row],[Tributação federal para nacionais]:[Tributação municipal]])</f>
        <v>0.56279999999999997</v>
      </c>
      <c r="L5753" s="14">
        <f>Tabela2[[#This Row],[importadosFederal]]/100</f>
        <v>0.13449999999999998</v>
      </c>
      <c r="M5753" s="14">
        <f>Tabela2[[#This Row],[nacionalFederal]]/100</f>
        <v>0.25829999999999997</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17819</v>
      </c>
      <c r="G5754">
        <v>13.45</v>
      </c>
      <c r="H5754">
        <v>25.83</v>
      </c>
      <c r="I5754">
        <v>17</v>
      </c>
      <c r="J5754">
        <v>0</v>
      </c>
      <c r="K5754" s="32">
        <f>SUM(Tabela2[[#This Row],[Tributação federal para nacionais]:[Tributação municipal]])</f>
        <v>0.56279999999999997</v>
      </c>
      <c r="L5754" s="14">
        <f>Tabela2[[#This Row],[importadosFederal]]/100</f>
        <v>0.13449999999999998</v>
      </c>
      <c r="M5754" s="14">
        <f>Tabela2[[#This Row],[nacionalFederal]]/100</f>
        <v>0.25829999999999997</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25.83</v>
      </c>
      <c r="I5755">
        <v>17</v>
      </c>
      <c r="J5755">
        <v>0</v>
      </c>
      <c r="K5755" s="32">
        <f>SUM(Tabela2[[#This Row],[Tributação federal para nacionais]:[Tributação municipal]])</f>
        <v>0.56279999999999997</v>
      </c>
      <c r="L5755" s="14">
        <f>Tabela2[[#This Row],[importadosFederal]]/100</f>
        <v>0.13449999999999998</v>
      </c>
      <c r="M5755" s="14">
        <f>Tabela2[[#This Row],[nacionalFederal]]/100</f>
        <v>0.25829999999999997</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25.83</v>
      </c>
      <c r="I5756">
        <v>17</v>
      </c>
      <c r="J5756">
        <v>0</v>
      </c>
      <c r="K5756" s="32">
        <f>SUM(Tabela2[[#This Row],[Tributação federal para nacionais]:[Tributação municipal]])</f>
        <v>0.56279999999999997</v>
      </c>
      <c r="L5756" s="14">
        <f>Tabela2[[#This Row],[importadosFederal]]/100</f>
        <v>0.13449999999999998</v>
      </c>
      <c r="M5756" s="14">
        <f>Tabela2[[#This Row],[nacionalFederal]]/100</f>
        <v>0.25829999999999997</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29.98</v>
      </c>
      <c r="I5757">
        <v>17</v>
      </c>
      <c r="J5757">
        <v>0</v>
      </c>
      <c r="K5757" s="32">
        <f>SUM(Tabela2[[#This Row],[Tributação federal para nacionais]:[Tributação municipal]])</f>
        <v>0.60430000000000006</v>
      </c>
      <c r="L5757" s="14">
        <f>Tabela2[[#This Row],[importadosFederal]]/100</f>
        <v>0.13449999999999998</v>
      </c>
      <c r="M5757" s="14">
        <f>Tabela2[[#This Row],[nacionalFederal]]/100</f>
        <v>0.29980000000000001</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29.98</v>
      </c>
      <c r="I5758">
        <v>17</v>
      </c>
      <c r="J5758">
        <v>0</v>
      </c>
      <c r="K5758" s="32">
        <f>SUM(Tabela2[[#This Row],[Tributação federal para nacionais]:[Tributação municipal]])</f>
        <v>0.60430000000000006</v>
      </c>
      <c r="L5758" s="14">
        <f>Tabela2[[#This Row],[importadosFederal]]/100</f>
        <v>0.13449999999999998</v>
      </c>
      <c r="M5758" s="14">
        <f>Tabela2[[#This Row],[nacionalFederal]]/100</f>
        <v>0.29980000000000001</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29.98</v>
      </c>
      <c r="I5759">
        <v>17</v>
      </c>
      <c r="J5759">
        <v>0</v>
      </c>
      <c r="K5759" s="32">
        <f>SUM(Tabela2[[#This Row],[Tributação federal para nacionais]:[Tributação municipal]])</f>
        <v>0.60430000000000006</v>
      </c>
      <c r="L5759" s="14">
        <f>Tabela2[[#This Row],[importadosFederal]]/100</f>
        <v>0.13449999999999998</v>
      </c>
      <c r="M5759" s="14">
        <f>Tabela2[[#This Row],[nacionalFederal]]/100</f>
        <v>0.29980000000000001</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29.98</v>
      </c>
      <c r="I5760">
        <v>17</v>
      </c>
      <c r="J5760">
        <v>0</v>
      </c>
      <c r="K5760" s="32">
        <f>SUM(Tabela2[[#This Row],[Tributação federal para nacionais]:[Tributação municipal]])</f>
        <v>0.60430000000000006</v>
      </c>
      <c r="L5760" s="14">
        <f>Tabela2[[#This Row],[importadosFederal]]/100</f>
        <v>0.13449999999999998</v>
      </c>
      <c r="M5760" s="14">
        <f>Tabela2[[#This Row],[nacionalFederal]]/100</f>
        <v>0.29980000000000001</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29.98</v>
      </c>
      <c r="I5761">
        <v>17</v>
      </c>
      <c r="J5761">
        <v>0</v>
      </c>
      <c r="K5761" s="32">
        <f>SUM(Tabela2[[#This Row],[Tributação federal para nacionais]:[Tributação municipal]])</f>
        <v>0.60430000000000006</v>
      </c>
      <c r="L5761" s="14">
        <f>Tabela2[[#This Row],[importadosFederal]]/100</f>
        <v>0.13449999999999998</v>
      </c>
      <c r="M5761" s="14">
        <f>Tabela2[[#This Row],[nacionalFederal]]/100</f>
        <v>0.29980000000000001</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29.98</v>
      </c>
      <c r="I5762">
        <v>17</v>
      </c>
      <c r="J5762">
        <v>0</v>
      </c>
      <c r="K5762" s="32">
        <f>SUM(Tabela2[[#This Row],[Tributação federal para nacionais]:[Tributação municipal]])</f>
        <v>0.60430000000000006</v>
      </c>
      <c r="L5762" s="14">
        <f>Tabela2[[#This Row],[importadosFederal]]/100</f>
        <v>0.13449999999999998</v>
      </c>
      <c r="M5762" s="14">
        <f>Tabela2[[#This Row],[nacionalFederal]]/100</f>
        <v>0.29980000000000001</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29.98</v>
      </c>
      <c r="I5763">
        <v>17</v>
      </c>
      <c r="J5763">
        <v>0</v>
      </c>
      <c r="K5763" s="32">
        <f>SUM(Tabela2[[#This Row],[Tributação federal para nacionais]:[Tributação municipal]])</f>
        <v>0.60430000000000006</v>
      </c>
      <c r="L5763" s="14">
        <f>Tabela2[[#This Row],[importadosFederal]]/100</f>
        <v>0.13449999999999998</v>
      </c>
      <c r="M5763" s="14">
        <f>Tabela2[[#This Row],[nacionalFederal]]/100</f>
        <v>0.29980000000000001</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29.98</v>
      </c>
      <c r="I5764">
        <v>17</v>
      </c>
      <c r="J5764">
        <v>0</v>
      </c>
      <c r="K5764" s="32">
        <f>SUM(Tabela2[[#This Row],[Tributação federal para nacionais]:[Tributação municipal]])</f>
        <v>0.60430000000000006</v>
      </c>
      <c r="L5764" s="14">
        <f>Tabela2[[#This Row],[importadosFederal]]/100</f>
        <v>0.13449999999999998</v>
      </c>
      <c r="M5764" s="14">
        <f>Tabela2[[#This Row],[nacionalFederal]]/100</f>
        <v>0.29980000000000001</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29.98</v>
      </c>
      <c r="I5765">
        <v>17</v>
      </c>
      <c r="J5765">
        <v>0</v>
      </c>
      <c r="K5765" s="32">
        <f>SUM(Tabela2[[#This Row],[Tributação federal para nacionais]:[Tributação municipal]])</f>
        <v>0.60430000000000006</v>
      </c>
      <c r="L5765" s="14">
        <f>Tabela2[[#This Row],[importadosFederal]]/100</f>
        <v>0.13449999999999998</v>
      </c>
      <c r="M5765" s="14">
        <f>Tabela2[[#This Row],[nacionalFederal]]/100</f>
        <v>0.29980000000000001</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29.98</v>
      </c>
      <c r="I5766">
        <v>17</v>
      </c>
      <c r="J5766">
        <v>0</v>
      </c>
      <c r="K5766" s="32">
        <f>SUM(Tabela2[[#This Row],[Tributação federal para nacionais]:[Tributação municipal]])</f>
        <v>0.60430000000000006</v>
      </c>
      <c r="L5766" s="14">
        <f>Tabela2[[#This Row],[importadosFederal]]/100</f>
        <v>0.13449999999999998</v>
      </c>
      <c r="M5766" s="14">
        <f>Tabela2[[#This Row],[nacionalFederal]]/100</f>
        <v>0.29980000000000001</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29.98</v>
      </c>
      <c r="I5767">
        <v>17</v>
      </c>
      <c r="J5767">
        <v>0</v>
      </c>
      <c r="K5767" s="32">
        <f>SUM(Tabela2[[#This Row],[Tributação federal para nacionais]:[Tributação municipal]])</f>
        <v>0.60430000000000006</v>
      </c>
      <c r="L5767" s="14">
        <f>Tabela2[[#This Row],[importadosFederal]]/100</f>
        <v>0.13449999999999998</v>
      </c>
      <c r="M5767" s="14">
        <f>Tabela2[[#This Row],[nacionalFederal]]/100</f>
        <v>0.29980000000000001</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29.98</v>
      </c>
      <c r="I5768">
        <v>17</v>
      </c>
      <c r="J5768">
        <v>0</v>
      </c>
      <c r="K5768" s="32">
        <f>SUM(Tabela2[[#This Row],[Tributação federal para nacionais]:[Tributação municipal]])</f>
        <v>0.60430000000000006</v>
      </c>
      <c r="L5768" s="14">
        <f>Tabela2[[#This Row],[importadosFederal]]/100</f>
        <v>0.13449999999999998</v>
      </c>
      <c r="M5768" s="14">
        <f>Tabela2[[#This Row],[nacionalFederal]]/100</f>
        <v>0.29980000000000001</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29.98</v>
      </c>
      <c r="I5769">
        <v>17</v>
      </c>
      <c r="J5769">
        <v>0</v>
      </c>
      <c r="K5769" s="32">
        <f>SUM(Tabela2[[#This Row],[Tributação federal para nacionais]:[Tributação municipal]])</f>
        <v>0.60430000000000006</v>
      </c>
      <c r="L5769" s="14">
        <f>Tabela2[[#This Row],[importadosFederal]]/100</f>
        <v>0.13449999999999998</v>
      </c>
      <c r="M5769" s="14">
        <f>Tabela2[[#This Row],[nacionalFederal]]/100</f>
        <v>0.29980000000000001</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29.98</v>
      </c>
      <c r="I5770">
        <v>17</v>
      </c>
      <c r="J5770">
        <v>0</v>
      </c>
      <c r="K5770" s="32">
        <f>SUM(Tabela2[[#This Row],[Tributação federal para nacionais]:[Tributação municipal]])</f>
        <v>0.60430000000000006</v>
      </c>
      <c r="L5770" s="14">
        <f>Tabela2[[#This Row],[importadosFederal]]/100</f>
        <v>0.13449999999999998</v>
      </c>
      <c r="M5770" s="14">
        <f>Tabela2[[#This Row],[nacionalFederal]]/100</f>
        <v>0.29980000000000001</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29.98</v>
      </c>
      <c r="I5771">
        <v>17</v>
      </c>
      <c r="J5771">
        <v>0</v>
      </c>
      <c r="K5771" s="32">
        <f>SUM(Tabela2[[#This Row],[Tributação federal para nacionais]:[Tributação municipal]])</f>
        <v>0.60430000000000006</v>
      </c>
      <c r="L5771" s="14">
        <f>Tabela2[[#This Row],[importadosFederal]]/100</f>
        <v>0.13449999999999998</v>
      </c>
      <c r="M5771" s="14">
        <f>Tabela2[[#This Row],[nacionalFederal]]/100</f>
        <v>0.29980000000000001</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29.98</v>
      </c>
      <c r="I5772">
        <v>17</v>
      </c>
      <c r="J5772">
        <v>0</v>
      </c>
      <c r="K5772" s="32">
        <f>SUM(Tabela2[[#This Row],[Tributação federal para nacionais]:[Tributação municipal]])</f>
        <v>0.60430000000000006</v>
      </c>
      <c r="L5772" s="14">
        <f>Tabela2[[#This Row],[importadosFederal]]/100</f>
        <v>0.13449999999999998</v>
      </c>
      <c r="M5772" s="14">
        <f>Tabela2[[#This Row],[nacionalFederal]]/100</f>
        <v>0.29980000000000001</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29.98</v>
      </c>
      <c r="I5773">
        <v>17</v>
      </c>
      <c r="J5773">
        <v>0</v>
      </c>
      <c r="K5773" s="32">
        <f>SUM(Tabela2[[#This Row],[Tributação federal para nacionais]:[Tributação municipal]])</f>
        <v>0.60430000000000006</v>
      </c>
      <c r="L5773" s="14">
        <f>Tabela2[[#This Row],[importadosFederal]]/100</f>
        <v>0.13449999999999998</v>
      </c>
      <c r="M5773" s="14">
        <f>Tabela2[[#This Row],[nacionalFederal]]/100</f>
        <v>0.29980000000000001</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29.98</v>
      </c>
      <c r="I5774">
        <v>17</v>
      </c>
      <c r="J5774">
        <v>0</v>
      </c>
      <c r="K5774" s="32">
        <f>SUM(Tabela2[[#This Row],[Tributação federal para nacionais]:[Tributação municipal]])</f>
        <v>0.60430000000000006</v>
      </c>
      <c r="L5774" s="14">
        <f>Tabela2[[#This Row],[importadosFederal]]/100</f>
        <v>0.13449999999999998</v>
      </c>
      <c r="M5774" s="14">
        <f>Tabela2[[#This Row],[nacionalFederal]]/100</f>
        <v>0.29980000000000001</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29.98</v>
      </c>
      <c r="I5775">
        <v>17</v>
      </c>
      <c r="J5775">
        <v>0</v>
      </c>
      <c r="K5775" s="32">
        <f>SUM(Tabela2[[#This Row],[Tributação federal para nacionais]:[Tributação municipal]])</f>
        <v>0.60430000000000006</v>
      </c>
      <c r="L5775" s="14">
        <f>Tabela2[[#This Row],[importadosFederal]]/100</f>
        <v>0.13449999999999998</v>
      </c>
      <c r="M5775" s="14">
        <f>Tabela2[[#This Row],[nacionalFederal]]/100</f>
        <v>0.29980000000000001</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29.98</v>
      </c>
      <c r="I5776">
        <v>17</v>
      </c>
      <c r="J5776">
        <v>0</v>
      </c>
      <c r="K5776" s="32">
        <f>SUM(Tabela2[[#This Row],[Tributação federal para nacionais]:[Tributação municipal]])</f>
        <v>0.60430000000000006</v>
      </c>
      <c r="L5776" s="14">
        <f>Tabela2[[#This Row],[importadosFederal]]/100</f>
        <v>0.13449999999999998</v>
      </c>
      <c r="M5776" s="14">
        <f>Tabela2[[#This Row],[nacionalFederal]]/100</f>
        <v>0.29980000000000001</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29.98</v>
      </c>
      <c r="I5777">
        <v>17</v>
      </c>
      <c r="J5777">
        <v>0</v>
      </c>
      <c r="K5777" s="32">
        <f>SUM(Tabela2[[#This Row],[Tributação federal para nacionais]:[Tributação municipal]])</f>
        <v>0.60430000000000006</v>
      </c>
      <c r="L5777" s="14">
        <f>Tabela2[[#This Row],[importadosFederal]]/100</f>
        <v>0.13449999999999998</v>
      </c>
      <c r="M5777" s="14">
        <f>Tabela2[[#This Row],[nacionalFederal]]/100</f>
        <v>0.29980000000000001</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29.98</v>
      </c>
      <c r="I5778">
        <v>17</v>
      </c>
      <c r="J5778">
        <v>0</v>
      </c>
      <c r="K5778" s="32">
        <f>SUM(Tabela2[[#This Row],[Tributação federal para nacionais]:[Tributação municipal]])</f>
        <v>0.60430000000000006</v>
      </c>
      <c r="L5778" s="14">
        <f>Tabela2[[#This Row],[importadosFederal]]/100</f>
        <v>0.13449999999999998</v>
      </c>
      <c r="M5778" s="14">
        <f>Tabela2[[#This Row],[nacionalFederal]]/100</f>
        <v>0.29980000000000001</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29.98</v>
      </c>
      <c r="I5779">
        <v>17</v>
      </c>
      <c r="J5779">
        <v>0</v>
      </c>
      <c r="K5779" s="32">
        <f>SUM(Tabela2[[#This Row],[Tributação federal para nacionais]:[Tributação municipal]])</f>
        <v>0.60430000000000006</v>
      </c>
      <c r="L5779" s="14">
        <f>Tabela2[[#This Row],[importadosFederal]]/100</f>
        <v>0.13449999999999998</v>
      </c>
      <c r="M5779" s="14">
        <f>Tabela2[[#This Row],[nacionalFederal]]/100</f>
        <v>0.29980000000000001</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29.98</v>
      </c>
      <c r="I5780">
        <v>17</v>
      </c>
      <c r="J5780">
        <v>0</v>
      </c>
      <c r="K5780" s="32">
        <f>SUM(Tabela2[[#This Row],[Tributação federal para nacionais]:[Tributação municipal]])</f>
        <v>0.60430000000000006</v>
      </c>
      <c r="L5780" s="14">
        <f>Tabela2[[#This Row],[importadosFederal]]/100</f>
        <v>0.13449999999999998</v>
      </c>
      <c r="M5780" s="14">
        <f>Tabela2[[#This Row],[nacionalFederal]]/100</f>
        <v>0.29980000000000001</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29.98</v>
      </c>
      <c r="I5781">
        <v>17</v>
      </c>
      <c r="J5781">
        <v>0</v>
      </c>
      <c r="K5781" s="32">
        <f>SUM(Tabela2[[#This Row],[Tributação federal para nacionais]:[Tributação municipal]])</f>
        <v>0.60430000000000006</v>
      </c>
      <c r="L5781" s="14">
        <f>Tabela2[[#This Row],[importadosFederal]]/100</f>
        <v>0.13449999999999998</v>
      </c>
      <c r="M5781" s="14">
        <f>Tabela2[[#This Row],[nacionalFederal]]/100</f>
        <v>0.29980000000000001</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29.98</v>
      </c>
      <c r="I5782">
        <v>17</v>
      </c>
      <c r="J5782">
        <v>0</v>
      </c>
      <c r="K5782" s="32">
        <f>SUM(Tabela2[[#This Row],[Tributação federal para nacionais]:[Tributação municipal]])</f>
        <v>0.60430000000000006</v>
      </c>
      <c r="L5782" s="14">
        <f>Tabela2[[#This Row],[importadosFederal]]/100</f>
        <v>0.13449999999999998</v>
      </c>
      <c r="M5782" s="14">
        <f>Tabela2[[#This Row],[nacionalFederal]]/100</f>
        <v>0.29980000000000001</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29.98</v>
      </c>
      <c r="I5783">
        <v>17</v>
      </c>
      <c r="J5783">
        <v>0</v>
      </c>
      <c r="K5783" s="32">
        <f>SUM(Tabela2[[#This Row],[Tributação federal para nacionais]:[Tributação municipal]])</f>
        <v>0.60430000000000006</v>
      </c>
      <c r="L5783" s="14">
        <f>Tabela2[[#This Row],[importadosFederal]]/100</f>
        <v>0.13449999999999998</v>
      </c>
      <c r="M5783" s="14">
        <f>Tabela2[[#This Row],[nacionalFederal]]/100</f>
        <v>0.29980000000000001</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29.98</v>
      </c>
      <c r="I5784">
        <v>17</v>
      </c>
      <c r="J5784">
        <v>0</v>
      </c>
      <c r="K5784" s="32">
        <f>SUM(Tabela2[[#This Row],[Tributação federal para nacionais]:[Tributação municipal]])</f>
        <v>0.60430000000000006</v>
      </c>
      <c r="L5784" s="14">
        <f>Tabela2[[#This Row],[importadosFederal]]/100</f>
        <v>0.13449999999999998</v>
      </c>
      <c r="M5784" s="14">
        <f>Tabela2[[#This Row],[nacionalFederal]]/100</f>
        <v>0.29980000000000001</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29.98</v>
      </c>
      <c r="I5785">
        <v>17</v>
      </c>
      <c r="J5785">
        <v>0</v>
      </c>
      <c r="K5785" s="32">
        <f>SUM(Tabela2[[#This Row],[Tributação federal para nacionais]:[Tributação municipal]])</f>
        <v>0.60430000000000006</v>
      </c>
      <c r="L5785" s="14">
        <f>Tabela2[[#This Row],[importadosFederal]]/100</f>
        <v>0.13449999999999998</v>
      </c>
      <c r="M5785" s="14">
        <f>Tabela2[[#This Row],[nacionalFederal]]/100</f>
        <v>0.29980000000000001</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29.98</v>
      </c>
      <c r="I5786">
        <v>17</v>
      </c>
      <c r="J5786">
        <v>0</v>
      </c>
      <c r="K5786" s="32">
        <f>SUM(Tabela2[[#This Row],[Tributação federal para nacionais]:[Tributação municipal]])</f>
        <v>0.60430000000000006</v>
      </c>
      <c r="L5786" s="14">
        <f>Tabela2[[#This Row],[importadosFederal]]/100</f>
        <v>0.13449999999999998</v>
      </c>
      <c r="M5786" s="14">
        <f>Tabela2[[#This Row],[nacionalFederal]]/100</f>
        <v>0.29980000000000001</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29.98</v>
      </c>
      <c r="I5787">
        <v>17</v>
      </c>
      <c r="J5787">
        <v>0</v>
      </c>
      <c r="K5787" s="32">
        <f>SUM(Tabela2[[#This Row],[Tributação federal para nacionais]:[Tributação municipal]])</f>
        <v>0.60430000000000006</v>
      </c>
      <c r="L5787" s="14">
        <f>Tabela2[[#This Row],[importadosFederal]]/100</f>
        <v>0.13449999999999998</v>
      </c>
      <c r="M5787" s="14">
        <f>Tabela2[[#This Row],[nacionalFederal]]/100</f>
        <v>0.29980000000000001</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29.98</v>
      </c>
      <c r="I5788">
        <v>17</v>
      </c>
      <c r="J5788">
        <v>0</v>
      </c>
      <c r="K5788" s="32">
        <f>SUM(Tabela2[[#This Row],[Tributação federal para nacionais]:[Tributação municipal]])</f>
        <v>0.60430000000000006</v>
      </c>
      <c r="L5788" s="14">
        <f>Tabela2[[#This Row],[importadosFederal]]/100</f>
        <v>0.13449999999999998</v>
      </c>
      <c r="M5788" s="14">
        <f>Tabela2[[#This Row],[nacionalFederal]]/100</f>
        <v>0.29980000000000001</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29.98</v>
      </c>
      <c r="I5789">
        <v>17</v>
      </c>
      <c r="J5789">
        <v>0</v>
      </c>
      <c r="K5789" s="32">
        <f>SUM(Tabela2[[#This Row],[Tributação federal para nacionais]:[Tributação municipal]])</f>
        <v>0.60430000000000006</v>
      </c>
      <c r="L5789" s="14">
        <f>Tabela2[[#This Row],[importadosFederal]]/100</f>
        <v>0.13449999999999998</v>
      </c>
      <c r="M5789" s="14">
        <f>Tabela2[[#This Row],[nacionalFederal]]/100</f>
        <v>0.29980000000000001</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29.98</v>
      </c>
      <c r="I5790">
        <v>17</v>
      </c>
      <c r="J5790">
        <v>0</v>
      </c>
      <c r="K5790" s="32">
        <f>SUM(Tabela2[[#This Row],[Tributação federal para nacionais]:[Tributação municipal]])</f>
        <v>0.60430000000000006</v>
      </c>
      <c r="L5790" s="14">
        <f>Tabela2[[#This Row],[importadosFederal]]/100</f>
        <v>0.13449999999999998</v>
      </c>
      <c r="M5790" s="14">
        <f>Tabela2[[#This Row],[nacionalFederal]]/100</f>
        <v>0.29980000000000001</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29.98</v>
      </c>
      <c r="I5791">
        <v>17</v>
      </c>
      <c r="J5791">
        <v>0</v>
      </c>
      <c r="K5791" s="32">
        <f>SUM(Tabela2[[#This Row],[Tributação federal para nacionais]:[Tributação municipal]])</f>
        <v>0.60430000000000006</v>
      </c>
      <c r="L5791" s="14">
        <f>Tabela2[[#This Row],[importadosFederal]]/100</f>
        <v>0.13449999999999998</v>
      </c>
      <c r="M5791" s="14">
        <f>Tabela2[[#This Row],[nacionalFederal]]/100</f>
        <v>0.29980000000000001</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29.98</v>
      </c>
      <c r="I5792">
        <v>17</v>
      </c>
      <c r="J5792">
        <v>0</v>
      </c>
      <c r="K5792" s="32">
        <f>SUM(Tabela2[[#This Row],[Tributação federal para nacionais]:[Tributação municipal]])</f>
        <v>0.60430000000000006</v>
      </c>
      <c r="L5792" s="14">
        <f>Tabela2[[#This Row],[importadosFederal]]/100</f>
        <v>0.13449999999999998</v>
      </c>
      <c r="M5792" s="14">
        <f>Tabela2[[#This Row],[nacionalFederal]]/100</f>
        <v>0.29980000000000001</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29.98</v>
      </c>
      <c r="I5793">
        <v>17</v>
      </c>
      <c r="J5793">
        <v>0</v>
      </c>
      <c r="K5793" s="32">
        <f>SUM(Tabela2[[#This Row],[Tributação federal para nacionais]:[Tributação municipal]])</f>
        <v>0.60430000000000006</v>
      </c>
      <c r="L5793" s="14">
        <f>Tabela2[[#This Row],[importadosFederal]]/100</f>
        <v>0.13449999999999998</v>
      </c>
      <c r="M5793" s="14">
        <f>Tabela2[[#This Row],[nacionalFederal]]/100</f>
        <v>0.29980000000000001</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29.98</v>
      </c>
      <c r="I5794">
        <v>17</v>
      </c>
      <c r="J5794">
        <v>0</v>
      </c>
      <c r="K5794" s="32">
        <f>SUM(Tabela2[[#This Row],[Tributação federal para nacionais]:[Tributação municipal]])</f>
        <v>0.60430000000000006</v>
      </c>
      <c r="L5794" s="14">
        <f>Tabela2[[#This Row],[importadosFederal]]/100</f>
        <v>0.13449999999999998</v>
      </c>
      <c r="M5794" s="14">
        <f>Tabela2[[#This Row],[nacionalFederal]]/100</f>
        <v>0.29980000000000001</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29.98</v>
      </c>
      <c r="I5795">
        <v>17</v>
      </c>
      <c r="J5795">
        <v>0</v>
      </c>
      <c r="K5795" s="32">
        <f>SUM(Tabela2[[#This Row],[Tributação federal para nacionais]:[Tributação municipal]])</f>
        <v>0.60430000000000006</v>
      </c>
      <c r="L5795" s="14">
        <f>Tabela2[[#This Row],[importadosFederal]]/100</f>
        <v>0.13449999999999998</v>
      </c>
      <c r="M5795" s="14">
        <f>Tabela2[[#This Row],[nacionalFederal]]/100</f>
        <v>0.29980000000000001</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29.98</v>
      </c>
      <c r="I5796">
        <v>17</v>
      </c>
      <c r="J5796">
        <v>0</v>
      </c>
      <c r="K5796" s="32">
        <f>SUM(Tabela2[[#This Row],[Tributação federal para nacionais]:[Tributação municipal]])</f>
        <v>0.60430000000000006</v>
      </c>
      <c r="L5796" s="14">
        <f>Tabela2[[#This Row],[importadosFederal]]/100</f>
        <v>0.13449999999999998</v>
      </c>
      <c r="M5796" s="14">
        <f>Tabela2[[#This Row],[nacionalFederal]]/100</f>
        <v>0.29980000000000001</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29.98</v>
      </c>
      <c r="I5797">
        <v>17</v>
      </c>
      <c r="J5797">
        <v>0</v>
      </c>
      <c r="K5797" s="32">
        <f>SUM(Tabela2[[#This Row],[Tributação federal para nacionais]:[Tributação municipal]])</f>
        <v>0.60430000000000006</v>
      </c>
      <c r="L5797" s="14">
        <f>Tabela2[[#This Row],[importadosFederal]]/100</f>
        <v>0.13449999999999998</v>
      </c>
      <c r="M5797" s="14">
        <f>Tabela2[[#This Row],[nacionalFederal]]/100</f>
        <v>0.29980000000000001</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29.98</v>
      </c>
      <c r="I5798">
        <v>17</v>
      </c>
      <c r="J5798">
        <v>0</v>
      </c>
      <c r="K5798" s="32">
        <f>SUM(Tabela2[[#This Row],[Tributação federal para nacionais]:[Tributação municipal]])</f>
        <v>0.60430000000000006</v>
      </c>
      <c r="L5798" s="14">
        <f>Tabela2[[#This Row],[importadosFederal]]/100</f>
        <v>0.13449999999999998</v>
      </c>
      <c r="M5798" s="14">
        <f>Tabela2[[#This Row],[nacionalFederal]]/100</f>
        <v>0.29980000000000001</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29.98</v>
      </c>
      <c r="I5799">
        <v>17</v>
      </c>
      <c r="J5799">
        <v>0</v>
      </c>
      <c r="K5799" s="32">
        <f>SUM(Tabela2[[#This Row],[Tributação federal para nacionais]:[Tributação municipal]])</f>
        <v>0.60430000000000006</v>
      </c>
      <c r="L5799" s="14">
        <f>Tabela2[[#This Row],[importadosFederal]]/100</f>
        <v>0.13449999999999998</v>
      </c>
      <c r="M5799" s="14">
        <f>Tabela2[[#This Row],[nacionalFederal]]/100</f>
        <v>0.29980000000000001</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29.98</v>
      </c>
      <c r="I5800">
        <v>17</v>
      </c>
      <c r="J5800">
        <v>0</v>
      </c>
      <c r="K5800" s="32">
        <f>SUM(Tabela2[[#This Row],[Tributação federal para nacionais]:[Tributação municipal]])</f>
        <v>0.60430000000000006</v>
      </c>
      <c r="L5800" s="14">
        <f>Tabela2[[#This Row],[importadosFederal]]/100</f>
        <v>0.13449999999999998</v>
      </c>
      <c r="M5800" s="14">
        <f>Tabela2[[#This Row],[nacionalFederal]]/100</f>
        <v>0.29980000000000001</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29.98</v>
      </c>
      <c r="I5801">
        <v>17</v>
      </c>
      <c r="J5801">
        <v>0</v>
      </c>
      <c r="K5801" s="32">
        <f>SUM(Tabela2[[#This Row],[Tributação federal para nacionais]:[Tributação municipal]])</f>
        <v>0.60430000000000006</v>
      </c>
      <c r="L5801" s="14">
        <f>Tabela2[[#This Row],[importadosFederal]]/100</f>
        <v>0.13449999999999998</v>
      </c>
      <c r="M5801" s="14">
        <f>Tabela2[[#This Row],[nacionalFederal]]/100</f>
        <v>0.29980000000000001</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29.98</v>
      </c>
      <c r="I5802">
        <v>17</v>
      </c>
      <c r="J5802">
        <v>0</v>
      </c>
      <c r="K5802" s="32">
        <f>SUM(Tabela2[[#This Row],[Tributação federal para nacionais]:[Tributação municipal]])</f>
        <v>0.60430000000000006</v>
      </c>
      <c r="L5802" s="14">
        <f>Tabela2[[#This Row],[importadosFederal]]/100</f>
        <v>0.13449999999999998</v>
      </c>
      <c r="M5802" s="14">
        <f>Tabela2[[#This Row],[nacionalFederal]]/100</f>
        <v>0.29980000000000001</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29.98</v>
      </c>
      <c r="I5803">
        <v>17</v>
      </c>
      <c r="J5803">
        <v>0</v>
      </c>
      <c r="K5803" s="32">
        <f>SUM(Tabela2[[#This Row],[Tributação federal para nacionais]:[Tributação municipal]])</f>
        <v>0.60430000000000006</v>
      </c>
      <c r="L5803" s="14">
        <f>Tabela2[[#This Row],[importadosFederal]]/100</f>
        <v>0.13449999999999998</v>
      </c>
      <c r="M5803" s="14">
        <f>Tabela2[[#This Row],[nacionalFederal]]/100</f>
        <v>0.29980000000000001</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29.98</v>
      </c>
      <c r="I5804">
        <v>17</v>
      </c>
      <c r="J5804">
        <v>0</v>
      </c>
      <c r="K5804" s="32">
        <f>SUM(Tabela2[[#This Row],[Tributação federal para nacionais]:[Tributação municipal]])</f>
        <v>0.60430000000000006</v>
      </c>
      <c r="L5804" s="14">
        <f>Tabela2[[#This Row],[importadosFederal]]/100</f>
        <v>0.13449999999999998</v>
      </c>
      <c r="M5804" s="14">
        <f>Tabela2[[#This Row],[nacionalFederal]]/100</f>
        <v>0.29980000000000001</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29.98</v>
      </c>
      <c r="I5805">
        <v>17</v>
      </c>
      <c r="J5805">
        <v>0</v>
      </c>
      <c r="K5805" s="32">
        <f>SUM(Tabela2[[#This Row],[Tributação federal para nacionais]:[Tributação municipal]])</f>
        <v>0.60430000000000006</v>
      </c>
      <c r="L5805" s="14">
        <f>Tabela2[[#This Row],[importadosFederal]]/100</f>
        <v>0.13449999999999998</v>
      </c>
      <c r="M5805" s="14">
        <f>Tabela2[[#This Row],[nacionalFederal]]/100</f>
        <v>0.29980000000000001</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29.98</v>
      </c>
      <c r="I5806">
        <v>17</v>
      </c>
      <c r="J5806">
        <v>0</v>
      </c>
      <c r="K5806" s="32">
        <f>SUM(Tabela2[[#This Row],[Tributação federal para nacionais]:[Tributação municipal]])</f>
        <v>0.60430000000000006</v>
      </c>
      <c r="L5806" s="14">
        <f>Tabela2[[#This Row],[importadosFederal]]/100</f>
        <v>0.13449999999999998</v>
      </c>
      <c r="M5806" s="14">
        <f>Tabela2[[#This Row],[nacionalFederal]]/100</f>
        <v>0.29980000000000001</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29.98</v>
      </c>
      <c r="I5807">
        <v>17</v>
      </c>
      <c r="J5807">
        <v>0</v>
      </c>
      <c r="K5807" s="32">
        <f>SUM(Tabela2[[#This Row],[Tributação federal para nacionais]:[Tributação municipal]])</f>
        <v>0.60430000000000006</v>
      </c>
      <c r="L5807" s="14">
        <f>Tabela2[[#This Row],[importadosFederal]]/100</f>
        <v>0.13449999999999998</v>
      </c>
      <c r="M5807" s="14">
        <f>Tabela2[[#This Row],[nacionalFederal]]/100</f>
        <v>0.29980000000000001</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29.98</v>
      </c>
      <c r="I5808">
        <v>17</v>
      </c>
      <c r="J5808">
        <v>0</v>
      </c>
      <c r="K5808" s="32">
        <f>SUM(Tabela2[[#This Row],[Tributação federal para nacionais]:[Tributação municipal]])</f>
        <v>0.60430000000000006</v>
      </c>
      <c r="L5808" s="14">
        <f>Tabela2[[#This Row],[importadosFederal]]/100</f>
        <v>0.13449999999999998</v>
      </c>
      <c r="M5808" s="14">
        <f>Tabela2[[#This Row],[nacionalFederal]]/100</f>
        <v>0.29980000000000001</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29.98</v>
      </c>
      <c r="I5809">
        <v>17</v>
      </c>
      <c r="J5809">
        <v>0</v>
      </c>
      <c r="K5809" s="32">
        <f>SUM(Tabela2[[#This Row],[Tributação federal para nacionais]:[Tributação municipal]])</f>
        <v>0.60430000000000006</v>
      </c>
      <c r="L5809" s="14">
        <f>Tabela2[[#This Row],[importadosFederal]]/100</f>
        <v>0.13449999999999998</v>
      </c>
      <c r="M5809" s="14">
        <f>Tabela2[[#This Row],[nacionalFederal]]/100</f>
        <v>0.29980000000000001</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29.98</v>
      </c>
      <c r="I5810">
        <v>17</v>
      </c>
      <c r="J5810">
        <v>0</v>
      </c>
      <c r="K5810" s="32">
        <f>SUM(Tabela2[[#This Row],[Tributação federal para nacionais]:[Tributação municipal]])</f>
        <v>0.60430000000000006</v>
      </c>
      <c r="L5810" s="14">
        <f>Tabela2[[#This Row],[importadosFederal]]/100</f>
        <v>0.13449999999999998</v>
      </c>
      <c r="M5810" s="14">
        <f>Tabela2[[#This Row],[nacionalFederal]]/100</f>
        <v>0.29980000000000001</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29.98</v>
      </c>
      <c r="I5811">
        <v>17</v>
      </c>
      <c r="J5811">
        <v>0</v>
      </c>
      <c r="K5811" s="32">
        <f>SUM(Tabela2[[#This Row],[Tributação federal para nacionais]:[Tributação municipal]])</f>
        <v>0.60430000000000006</v>
      </c>
      <c r="L5811" s="14">
        <f>Tabela2[[#This Row],[importadosFederal]]/100</f>
        <v>0.13449999999999998</v>
      </c>
      <c r="M5811" s="14">
        <f>Tabela2[[#This Row],[nacionalFederal]]/100</f>
        <v>0.29980000000000001</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29.98</v>
      </c>
      <c r="I5812">
        <v>17</v>
      </c>
      <c r="J5812">
        <v>0</v>
      </c>
      <c r="K5812" s="32">
        <f>SUM(Tabela2[[#This Row],[Tributação federal para nacionais]:[Tributação municipal]])</f>
        <v>0.60430000000000006</v>
      </c>
      <c r="L5812" s="14">
        <f>Tabela2[[#This Row],[importadosFederal]]/100</f>
        <v>0.13449999999999998</v>
      </c>
      <c r="M5812" s="14">
        <f>Tabela2[[#This Row],[nacionalFederal]]/100</f>
        <v>0.29980000000000001</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29.98</v>
      </c>
      <c r="I5813">
        <v>17</v>
      </c>
      <c r="J5813">
        <v>0</v>
      </c>
      <c r="K5813" s="32">
        <f>SUM(Tabela2[[#This Row],[Tributação federal para nacionais]:[Tributação municipal]])</f>
        <v>0.60430000000000006</v>
      </c>
      <c r="L5813" s="14">
        <f>Tabela2[[#This Row],[importadosFederal]]/100</f>
        <v>0.13449999999999998</v>
      </c>
      <c r="M5813" s="14">
        <f>Tabela2[[#This Row],[nacionalFederal]]/100</f>
        <v>0.29980000000000001</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29.98</v>
      </c>
      <c r="I5814">
        <v>17</v>
      </c>
      <c r="J5814">
        <v>0</v>
      </c>
      <c r="K5814" s="32">
        <f>SUM(Tabela2[[#This Row],[Tributação federal para nacionais]:[Tributação municipal]])</f>
        <v>0.60430000000000006</v>
      </c>
      <c r="L5814" s="14">
        <f>Tabela2[[#This Row],[importadosFederal]]/100</f>
        <v>0.13449999999999998</v>
      </c>
      <c r="M5814" s="14">
        <f>Tabela2[[#This Row],[nacionalFederal]]/100</f>
        <v>0.29980000000000001</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29.98</v>
      </c>
      <c r="I5815">
        <v>17</v>
      </c>
      <c r="J5815">
        <v>0</v>
      </c>
      <c r="K5815" s="32">
        <f>SUM(Tabela2[[#This Row],[Tributação federal para nacionais]:[Tributação municipal]])</f>
        <v>0.60430000000000006</v>
      </c>
      <c r="L5815" s="14">
        <f>Tabela2[[#This Row],[importadosFederal]]/100</f>
        <v>0.13449999999999998</v>
      </c>
      <c r="M5815" s="14">
        <f>Tabela2[[#This Row],[nacionalFederal]]/100</f>
        <v>0.29980000000000001</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29.98</v>
      </c>
      <c r="I5816">
        <v>17</v>
      </c>
      <c r="J5816">
        <v>0</v>
      </c>
      <c r="K5816" s="32">
        <f>SUM(Tabela2[[#This Row],[Tributação federal para nacionais]:[Tributação municipal]])</f>
        <v>0.60430000000000006</v>
      </c>
      <c r="L5816" s="14">
        <f>Tabela2[[#This Row],[importadosFederal]]/100</f>
        <v>0.13449999999999998</v>
      </c>
      <c r="M5816" s="14">
        <f>Tabela2[[#This Row],[nacionalFederal]]/100</f>
        <v>0.29980000000000001</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29.98</v>
      </c>
      <c r="I5817">
        <v>17</v>
      </c>
      <c r="J5817">
        <v>0</v>
      </c>
      <c r="K5817" s="32">
        <f>SUM(Tabela2[[#This Row],[Tributação federal para nacionais]:[Tributação municipal]])</f>
        <v>0.60430000000000006</v>
      </c>
      <c r="L5817" s="14">
        <f>Tabela2[[#This Row],[importadosFederal]]/100</f>
        <v>0.13449999999999998</v>
      </c>
      <c r="M5817" s="14">
        <f>Tabela2[[#This Row],[nacionalFederal]]/100</f>
        <v>0.29980000000000001</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29.98</v>
      </c>
      <c r="I5818">
        <v>17</v>
      </c>
      <c r="J5818">
        <v>0</v>
      </c>
      <c r="K5818" s="32">
        <f>SUM(Tabela2[[#This Row],[Tributação federal para nacionais]:[Tributação municipal]])</f>
        <v>0.60430000000000006</v>
      </c>
      <c r="L5818" s="14">
        <f>Tabela2[[#This Row],[importadosFederal]]/100</f>
        <v>0.13449999999999998</v>
      </c>
      <c r="M5818" s="14">
        <f>Tabela2[[#This Row],[nacionalFederal]]/100</f>
        <v>0.29980000000000001</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29.98</v>
      </c>
      <c r="I5819">
        <v>17</v>
      </c>
      <c r="J5819">
        <v>0</v>
      </c>
      <c r="K5819" s="32">
        <f>SUM(Tabela2[[#This Row],[Tributação federal para nacionais]:[Tributação municipal]])</f>
        <v>0.60430000000000006</v>
      </c>
      <c r="L5819" s="14">
        <f>Tabela2[[#This Row],[importadosFederal]]/100</f>
        <v>0.13449999999999998</v>
      </c>
      <c r="M5819" s="14">
        <f>Tabela2[[#This Row],[nacionalFederal]]/100</f>
        <v>0.29980000000000001</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29.98</v>
      </c>
      <c r="I5820">
        <v>17</v>
      </c>
      <c r="J5820">
        <v>0</v>
      </c>
      <c r="K5820" s="32">
        <f>SUM(Tabela2[[#This Row],[Tributação federal para nacionais]:[Tributação municipal]])</f>
        <v>0.60430000000000006</v>
      </c>
      <c r="L5820" s="14">
        <f>Tabela2[[#This Row],[importadosFederal]]/100</f>
        <v>0.13449999999999998</v>
      </c>
      <c r="M5820" s="14">
        <f>Tabela2[[#This Row],[nacionalFederal]]/100</f>
        <v>0.29980000000000001</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29.98</v>
      </c>
      <c r="I5821">
        <v>17</v>
      </c>
      <c r="J5821">
        <v>0</v>
      </c>
      <c r="K5821" s="32">
        <f>SUM(Tabela2[[#This Row],[Tributação federal para nacionais]:[Tributação municipal]])</f>
        <v>0.60430000000000006</v>
      </c>
      <c r="L5821" s="14">
        <f>Tabela2[[#This Row],[importadosFederal]]/100</f>
        <v>0.13449999999999998</v>
      </c>
      <c r="M5821" s="14">
        <f>Tabela2[[#This Row],[nacionalFederal]]/100</f>
        <v>0.29980000000000001</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29.98</v>
      </c>
      <c r="I5822">
        <v>17</v>
      </c>
      <c r="J5822">
        <v>0</v>
      </c>
      <c r="K5822" s="32">
        <f>SUM(Tabela2[[#This Row],[Tributação federal para nacionais]:[Tributação municipal]])</f>
        <v>0.60430000000000006</v>
      </c>
      <c r="L5822" s="14">
        <f>Tabela2[[#This Row],[importadosFederal]]/100</f>
        <v>0.13449999999999998</v>
      </c>
      <c r="M5822" s="14">
        <f>Tabela2[[#This Row],[nacionalFederal]]/100</f>
        <v>0.29980000000000001</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29.98</v>
      </c>
      <c r="I5823">
        <v>17</v>
      </c>
      <c r="J5823">
        <v>0</v>
      </c>
      <c r="K5823" s="32">
        <f>SUM(Tabela2[[#This Row],[Tributação federal para nacionais]:[Tributação municipal]])</f>
        <v>0.60430000000000006</v>
      </c>
      <c r="L5823" s="14">
        <f>Tabela2[[#This Row],[importadosFederal]]/100</f>
        <v>0.13449999999999998</v>
      </c>
      <c r="M5823" s="14">
        <f>Tabela2[[#This Row],[nacionalFederal]]/100</f>
        <v>0.29980000000000001</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29.98</v>
      </c>
      <c r="I5824">
        <v>17</v>
      </c>
      <c r="J5824">
        <v>0</v>
      </c>
      <c r="K5824" s="32">
        <f>SUM(Tabela2[[#This Row],[Tributação federal para nacionais]:[Tributação municipal]])</f>
        <v>0.60430000000000006</v>
      </c>
      <c r="L5824" s="14">
        <f>Tabela2[[#This Row],[importadosFederal]]/100</f>
        <v>0.13449999999999998</v>
      </c>
      <c r="M5824" s="14">
        <f>Tabela2[[#This Row],[nacionalFederal]]/100</f>
        <v>0.29980000000000001</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29.98</v>
      </c>
      <c r="I5825">
        <v>17</v>
      </c>
      <c r="J5825">
        <v>0</v>
      </c>
      <c r="K5825" s="32">
        <f>SUM(Tabela2[[#This Row],[Tributação federal para nacionais]:[Tributação municipal]])</f>
        <v>0.60430000000000006</v>
      </c>
      <c r="L5825" s="14">
        <f>Tabela2[[#This Row],[importadosFederal]]/100</f>
        <v>0.13449999999999998</v>
      </c>
      <c r="M5825" s="14">
        <f>Tabela2[[#This Row],[nacionalFederal]]/100</f>
        <v>0.29980000000000001</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29.98</v>
      </c>
      <c r="I5826">
        <v>17</v>
      </c>
      <c r="J5826">
        <v>0</v>
      </c>
      <c r="K5826" s="32">
        <f>SUM(Tabela2[[#This Row],[Tributação federal para nacionais]:[Tributação municipal]])</f>
        <v>0.60430000000000006</v>
      </c>
      <c r="L5826" s="14">
        <f>Tabela2[[#This Row],[importadosFederal]]/100</f>
        <v>0.13449999999999998</v>
      </c>
      <c r="M5826" s="14">
        <f>Tabela2[[#This Row],[nacionalFederal]]/100</f>
        <v>0.29980000000000001</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29.98</v>
      </c>
      <c r="I5827">
        <v>17</v>
      </c>
      <c r="J5827">
        <v>0</v>
      </c>
      <c r="K5827" s="32">
        <f>SUM(Tabela2[[#This Row],[Tributação federal para nacionais]:[Tributação municipal]])</f>
        <v>0.60430000000000006</v>
      </c>
      <c r="L5827" s="14">
        <f>Tabela2[[#This Row],[importadosFederal]]/100</f>
        <v>0.13449999999999998</v>
      </c>
      <c r="M5827" s="14">
        <f>Tabela2[[#This Row],[nacionalFederal]]/100</f>
        <v>0.29980000000000001</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29.98</v>
      </c>
      <c r="I5828">
        <v>17</v>
      </c>
      <c r="J5828">
        <v>0</v>
      </c>
      <c r="K5828" s="32">
        <f>SUM(Tabela2[[#This Row],[Tributação federal para nacionais]:[Tributação municipal]])</f>
        <v>0.60430000000000006</v>
      </c>
      <c r="L5828" s="14">
        <f>Tabela2[[#This Row],[importadosFederal]]/100</f>
        <v>0.13449999999999998</v>
      </c>
      <c r="M5828" s="14">
        <f>Tabela2[[#This Row],[nacionalFederal]]/100</f>
        <v>0.29980000000000001</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29.98</v>
      </c>
      <c r="I5829">
        <v>17</v>
      </c>
      <c r="J5829">
        <v>0</v>
      </c>
      <c r="K5829" s="32">
        <f>SUM(Tabela2[[#This Row],[Tributação federal para nacionais]:[Tributação municipal]])</f>
        <v>0.60430000000000006</v>
      </c>
      <c r="L5829" s="14">
        <f>Tabela2[[#This Row],[importadosFederal]]/100</f>
        <v>0.13449999999999998</v>
      </c>
      <c r="M5829" s="14">
        <f>Tabela2[[#This Row],[nacionalFederal]]/100</f>
        <v>0.29980000000000001</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29.98</v>
      </c>
      <c r="I5830">
        <v>17</v>
      </c>
      <c r="J5830">
        <v>0</v>
      </c>
      <c r="K5830" s="32">
        <f>SUM(Tabela2[[#This Row],[Tributação federal para nacionais]:[Tributação municipal]])</f>
        <v>0.60430000000000006</v>
      </c>
      <c r="L5830" s="14">
        <f>Tabela2[[#This Row],[importadosFederal]]/100</f>
        <v>0.13449999999999998</v>
      </c>
      <c r="M5830" s="14">
        <f>Tabela2[[#This Row],[nacionalFederal]]/100</f>
        <v>0.29980000000000001</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29.98</v>
      </c>
      <c r="I5831">
        <v>17</v>
      </c>
      <c r="J5831">
        <v>0</v>
      </c>
      <c r="K5831" s="32">
        <f>SUM(Tabela2[[#This Row],[Tributação federal para nacionais]:[Tributação municipal]])</f>
        <v>0.60430000000000006</v>
      </c>
      <c r="L5831" s="14">
        <f>Tabela2[[#This Row],[importadosFederal]]/100</f>
        <v>0.13449999999999998</v>
      </c>
      <c r="M5831" s="14">
        <f>Tabela2[[#This Row],[nacionalFederal]]/100</f>
        <v>0.29980000000000001</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29.98</v>
      </c>
      <c r="I5832">
        <v>17</v>
      </c>
      <c r="J5832">
        <v>0</v>
      </c>
      <c r="K5832" s="32">
        <f>SUM(Tabela2[[#This Row],[Tributação federal para nacionais]:[Tributação municipal]])</f>
        <v>0.60430000000000006</v>
      </c>
      <c r="L5832" s="14">
        <f>Tabela2[[#This Row],[importadosFederal]]/100</f>
        <v>0.13449999999999998</v>
      </c>
      <c r="M5832" s="14">
        <f>Tabela2[[#This Row],[nacionalFederal]]/100</f>
        <v>0.29980000000000001</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29.98</v>
      </c>
      <c r="I5833">
        <v>17</v>
      </c>
      <c r="J5833">
        <v>0</v>
      </c>
      <c r="K5833" s="32">
        <f>SUM(Tabela2[[#This Row],[Tributação federal para nacionais]:[Tributação municipal]])</f>
        <v>0.60430000000000006</v>
      </c>
      <c r="L5833" s="14">
        <f>Tabela2[[#This Row],[importadosFederal]]/100</f>
        <v>0.13449999999999998</v>
      </c>
      <c r="M5833" s="14">
        <f>Tabela2[[#This Row],[nacionalFederal]]/100</f>
        <v>0.29980000000000001</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29.98</v>
      </c>
      <c r="I5834">
        <v>17</v>
      </c>
      <c r="J5834">
        <v>0</v>
      </c>
      <c r="K5834" s="32">
        <f>SUM(Tabela2[[#This Row],[Tributação federal para nacionais]:[Tributação municipal]])</f>
        <v>0.60430000000000006</v>
      </c>
      <c r="L5834" s="14">
        <f>Tabela2[[#This Row],[importadosFederal]]/100</f>
        <v>0.13449999999999998</v>
      </c>
      <c r="M5834" s="14">
        <f>Tabela2[[#This Row],[nacionalFederal]]/100</f>
        <v>0.29980000000000001</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29.98</v>
      </c>
      <c r="I5835">
        <v>17</v>
      </c>
      <c r="J5835">
        <v>0</v>
      </c>
      <c r="K5835" s="32">
        <f>SUM(Tabela2[[#This Row],[Tributação federal para nacionais]:[Tributação municipal]])</f>
        <v>0.60430000000000006</v>
      </c>
      <c r="L5835" s="14">
        <f>Tabela2[[#This Row],[importadosFederal]]/100</f>
        <v>0.13449999999999998</v>
      </c>
      <c r="M5835" s="14">
        <f>Tabela2[[#This Row],[nacionalFederal]]/100</f>
        <v>0.29980000000000001</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18.420000000000002</v>
      </c>
      <c r="I5836">
        <v>17</v>
      </c>
      <c r="J5836">
        <v>0</v>
      </c>
      <c r="K5836" s="32">
        <f>SUM(Tabela2[[#This Row],[Tributação federal para nacionais]:[Tributação municipal]])</f>
        <v>0.48870000000000002</v>
      </c>
      <c r="L5836" s="14">
        <f>Tabela2[[#This Row],[importadosFederal]]/100</f>
        <v>0.13449999999999998</v>
      </c>
      <c r="M5836" s="14">
        <f>Tabela2[[#This Row],[nacionalFederal]]/100</f>
        <v>0.18420000000000003</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18.420000000000002</v>
      </c>
      <c r="I5837">
        <v>17</v>
      </c>
      <c r="J5837">
        <v>0</v>
      </c>
      <c r="K5837" s="32">
        <f>SUM(Tabela2[[#This Row],[Tributação federal para nacionais]:[Tributação municipal]])</f>
        <v>0.48870000000000002</v>
      </c>
      <c r="L5837" s="14">
        <f>Tabela2[[#This Row],[importadosFederal]]/100</f>
        <v>0.13449999999999998</v>
      </c>
      <c r="M5837" s="14">
        <f>Tabela2[[#This Row],[nacionalFederal]]/100</f>
        <v>0.18420000000000003</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18.420000000000002</v>
      </c>
      <c r="I5838">
        <v>17</v>
      </c>
      <c r="J5838">
        <v>0</v>
      </c>
      <c r="K5838" s="32">
        <f>SUM(Tabela2[[#This Row],[Tributação federal para nacionais]:[Tributação municipal]])</f>
        <v>0.48870000000000002</v>
      </c>
      <c r="L5838" s="14">
        <f>Tabela2[[#This Row],[importadosFederal]]/100</f>
        <v>0.13449999999999998</v>
      </c>
      <c r="M5838" s="14">
        <f>Tabela2[[#This Row],[nacionalFederal]]/100</f>
        <v>0.18420000000000003</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18.420000000000002</v>
      </c>
      <c r="I5839">
        <v>17</v>
      </c>
      <c r="J5839">
        <v>0</v>
      </c>
      <c r="K5839" s="32">
        <f>SUM(Tabela2[[#This Row],[Tributação federal para nacionais]:[Tributação municipal]])</f>
        <v>0.48870000000000002</v>
      </c>
      <c r="L5839" s="14">
        <f>Tabela2[[#This Row],[importadosFederal]]/100</f>
        <v>0.13449999999999998</v>
      </c>
      <c r="M5839" s="14">
        <f>Tabela2[[#This Row],[nacionalFederal]]/100</f>
        <v>0.18420000000000003</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18.420000000000002</v>
      </c>
      <c r="I5840">
        <v>17</v>
      </c>
      <c r="J5840">
        <v>0</v>
      </c>
      <c r="K5840" s="32">
        <f>SUM(Tabela2[[#This Row],[Tributação federal para nacionais]:[Tributação municipal]])</f>
        <v>0.48870000000000002</v>
      </c>
      <c r="L5840" s="14">
        <f>Tabela2[[#This Row],[importadosFederal]]/100</f>
        <v>0.13449999999999998</v>
      </c>
      <c r="M5840" s="14">
        <f>Tabela2[[#This Row],[nacionalFederal]]/100</f>
        <v>0.18420000000000003</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18.420000000000002</v>
      </c>
      <c r="I5841">
        <v>17</v>
      </c>
      <c r="J5841">
        <v>0</v>
      </c>
      <c r="K5841" s="32">
        <f>SUM(Tabela2[[#This Row],[Tributação federal para nacionais]:[Tributação municipal]])</f>
        <v>0.48870000000000002</v>
      </c>
      <c r="L5841" s="14">
        <f>Tabela2[[#This Row],[importadosFederal]]/100</f>
        <v>0.13449999999999998</v>
      </c>
      <c r="M5841" s="14">
        <f>Tabela2[[#This Row],[nacionalFederal]]/100</f>
        <v>0.18420000000000003</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18.420000000000002</v>
      </c>
      <c r="I5842">
        <v>17</v>
      </c>
      <c r="J5842">
        <v>0</v>
      </c>
      <c r="K5842" s="32">
        <f>SUM(Tabela2[[#This Row],[Tributação federal para nacionais]:[Tributação municipal]])</f>
        <v>0.48870000000000002</v>
      </c>
      <c r="L5842" s="14">
        <f>Tabela2[[#This Row],[importadosFederal]]/100</f>
        <v>0.13449999999999998</v>
      </c>
      <c r="M5842" s="14">
        <f>Tabela2[[#This Row],[nacionalFederal]]/100</f>
        <v>0.18420000000000003</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18.420000000000002</v>
      </c>
      <c r="I5843">
        <v>17</v>
      </c>
      <c r="J5843">
        <v>0</v>
      </c>
      <c r="K5843" s="32">
        <f>SUM(Tabela2[[#This Row],[Tributação federal para nacionais]:[Tributação municipal]])</f>
        <v>0.48870000000000002</v>
      </c>
      <c r="L5843" s="14">
        <f>Tabela2[[#This Row],[importadosFederal]]/100</f>
        <v>0.13449999999999998</v>
      </c>
      <c r="M5843" s="14">
        <f>Tabela2[[#This Row],[nacionalFederal]]/100</f>
        <v>0.18420000000000003</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18.420000000000002</v>
      </c>
      <c r="I5844">
        <v>17</v>
      </c>
      <c r="J5844">
        <v>0</v>
      </c>
      <c r="K5844" s="32">
        <f>SUM(Tabela2[[#This Row],[Tributação federal para nacionais]:[Tributação municipal]])</f>
        <v>0.48870000000000002</v>
      </c>
      <c r="L5844" s="14">
        <f>Tabela2[[#This Row],[importadosFederal]]/100</f>
        <v>0.13449999999999998</v>
      </c>
      <c r="M5844" s="14">
        <f>Tabela2[[#This Row],[nacionalFederal]]/100</f>
        <v>0.18420000000000003</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18.420000000000002</v>
      </c>
      <c r="I5845">
        <v>17</v>
      </c>
      <c r="J5845">
        <v>0</v>
      </c>
      <c r="K5845" s="32">
        <f>SUM(Tabela2[[#This Row],[Tributação federal para nacionais]:[Tributação municipal]])</f>
        <v>0.48870000000000002</v>
      </c>
      <c r="L5845" s="14">
        <f>Tabela2[[#This Row],[importadosFederal]]/100</f>
        <v>0.13449999999999998</v>
      </c>
      <c r="M5845" s="14">
        <f>Tabela2[[#This Row],[nacionalFederal]]/100</f>
        <v>0.18420000000000003</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19.77</v>
      </c>
      <c r="I5846">
        <v>17</v>
      </c>
      <c r="J5846">
        <v>0</v>
      </c>
      <c r="K5846" s="32">
        <f>SUM(Tabela2[[#This Row],[Tributação federal para nacionais]:[Tributação municipal]])</f>
        <v>0.50219999999999998</v>
      </c>
      <c r="L5846" s="14">
        <f>Tabela2[[#This Row],[importadosFederal]]/100</f>
        <v>0.13449999999999998</v>
      </c>
      <c r="M5846" s="14">
        <f>Tabela2[[#This Row],[nacionalFederal]]/100</f>
        <v>0.19769999999999999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19.77</v>
      </c>
      <c r="I5847">
        <v>17</v>
      </c>
      <c r="J5847">
        <v>0</v>
      </c>
      <c r="K5847" s="32">
        <f>SUM(Tabela2[[#This Row],[Tributação federal para nacionais]:[Tributação municipal]])</f>
        <v>0.50219999999999998</v>
      </c>
      <c r="L5847" s="14">
        <f>Tabela2[[#This Row],[importadosFederal]]/100</f>
        <v>0.13449999999999998</v>
      </c>
      <c r="M5847" s="14">
        <f>Tabela2[[#This Row],[nacionalFederal]]/100</f>
        <v>0.19769999999999999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19.77</v>
      </c>
      <c r="I5848">
        <v>17</v>
      </c>
      <c r="J5848">
        <v>0</v>
      </c>
      <c r="K5848" s="32">
        <f>SUM(Tabela2[[#This Row],[Tributação federal para nacionais]:[Tributação municipal]])</f>
        <v>0.50219999999999998</v>
      </c>
      <c r="L5848" s="14">
        <f>Tabela2[[#This Row],[importadosFederal]]/100</f>
        <v>0.13449999999999998</v>
      </c>
      <c r="M5848" s="14">
        <f>Tabela2[[#This Row],[nacionalFederal]]/100</f>
        <v>0.19769999999999999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19.77</v>
      </c>
      <c r="I5849">
        <v>17</v>
      </c>
      <c r="J5849">
        <v>0</v>
      </c>
      <c r="K5849" s="32">
        <f>SUM(Tabela2[[#This Row],[Tributação federal para nacionais]:[Tributação municipal]])</f>
        <v>0.50219999999999998</v>
      </c>
      <c r="L5849" s="14">
        <f>Tabela2[[#This Row],[importadosFederal]]/100</f>
        <v>0.13449999999999998</v>
      </c>
      <c r="M5849" s="14">
        <f>Tabela2[[#This Row],[nacionalFederal]]/100</f>
        <v>0.19769999999999999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19.77</v>
      </c>
      <c r="I5850">
        <v>17</v>
      </c>
      <c r="J5850">
        <v>0</v>
      </c>
      <c r="K5850" s="32">
        <f>SUM(Tabela2[[#This Row],[Tributação federal para nacionais]:[Tributação municipal]])</f>
        <v>0.50219999999999998</v>
      </c>
      <c r="L5850" s="14">
        <f>Tabela2[[#This Row],[importadosFederal]]/100</f>
        <v>0.13449999999999998</v>
      </c>
      <c r="M5850" s="14">
        <f>Tabela2[[#This Row],[nacionalFederal]]/100</f>
        <v>0.19769999999999999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19.77</v>
      </c>
      <c r="I5851">
        <v>17</v>
      </c>
      <c r="J5851">
        <v>0</v>
      </c>
      <c r="K5851" s="32">
        <f>SUM(Tabela2[[#This Row],[Tributação federal para nacionais]:[Tributação municipal]])</f>
        <v>0.50219999999999998</v>
      </c>
      <c r="L5851" s="14">
        <f>Tabela2[[#This Row],[importadosFederal]]/100</f>
        <v>0.13449999999999998</v>
      </c>
      <c r="M5851" s="14">
        <f>Tabela2[[#This Row],[nacionalFederal]]/100</f>
        <v>0.19769999999999999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18.420000000000002</v>
      </c>
      <c r="I5852">
        <v>17</v>
      </c>
      <c r="J5852">
        <v>0</v>
      </c>
      <c r="K5852" s="32">
        <f>SUM(Tabela2[[#This Row],[Tributação federal para nacionais]:[Tributação municipal]])</f>
        <v>0.48870000000000002</v>
      </c>
      <c r="L5852" s="14">
        <f>Tabela2[[#This Row],[importadosFederal]]/100</f>
        <v>0.13449999999999998</v>
      </c>
      <c r="M5852" s="14">
        <f>Tabela2[[#This Row],[nacionalFederal]]/100</f>
        <v>0.18420000000000003</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18.420000000000002</v>
      </c>
      <c r="I5853">
        <v>17</v>
      </c>
      <c r="J5853">
        <v>0</v>
      </c>
      <c r="K5853" s="32">
        <f>SUM(Tabela2[[#This Row],[Tributação federal para nacionais]:[Tributação municipal]])</f>
        <v>0.48870000000000002</v>
      </c>
      <c r="L5853" s="14">
        <f>Tabela2[[#This Row],[importadosFederal]]/100</f>
        <v>0.13449999999999998</v>
      </c>
      <c r="M5853" s="14">
        <f>Tabela2[[#This Row],[nacionalFederal]]/100</f>
        <v>0.18420000000000003</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18.420000000000002</v>
      </c>
      <c r="I5854">
        <v>17</v>
      </c>
      <c r="J5854">
        <v>0</v>
      </c>
      <c r="K5854" s="32">
        <f>SUM(Tabela2[[#This Row],[Tributação federal para nacionais]:[Tributação municipal]])</f>
        <v>0.48870000000000002</v>
      </c>
      <c r="L5854" s="14">
        <f>Tabela2[[#This Row],[importadosFederal]]/100</f>
        <v>0.13449999999999998</v>
      </c>
      <c r="M5854" s="14">
        <f>Tabela2[[#This Row],[nacionalFederal]]/100</f>
        <v>0.18420000000000003</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18.420000000000002</v>
      </c>
      <c r="I5855">
        <v>17</v>
      </c>
      <c r="J5855">
        <v>0</v>
      </c>
      <c r="K5855" s="32">
        <f>SUM(Tabela2[[#This Row],[Tributação federal para nacionais]:[Tributação municipal]])</f>
        <v>0.48870000000000002</v>
      </c>
      <c r="L5855" s="14">
        <f>Tabela2[[#This Row],[importadosFederal]]/100</f>
        <v>0.13449999999999998</v>
      </c>
      <c r="M5855" s="14">
        <f>Tabela2[[#This Row],[nacionalFederal]]/100</f>
        <v>0.18420000000000003</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25.83</v>
      </c>
      <c r="I5856">
        <v>17</v>
      </c>
      <c r="J5856">
        <v>0</v>
      </c>
      <c r="K5856" s="32">
        <f>SUM(Tabela2[[#This Row],[Tributação federal para nacionais]:[Tributação municipal]])</f>
        <v>0.56279999999999997</v>
      </c>
      <c r="L5856" s="14">
        <f>Tabela2[[#This Row],[importadosFederal]]/100</f>
        <v>0.13449999999999998</v>
      </c>
      <c r="M5856" s="14">
        <f>Tabela2[[#This Row],[nacionalFederal]]/100</f>
        <v>0.25829999999999997</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25.83</v>
      </c>
      <c r="I5857">
        <v>17</v>
      </c>
      <c r="J5857">
        <v>0</v>
      </c>
      <c r="K5857" s="32">
        <f>SUM(Tabela2[[#This Row],[Tributação federal para nacionais]:[Tributação municipal]])</f>
        <v>0.56279999999999997</v>
      </c>
      <c r="L5857" s="14">
        <f>Tabela2[[#This Row],[importadosFederal]]/100</f>
        <v>0.13449999999999998</v>
      </c>
      <c r="M5857" s="14">
        <f>Tabela2[[#This Row],[nacionalFederal]]/100</f>
        <v>0.25829999999999997</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25.83</v>
      </c>
      <c r="I5858">
        <v>17</v>
      </c>
      <c r="J5858">
        <v>0</v>
      </c>
      <c r="K5858" s="32">
        <f>SUM(Tabela2[[#This Row],[Tributação federal para nacionais]:[Tributação municipal]])</f>
        <v>0.56279999999999997</v>
      </c>
      <c r="L5858" s="14">
        <f>Tabela2[[#This Row],[importadosFederal]]/100</f>
        <v>0.13449999999999998</v>
      </c>
      <c r="M5858" s="14">
        <f>Tabela2[[#This Row],[nacionalFederal]]/100</f>
        <v>0.25829999999999997</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25.83</v>
      </c>
      <c r="I5859">
        <v>17</v>
      </c>
      <c r="J5859">
        <v>0</v>
      </c>
      <c r="K5859" s="32">
        <f>SUM(Tabela2[[#This Row],[Tributação federal para nacionais]:[Tributação municipal]])</f>
        <v>0.56279999999999997</v>
      </c>
      <c r="L5859" s="14">
        <f>Tabela2[[#This Row],[importadosFederal]]/100</f>
        <v>0.13449999999999998</v>
      </c>
      <c r="M5859" s="14">
        <f>Tabela2[[#This Row],[nacionalFederal]]/100</f>
        <v>0.25829999999999997</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25.83</v>
      </c>
      <c r="I5860">
        <v>17</v>
      </c>
      <c r="J5860">
        <v>0</v>
      </c>
      <c r="K5860" s="32">
        <f>SUM(Tabela2[[#This Row],[Tributação federal para nacionais]:[Tributação municipal]])</f>
        <v>0.56279999999999997</v>
      </c>
      <c r="L5860" s="14">
        <f>Tabela2[[#This Row],[importadosFederal]]/100</f>
        <v>0.13449999999999998</v>
      </c>
      <c r="M5860" s="14">
        <f>Tabela2[[#This Row],[nacionalFederal]]/100</f>
        <v>0.25829999999999997</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25.83</v>
      </c>
      <c r="I5861">
        <v>17</v>
      </c>
      <c r="J5861">
        <v>0</v>
      </c>
      <c r="K5861" s="32">
        <f>SUM(Tabela2[[#This Row],[Tributação federal para nacionais]:[Tributação municipal]])</f>
        <v>0.56279999999999997</v>
      </c>
      <c r="L5861" s="14">
        <f>Tabela2[[#This Row],[importadosFederal]]/100</f>
        <v>0.13449999999999998</v>
      </c>
      <c r="M5861" s="14">
        <f>Tabela2[[#This Row],[nacionalFederal]]/100</f>
        <v>0.25829999999999997</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17824</v>
      </c>
      <c r="G5862">
        <v>13.45</v>
      </c>
      <c r="H5862">
        <v>25.83</v>
      </c>
      <c r="I5862">
        <v>17</v>
      </c>
      <c r="J5862">
        <v>0</v>
      </c>
      <c r="K5862" s="32">
        <f>SUM(Tabela2[[#This Row],[Tributação federal para nacionais]:[Tributação municipal]])</f>
        <v>0.56279999999999997</v>
      </c>
      <c r="L5862" s="14">
        <f>Tabela2[[#This Row],[importadosFederal]]/100</f>
        <v>0.13449999999999998</v>
      </c>
      <c r="M5862" s="14">
        <f>Tabela2[[#This Row],[nacionalFederal]]/100</f>
        <v>0.25829999999999997</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25.83</v>
      </c>
      <c r="I5863">
        <v>17</v>
      </c>
      <c r="J5863">
        <v>0</v>
      </c>
      <c r="K5863" s="32">
        <f>SUM(Tabela2[[#This Row],[Tributação federal para nacionais]:[Tributação municipal]])</f>
        <v>0.56279999999999997</v>
      </c>
      <c r="L5863" s="14">
        <f>Tabela2[[#This Row],[importadosFederal]]/100</f>
        <v>0.13449999999999998</v>
      </c>
      <c r="M5863" s="14">
        <f>Tabela2[[#This Row],[nacionalFederal]]/100</f>
        <v>0.25829999999999997</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25.83</v>
      </c>
      <c r="I5864">
        <v>17</v>
      </c>
      <c r="J5864">
        <v>0</v>
      </c>
      <c r="K5864" s="32">
        <f>SUM(Tabela2[[#This Row],[Tributação federal para nacionais]:[Tributação municipal]])</f>
        <v>0.56279999999999997</v>
      </c>
      <c r="L5864" s="14">
        <f>Tabela2[[#This Row],[importadosFederal]]/100</f>
        <v>0.13449999999999998</v>
      </c>
      <c r="M5864" s="14">
        <f>Tabela2[[#This Row],[nacionalFederal]]/100</f>
        <v>0.25829999999999997</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29.98</v>
      </c>
      <c r="I5865">
        <v>17</v>
      </c>
      <c r="J5865">
        <v>0</v>
      </c>
      <c r="K5865" s="32">
        <f>SUM(Tabela2[[#This Row],[Tributação federal para nacionais]:[Tributação municipal]])</f>
        <v>0.60430000000000006</v>
      </c>
      <c r="L5865" s="14">
        <f>Tabela2[[#This Row],[importadosFederal]]/100</f>
        <v>0.13449999999999998</v>
      </c>
      <c r="M5865" s="14">
        <f>Tabela2[[#This Row],[nacionalFederal]]/100</f>
        <v>0.29980000000000001</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29.98</v>
      </c>
      <c r="I5866">
        <v>17</v>
      </c>
      <c r="J5866">
        <v>0</v>
      </c>
      <c r="K5866" s="32">
        <f>SUM(Tabela2[[#This Row],[Tributação federal para nacionais]:[Tributação municipal]])</f>
        <v>0.60430000000000006</v>
      </c>
      <c r="L5866" s="14">
        <f>Tabela2[[#This Row],[importadosFederal]]/100</f>
        <v>0.13449999999999998</v>
      </c>
      <c r="M5866" s="14">
        <f>Tabela2[[#This Row],[nacionalFederal]]/100</f>
        <v>0.29980000000000001</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29.98</v>
      </c>
      <c r="I5867">
        <v>17</v>
      </c>
      <c r="J5867">
        <v>0</v>
      </c>
      <c r="K5867" s="32">
        <f>SUM(Tabela2[[#This Row],[Tributação federal para nacionais]:[Tributação municipal]])</f>
        <v>0.60430000000000006</v>
      </c>
      <c r="L5867" s="14">
        <f>Tabela2[[#This Row],[importadosFederal]]/100</f>
        <v>0.13449999999999998</v>
      </c>
      <c r="M5867" s="14">
        <f>Tabela2[[#This Row],[nacionalFederal]]/100</f>
        <v>0.29980000000000001</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29.98</v>
      </c>
      <c r="I5868">
        <v>17</v>
      </c>
      <c r="J5868">
        <v>0</v>
      </c>
      <c r="K5868" s="32">
        <f>SUM(Tabela2[[#This Row],[Tributação federal para nacionais]:[Tributação municipal]])</f>
        <v>0.60430000000000006</v>
      </c>
      <c r="L5868" s="14">
        <f>Tabela2[[#This Row],[importadosFederal]]/100</f>
        <v>0.13449999999999998</v>
      </c>
      <c r="M5868" s="14">
        <f>Tabela2[[#This Row],[nacionalFederal]]/100</f>
        <v>0.29980000000000001</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29.98</v>
      </c>
      <c r="I5869">
        <v>17</v>
      </c>
      <c r="J5869">
        <v>0</v>
      </c>
      <c r="K5869" s="32">
        <f>SUM(Tabela2[[#This Row],[Tributação federal para nacionais]:[Tributação municipal]])</f>
        <v>0.60430000000000006</v>
      </c>
      <c r="L5869" s="14">
        <f>Tabela2[[#This Row],[importadosFederal]]/100</f>
        <v>0.13449999999999998</v>
      </c>
      <c r="M5869" s="14">
        <f>Tabela2[[#This Row],[nacionalFederal]]/100</f>
        <v>0.29980000000000001</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29.98</v>
      </c>
      <c r="I5870">
        <v>17</v>
      </c>
      <c r="J5870">
        <v>0</v>
      </c>
      <c r="K5870" s="32">
        <f>SUM(Tabela2[[#This Row],[Tributação federal para nacionais]:[Tributação municipal]])</f>
        <v>0.60430000000000006</v>
      </c>
      <c r="L5870" s="14">
        <f>Tabela2[[#This Row],[importadosFederal]]/100</f>
        <v>0.13449999999999998</v>
      </c>
      <c r="M5870" s="14">
        <f>Tabela2[[#This Row],[nacionalFederal]]/100</f>
        <v>0.29980000000000001</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29.98</v>
      </c>
      <c r="I5871">
        <v>17</v>
      </c>
      <c r="J5871">
        <v>0</v>
      </c>
      <c r="K5871" s="32">
        <f>SUM(Tabela2[[#This Row],[Tributação federal para nacionais]:[Tributação municipal]])</f>
        <v>0.60430000000000006</v>
      </c>
      <c r="L5871" s="14">
        <f>Tabela2[[#This Row],[importadosFederal]]/100</f>
        <v>0.13449999999999998</v>
      </c>
      <c r="M5871" s="14">
        <f>Tabela2[[#This Row],[nacionalFederal]]/100</f>
        <v>0.29980000000000001</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17825</v>
      </c>
      <c r="G5872">
        <v>13.45</v>
      </c>
      <c r="H5872">
        <v>29.98</v>
      </c>
      <c r="I5872">
        <v>17</v>
      </c>
      <c r="J5872">
        <v>0</v>
      </c>
      <c r="K5872" s="32">
        <f>SUM(Tabela2[[#This Row],[Tributação federal para nacionais]:[Tributação municipal]])</f>
        <v>0.60430000000000006</v>
      </c>
      <c r="L5872" s="14">
        <f>Tabela2[[#This Row],[importadosFederal]]/100</f>
        <v>0.13449999999999998</v>
      </c>
      <c r="M5872" s="14">
        <f>Tabela2[[#This Row],[nacionalFederal]]/100</f>
        <v>0.29980000000000001</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25.83</v>
      </c>
      <c r="I5873">
        <v>17</v>
      </c>
      <c r="J5873">
        <v>0</v>
      </c>
      <c r="K5873" s="32">
        <f>SUM(Tabela2[[#This Row],[Tributação federal para nacionais]:[Tributação municipal]])</f>
        <v>0.56279999999999997</v>
      </c>
      <c r="L5873" s="14">
        <f>Tabela2[[#This Row],[importadosFederal]]/100</f>
        <v>0.13449999999999998</v>
      </c>
      <c r="M5873" s="14">
        <f>Tabela2[[#This Row],[nacionalFederal]]/100</f>
        <v>0.25829999999999997</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25.83</v>
      </c>
      <c r="I5874">
        <v>17</v>
      </c>
      <c r="J5874">
        <v>0</v>
      </c>
      <c r="K5874" s="32">
        <f>SUM(Tabela2[[#This Row],[Tributação federal para nacionais]:[Tributação municipal]])</f>
        <v>0.56279999999999997</v>
      </c>
      <c r="L5874" s="14">
        <f>Tabela2[[#This Row],[importadosFederal]]/100</f>
        <v>0.13449999999999998</v>
      </c>
      <c r="M5874" s="14">
        <f>Tabela2[[#This Row],[nacionalFederal]]/100</f>
        <v>0.25829999999999997</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25.83</v>
      </c>
      <c r="I5875">
        <v>17</v>
      </c>
      <c r="J5875">
        <v>0</v>
      </c>
      <c r="K5875" s="32">
        <f>SUM(Tabela2[[#This Row],[Tributação federal para nacionais]:[Tributação municipal]])</f>
        <v>0.56279999999999997</v>
      </c>
      <c r="L5875" s="14">
        <f>Tabela2[[#This Row],[importadosFederal]]/100</f>
        <v>0.13449999999999998</v>
      </c>
      <c r="M5875" s="14">
        <f>Tabela2[[#This Row],[nacionalFederal]]/100</f>
        <v>0.25829999999999997</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25.83</v>
      </c>
      <c r="I5876">
        <v>17</v>
      </c>
      <c r="J5876">
        <v>0</v>
      </c>
      <c r="K5876" s="32">
        <f>SUM(Tabela2[[#This Row],[Tributação federal para nacionais]:[Tributação municipal]])</f>
        <v>0.56279999999999997</v>
      </c>
      <c r="L5876" s="14">
        <f>Tabela2[[#This Row],[importadosFederal]]/100</f>
        <v>0.13449999999999998</v>
      </c>
      <c r="M5876" s="14">
        <f>Tabela2[[#This Row],[nacionalFederal]]/100</f>
        <v>0.25829999999999997</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25.83</v>
      </c>
      <c r="I5877">
        <v>17</v>
      </c>
      <c r="J5877">
        <v>0</v>
      </c>
      <c r="K5877" s="32">
        <f>SUM(Tabela2[[#This Row],[Tributação federal para nacionais]:[Tributação municipal]])</f>
        <v>0.56279999999999997</v>
      </c>
      <c r="L5877" s="14">
        <f>Tabela2[[#This Row],[importadosFederal]]/100</f>
        <v>0.13449999999999998</v>
      </c>
      <c r="M5877" s="14">
        <f>Tabela2[[#This Row],[nacionalFederal]]/100</f>
        <v>0.25829999999999997</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25.83</v>
      </c>
      <c r="I5878">
        <v>17</v>
      </c>
      <c r="J5878">
        <v>0</v>
      </c>
      <c r="K5878" s="32">
        <f>SUM(Tabela2[[#This Row],[Tributação federal para nacionais]:[Tributação municipal]])</f>
        <v>0.56279999999999997</v>
      </c>
      <c r="L5878" s="14">
        <f>Tabela2[[#This Row],[importadosFederal]]/100</f>
        <v>0.13449999999999998</v>
      </c>
      <c r="M5878" s="14">
        <f>Tabela2[[#This Row],[nacionalFederal]]/100</f>
        <v>0.25829999999999997</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15.56</v>
      </c>
      <c r="I5879">
        <v>17</v>
      </c>
      <c r="J5879">
        <v>0</v>
      </c>
      <c r="K5879" s="32">
        <f>SUM(Tabela2[[#This Row],[Tributação federal para nacionais]:[Tributação municipal]])</f>
        <v>0.46010000000000006</v>
      </c>
      <c r="L5879" s="14">
        <f>Tabela2[[#This Row],[importadosFederal]]/100</f>
        <v>0.13449999999999998</v>
      </c>
      <c r="M5879" s="14">
        <f>Tabela2[[#This Row],[nacionalFederal]]/100</f>
        <v>0.15560000000000002</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25.83</v>
      </c>
      <c r="I5880">
        <v>17</v>
      </c>
      <c r="J5880">
        <v>0</v>
      </c>
      <c r="K5880" s="32">
        <f>SUM(Tabela2[[#This Row],[Tributação federal para nacionais]:[Tributação municipal]])</f>
        <v>0.56279999999999997</v>
      </c>
      <c r="L5880" s="14">
        <f>Tabela2[[#This Row],[importadosFederal]]/100</f>
        <v>0.13449999999999998</v>
      </c>
      <c r="M5880" s="14">
        <f>Tabela2[[#This Row],[nacionalFederal]]/100</f>
        <v>0.25829999999999997</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25.83</v>
      </c>
      <c r="I5881">
        <v>17</v>
      </c>
      <c r="J5881">
        <v>0</v>
      </c>
      <c r="K5881" s="32">
        <f>SUM(Tabela2[[#This Row],[Tributação federal para nacionais]:[Tributação municipal]])</f>
        <v>0.56279999999999997</v>
      </c>
      <c r="L5881" s="14">
        <f>Tabela2[[#This Row],[importadosFederal]]/100</f>
        <v>0.13449999999999998</v>
      </c>
      <c r="M5881" s="14">
        <f>Tabela2[[#This Row],[nacionalFederal]]/100</f>
        <v>0.25829999999999997</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25.83</v>
      </c>
      <c r="I5882">
        <v>17</v>
      </c>
      <c r="J5882">
        <v>0</v>
      </c>
      <c r="K5882" s="32">
        <f>SUM(Tabela2[[#This Row],[Tributação federal para nacionais]:[Tributação municipal]])</f>
        <v>0.56279999999999997</v>
      </c>
      <c r="L5882" s="14">
        <f>Tabela2[[#This Row],[importadosFederal]]/100</f>
        <v>0.13449999999999998</v>
      </c>
      <c r="M5882" s="14">
        <f>Tabela2[[#This Row],[nacionalFederal]]/100</f>
        <v>0.25829999999999997</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25.83</v>
      </c>
      <c r="I5883">
        <v>17</v>
      </c>
      <c r="J5883">
        <v>0</v>
      </c>
      <c r="K5883" s="32">
        <f>SUM(Tabela2[[#This Row],[Tributação federal para nacionais]:[Tributação municipal]])</f>
        <v>0.56279999999999997</v>
      </c>
      <c r="L5883" s="14">
        <f>Tabela2[[#This Row],[importadosFederal]]/100</f>
        <v>0.13449999999999998</v>
      </c>
      <c r="M5883" s="14">
        <f>Tabela2[[#This Row],[nacionalFederal]]/100</f>
        <v>0.25829999999999997</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25.83</v>
      </c>
      <c r="I5884">
        <v>17</v>
      </c>
      <c r="J5884">
        <v>0</v>
      </c>
      <c r="K5884" s="32">
        <f>SUM(Tabela2[[#This Row],[Tributação federal para nacionais]:[Tributação municipal]])</f>
        <v>0.56279999999999997</v>
      </c>
      <c r="L5884" s="14">
        <f>Tabela2[[#This Row],[importadosFederal]]/100</f>
        <v>0.13449999999999998</v>
      </c>
      <c r="M5884" s="14">
        <f>Tabela2[[#This Row],[nacionalFederal]]/100</f>
        <v>0.25829999999999997</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25.83</v>
      </c>
      <c r="I5885">
        <v>17</v>
      </c>
      <c r="J5885">
        <v>0</v>
      </c>
      <c r="K5885" s="32">
        <f>SUM(Tabela2[[#This Row],[Tributação federal para nacionais]:[Tributação municipal]])</f>
        <v>0.56279999999999997</v>
      </c>
      <c r="L5885" s="14">
        <f>Tabela2[[#This Row],[importadosFederal]]/100</f>
        <v>0.13449999999999998</v>
      </c>
      <c r="M5885" s="14">
        <f>Tabela2[[#This Row],[nacionalFederal]]/100</f>
        <v>0.25829999999999997</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25.83</v>
      </c>
      <c r="I5886">
        <v>17</v>
      </c>
      <c r="J5886">
        <v>0</v>
      </c>
      <c r="K5886" s="32">
        <f>SUM(Tabela2[[#This Row],[Tributação federal para nacionais]:[Tributação municipal]])</f>
        <v>0.56279999999999997</v>
      </c>
      <c r="L5886" s="14">
        <f>Tabela2[[#This Row],[importadosFederal]]/100</f>
        <v>0.13449999999999998</v>
      </c>
      <c r="M5886" s="14">
        <f>Tabela2[[#This Row],[nacionalFederal]]/100</f>
        <v>0.25829999999999997</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25.83</v>
      </c>
      <c r="I5887">
        <v>17</v>
      </c>
      <c r="J5887">
        <v>0</v>
      </c>
      <c r="K5887" s="32">
        <f>SUM(Tabela2[[#This Row],[Tributação federal para nacionais]:[Tributação municipal]])</f>
        <v>0.56279999999999997</v>
      </c>
      <c r="L5887" s="14">
        <f>Tabela2[[#This Row],[importadosFederal]]/100</f>
        <v>0.13449999999999998</v>
      </c>
      <c r="M5887" s="14">
        <f>Tabela2[[#This Row],[nacionalFederal]]/100</f>
        <v>0.25829999999999997</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25.83</v>
      </c>
      <c r="I5888">
        <v>17</v>
      </c>
      <c r="J5888">
        <v>0</v>
      </c>
      <c r="K5888" s="32">
        <f>SUM(Tabela2[[#This Row],[Tributação federal para nacionais]:[Tributação municipal]])</f>
        <v>0.56279999999999997</v>
      </c>
      <c r="L5888" s="14">
        <f>Tabela2[[#This Row],[importadosFederal]]/100</f>
        <v>0.13449999999999998</v>
      </c>
      <c r="M5888" s="14">
        <f>Tabela2[[#This Row],[nacionalFederal]]/100</f>
        <v>0.25829999999999997</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17826</v>
      </c>
      <c r="D5889"/>
      <c r="E5889">
        <v>0</v>
      </c>
      <c r="F5889" s="33" t="s">
        <v>17827</v>
      </c>
      <c r="G5889">
        <v>13.45</v>
      </c>
      <c r="H5889">
        <v>25.83</v>
      </c>
      <c r="I5889">
        <v>17</v>
      </c>
      <c r="J5889">
        <v>0</v>
      </c>
      <c r="K5889" s="32">
        <f>SUM(Tabela2[[#This Row],[Tributação federal para nacionais]:[Tributação municipal]])</f>
        <v>0.56279999999999997</v>
      </c>
      <c r="L5889" s="14">
        <f>Tabela2[[#This Row],[importadosFederal]]/100</f>
        <v>0.13449999999999998</v>
      </c>
      <c r="M5889" s="14">
        <f>Tabela2[[#This Row],[nacionalFederal]]/100</f>
        <v>0.25829999999999997</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17828</v>
      </c>
      <c r="D5890"/>
      <c r="E5890">
        <v>0</v>
      </c>
      <c r="F5890" s="33" t="s">
        <v>17829</v>
      </c>
      <c r="G5890">
        <v>13.45</v>
      </c>
      <c r="H5890">
        <v>25.83</v>
      </c>
      <c r="I5890">
        <v>17</v>
      </c>
      <c r="J5890">
        <v>0</v>
      </c>
      <c r="K5890" s="32">
        <f>SUM(Tabela2[[#This Row],[Tributação federal para nacionais]:[Tributação municipal]])</f>
        <v>0.56279999999999997</v>
      </c>
      <c r="L5890" s="14">
        <f>Tabela2[[#This Row],[importadosFederal]]/100</f>
        <v>0.13449999999999998</v>
      </c>
      <c r="M5890" s="14">
        <f>Tabela2[[#This Row],[nacionalFederal]]/100</f>
        <v>0.25829999999999997</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17830</v>
      </c>
      <c r="D5891"/>
      <c r="E5891">
        <v>0</v>
      </c>
      <c r="F5891" s="33" t="s">
        <v>17831</v>
      </c>
      <c r="G5891">
        <v>13.45</v>
      </c>
      <c r="H5891">
        <v>25.83</v>
      </c>
      <c r="I5891">
        <v>17</v>
      </c>
      <c r="J5891">
        <v>0</v>
      </c>
      <c r="K5891" s="32">
        <f>SUM(Tabela2[[#This Row],[Tributação federal para nacionais]:[Tributação municipal]])</f>
        <v>0.56279999999999997</v>
      </c>
      <c r="L5891" s="14">
        <f>Tabela2[[#This Row],[importadosFederal]]/100</f>
        <v>0.13449999999999998</v>
      </c>
      <c r="M5891" s="14">
        <f>Tabela2[[#This Row],[nacionalFederal]]/100</f>
        <v>0.25829999999999997</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25.83</v>
      </c>
      <c r="I5892">
        <v>17</v>
      </c>
      <c r="J5892">
        <v>0</v>
      </c>
      <c r="K5892" s="32">
        <f>SUM(Tabela2[[#This Row],[Tributação federal para nacionais]:[Tributação municipal]])</f>
        <v>0.56279999999999997</v>
      </c>
      <c r="L5892" s="14">
        <f>Tabela2[[#This Row],[importadosFederal]]/100</f>
        <v>0.13449999999999998</v>
      </c>
      <c r="M5892" s="14">
        <f>Tabela2[[#This Row],[nacionalFederal]]/100</f>
        <v>0.25829999999999997</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25.83</v>
      </c>
      <c r="I5893">
        <v>17</v>
      </c>
      <c r="J5893">
        <v>0</v>
      </c>
      <c r="K5893" s="32">
        <f>SUM(Tabela2[[#This Row],[Tributação federal para nacionais]:[Tributação municipal]])</f>
        <v>0.56279999999999997</v>
      </c>
      <c r="L5893" s="14">
        <f>Tabela2[[#This Row],[importadosFederal]]/100</f>
        <v>0.13449999999999998</v>
      </c>
      <c r="M5893" s="14">
        <f>Tabela2[[#This Row],[nacionalFederal]]/100</f>
        <v>0.25829999999999997</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25.83</v>
      </c>
      <c r="I5894">
        <v>17</v>
      </c>
      <c r="J5894">
        <v>0</v>
      </c>
      <c r="K5894" s="32">
        <f>SUM(Tabela2[[#This Row],[Tributação federal para nacionais]:[Tributação municipal]])</f>
        <v>0.56279999999999997</v>
      </c>
      <c r="L5894" s="14">
        <f>Tabela2[[#This Row],[importadosFederal]]/100</f>
        <v>0.13449999999999998</v>
      </c>
      <c r="M5894" s="14">
        <f>Tabela2[[#This Row],[nacionalFederal]]/100</f>
        <v>0.25829999999999997</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15.56</v>
      </c>
      <c r="I5895">
        <v>17</v>
      </c>
      <c r="J5895">
        <v>0</v>
      </c>
      <c r="K5895" s="32">
        <f>SUM(Tabela2[[#This Row],[Tributação federal para nacionais]:[Tributação municipal]])</f>
        <v>0.46010000000000006</v>
      </c>
      <c r="L5895" s="14">
        <f>Tabela2[[#This Row],[importadosFederal]]/100</f>
        <v>0.13449999999999998</v>
      </c>
      <c r="M5895" s="14">
        <f>Tabela2[[#This Row],[nacionalFederal]]/100</f>
        <v>0.15560000000000002</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25.83</v>
      </c>
      <c r="I5896">
        <v>17</v>
      </c>
      <c r="J5896">
        <v>0</v>
      </c>
      <c r="K5896" s="32">
        <f>SUM(Tabela2[[#This Row],[Tributação federal para nacionais]:[Tributação municipal]])</f>
        <v>0.56279999999999997</v>
      </c>
      <c r="L5896" s="14">
        <f>Tabela2[[#This Row],[importadosFederal]]/100</f>
        <v>0.13449999999999998</v>
      </c>
      <c r="M5896" s="14">
        <f>Tabela2[[#This Row],[nacionalFederal]]/100</f>
        <v>0.25829999999999997</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25.83</v>
      </c>
      <c r="I5897">
        <v>17</v>
      </c>
      <c r="J5897">
        <v>0</v>
      </c>
      <c r="K5897" s="32">
        <f>SUM(Tabela2[[#This Row],[Tributação federal para nacionais]:[Tributação municipal]])</f>
        <v>0.56279999999999997</v>
      </c>
      <c r="L5897" s="14">
        <f>Tabela2[[#This Row],[importadosFederal]]/100</f>
        <v>0.13449999999999998</v>
      </c>
      <c r="M5897" s="14">
        <f>Tabela2[[#This Row],[nacionalFederal]]/100</f>
        <v>0.25829999999999997</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25.83</v>
      </c>
      <c r="I5898">
        <v>17</v>
      </c>
      <c r="J5898">
        <v>0</v>
      </c>
      <c r="K5898" s="32">
        <f>SUM(Tabela2[[#This Row],[Tributação federal para nacionais]:[Tributação municipal]])</f>
        <v>0.56279999999999997</v>
      </c>
      <c r="L5898" s="14">
        <f>Tabela2[[#This Row],[importadosFederal]]/100</f>
        <v>0.13449999999999998</v>
      </c>
      <c r="M5898" s="14">
        <f>Tabela2[[#This Row],[nacionalFederal]]/100</f>
        <v>0.25829999999999997</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25.83</v>
      </c>
      <c r="I5899">
        <v>17</v>
      </c>
      <c r="J5899">
        <v>0</v>
      </c>
      <c r="K5899" s="32">
        <f>SUM(Tabela2[[#This Row],[Tributação federal para nacionais]:[Tributação municipal]])</f>
        <v>0.56279999999999997</v>
      </c>
      <c r="L5899" s="14">
        <f>Tabela2[[#This Row],[importadosFederal]]/100</f>
        <v>0.13449999999999998</v>
      </c>
      <c r="M5899" s="14">
        <f>Tabela2[[#This Row],[nacionalFederal]]/100</f>
        <v>0.25829999999999997</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25.83</v>
      </c>
      <c r="I5900">
        <v>17</v>
      </c>
      <c r="J5900">
        <v>0</v>
      </c>
      <c r="K5900" s="32">
        <f>SUM(Tabela2[[#This Row],[Tributação federal para nacionais]:[Tributação municipal]])</f>
        <v>0.56279999999999997</v>
      </c>
      <c r="L5900" s="14">
        <f>Tabela2[[#This Row],[importadosFederal]]/100</f>
        <v>0.13449999999999998</v>
      </c>
      <c r="M5900" s="14">
        <f>Tabela2[[#This Row],[nacionalFederal]]/100</f>
        <v>0.25829999999999997</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15.56</v>
      </c>
      <c r="I5901">
        <v>17</v>
      </c>
      <c r="J5901">
        <v>0</v>
      </c>
      <c r="K5901" s="32">
        <f>SUM(Tabela2[[#This Row],[Tributação federal para nacionais]:[Tributação municipal]])</f>
        <v>0.46010000000000006</v>
      </c>
      <c r="L5901" s="14">
        <f>Tabela2[[#This Row],[importadosFederal]]/100</f>
        <v>0.13449999999999998</v>
      </c>
      <c r="M5901" s="14">
        <f>Tabela2[[#This Row],[nacionalFederal]]/100</f>
        <v>0.15560000000000002</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25.83</v>
      </c>
      <c r="I5902">
        <v>17</v>
      </c>
      <c r="J5902">
        <v>0</v>
      </c>
      <c r="K5902" s="32">
        <f>SUM(Tabela2[[#This Row],[Tributação federal para nacionais]:[Tributação municipal]])</f>
        <v>0.56279999999999997</v>
      </c>
      <c r="L5902" s="14">
        <f>Tabela2[[#This Row],[importadosFederal]]/100</f>
        <v>0.13449999999999998</v>
      </c>
      <c r="M5902" s="14">
        <f>Tabela2[[#This Row],[nacionalFederal]]/100</f>
        <v>0.25829999999999997</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15.56</v>
      </c>
      <c r="I5903">
        <v>17</v>
      </c>
      <c r="J5903">
        <v>0</v>
      </c>
      <c r="K5903" s="32">
        <f>SUM(Tabela2[[#This Row],[Tributação federal para nacionais]:[Tributação municipal]])</f>
        <v>0.46010000000000006</v>
      </c>
      <c r="L5903" s="14">
        <f>Tabela2[[#This Row],[importadosFederal]]/100</f>
        <v>0.13449999999999998</v>
      </c>
      <c r="M5903" s="14">
        <f>Tabela2[[#This Row],[nacionalFederal]]/100</f>
        <v>0.15560000000000002</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25.83</v>
      </c>
      <c r="I5904">
        <v>17</v>
      </c>
      <c r="J5904">
        <v>0</v>
      </c>
      <c r="K5904" s="32">
        <f>SUM(Tabela2[[#This Row],[Tributação federal para nacionais]:[Tributação municipal]])</f>
        <v>0.56279999999999997</v>
      </c>
      <c r="L5904" s="14">
        <f>Tabela2[[#This Row],[importadosFederal]]/100</f>
        <v>0.13449999999999998</v>
      </c>
      <c r="M5904" s="14">
        <f>Tabela2[[#This Row],[nacionalFederal]]/100</f>
        <v>0.25829999999999997</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25.83</v>
      </c>
      <c r="I5905">
        <v>17</v>
      </c>
      <c r="J5905">
        <v>0</v>
      </c>
      <c r="K5905" s="32">
        <f>SUM(Tabela2[[#This Row],[Tributação federal para nacionais]:[Tributação municipal]])</f>
        <v>0.56279999999999997</v>
      </c>
      <c r="L5905" s="14">
        <f>Tabela2[[#This Row],[importadosFederal]]/100</f>
        <v>0.13449999999999998</v>
      </c>
      <c r="M5905" s="14">
        <f>Tabela2[[#This Row],[nacionalFederal]]/100</f>
        <v>0.25829999999999997</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25.83</v>
      </c>
      <c r="I5906">
        <v>17</v>
      </c>
      <c r="J5906">
        <v>0</v>
      </c>
      <c r="K5906" s="32">
        <f>SUM(Tabela2[[#This Row],[Tributação federal para nacionais]:[Tributação municipal]])</f>
        <v>0.56279999999999997</v>
      </c>
      <c r="L5906" s="14">
        <f>Tabela2[[#This Row],[importadosFederal]]/100</f>
        <v>0.13449999999999998</v>
      </c>
      <c r="M5906" s="14">
        <f>Tabela2[[#This Row],[nacionalFederal]]/100</f>
        <v>0.25829999999999997</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15.56</v>
      </c>
      <c r="I5907">
        <v>17</v>
      </c>
      <c r="J5907">
        <v>0</v>
      </c>
      <c r="K5907" s="32">
        <f>SUM(Tabela2[[#This Row],[Tributação federal para nacionais]:[Tributação municipal]])</f>
        <v>0.46010000000000006</v>
      </c>
      <c r="L5907" s="14">
        <f>Tabela2[[#This Row],[importadosFederal]]/100</f>
        <v>0.13449999999999998</v>
      </c>
      <c r="M5907" s="14">
        <f>Tabela2[[#This Row],[nacionalFederal]]/100</f>
        <v>0.15560000000000002</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25.83</v>
      </c>
      <c r="I5908">
        <v>17</v>
      </c>
      <c r="J5908">
        <v>0</v>
      </c>
      <c r="K5908" s="32">
        <f>SUM(Tabela2[[#This Row],[Tributação federal para nacionais]:[Tributação municipal]])</f>
        <v>0.56279999999999997</v>
      </c>
      <c r="L5908" s="14">
        <f>Tabela2[[#This Row],[importadosFederal]]/100</f>
        <v>0.13449999999999998</v>
      </c>
      <c r="M5908" s="14">
        <f>Tabela2[[#This Row],[nacionalFederal]]/100</f>
        <v>0.25829999999999997</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25.83</v>
      </c>
      <c r="I5909">
        <v>17</v>
      </c>
      <c r="J5909">
        <v>0</v>
      </c>
      <c r="K5909" s="32">
        <f>SUM(Tabela2[[#This Row],[Tributação federal para nacionais]:[Tributação municipal]])</f>
        <v>0.56279999999999997</v>
      </c>
      <c r="L5909" s="14">
        <f>Tabela2[[#This Row],[importadosFederal]]/100</f>
        <v>0.13449999999999998</v>
      </c>
      <c r="M5909" s="14">
        <f>Tabela2[[#This Row],[nacionalFederal]]/100</f>
        <v>0.25829999999999997</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25.83</v>
      </c>
      <c r="I5910">
        <v>17</v>
      </c>
      <c r="J5910">
        <v>0</v>
      </c>
      <c r="K5910" s="32">
        <f>SUM(Tabela2[[#This Row],[Tributação federal para nacionais]:[Tributação municipal]])</f>
        <v>0.56279999999999997</v>
      </c>
      <c r="L5910" s="14">
        <f>Tabela2[[#This Row],[importadosFederal]]/100</f>
        <v>0.13449999999999998</v>
      </c>
      <c r="M5910" s="14">
        <f>Tabela2[[#This Row],[nacionalFederal]]/100</f>
        <v>0.25829999999999997</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25.83</v>
      </c>
      <c r="I5911">
        <v>17</v>
      </c>
      <c r="J5911">
        <v>0</v>
      </c>
      <c r="K5911" s="32">
        <f>SUM(Tabela2[[#This Row],[Tributação federal para nacionais]:[Tributação municipal]])</f>
        <v>0.56279999999999997</v>
      </c>
      <c r="L5911" s="14">
        <f>Tabela2[[#This Row],[importadosFederal]]/100</f>
        <v>0.13449999999999998</v>
      </c>
      <c r="M5911" s="14">
        <f>Tabela2[[#This Row],[nacionalFederal]]/100</f>
        <v>0.25829999999999997</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25.83</v>
      </c>
      <c r="I5912">
        <v>17</v>
      </c>
      <c r="J5912">
        <v>0</v>
      </c>
      <c r="K5912" s="32">
        <f>SUM(Tabela2[[#This Row],[Tributação federal para nacionais]:[Tributação municipal]])</f>
        <v>0.56279999999999997</v>
      </c>
      <c r="L5912" s="14">
        <f>Tabela2[[#This Row],[importadosFederal]]/100</f>
        <v>0.13449999999999998</v>
      </c>
      <c r="M5912" s="14">
        <f>Tabela2[[#This Row],[nacionalFederal]]/100</f>
        <v>0.25829999999999997</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25.83</v>
      </c>
      <c r="I5913">
        <v>17</v>
      </c>
      <c r="J5913">
        <v>0</v>
      </c>
      <c r="K5913" s="32">
        <f>SUM(Tabela2[[#This Row],[Tributação federal para nacionais]:[Tributação municipal]])</f>
        <v>0.56279999999999997</v>
      </c>
      <c r="L5913" s="14">
        <f>Tabela2[[#This Row],[importadosFederal]]/100</f>
        <v>0.13449999999999998</v>
      </c>
      <c r="M5913" s="14">
        <f>Tabela2[[#This Row],[nacionalFederal]]/100</f>
        <v>0.25829999999999997</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25.83</v>
      </c>
      <c r="I5914">
        <v>17</v>
      </c>
      <c r="J5914">
        <v>0</v>
      </c>
      <c r="K5914" s="32">
        <f>SUM(Tabela2[[#This Row],[Tributação federal para nacionais]:[Tributação municipal]])</f>
        <v>0.56279999999999997</v>
      </c>
      <c r="L5914" s="14">
        <f>Tabela2[[#This Row],[importadosFederal]]/100</f>
        <v>0.13449999999999998</v>
      </c>
      <c r="M5914" s="14">
        <f>Tabela2[[#This Row],[nacionalFederal]]/100</f>
        <v>0.25829999999999997</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25.83</v>
      </c>
      <c r="I5915">
        <v>17</v>
      </c>
      <c r="J5915">
        <v>0</v>
      </c>
      <c r="K5915" s="32">
        <f>SUM(Tabela2[[#This Row],[Tributação federal para nacionais]:[Tributação municipal]])</f>
        <v>0.56279999999999997</v>
      </c>
      <c r="L5915" s="14">
        <f>Tabela2[[#This Row],[importadosFederal]]/100</f>
        <v>0.13449999999999998</v>
      </c>
      <c r="M5915" s="14">
        <f>Tabela2[[#This Row],[nacionalFederal]]/100</f>
        <v>0.25829999999999997</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25.83</v>
      </c>
      <c r="I5916">
        <v>17</v>
      </c>
      <c r="J5916">
        <v>0</v>
      </c>
      <c r="K5916" s="32">
        <f>SUM(Tabela2[[#This Row],[Tributação federal para nacionais]:[Tributação municipal]])</f>
        <v>0.56279999999999997</v>
      </c>
      <c r="L5916" s="14">
        <f>Tabela2[[#This Row],[importadosFederal]]/100</f>
        <v>0.13449999999999998</v>
      </c>
      <c r="M5916" s="14">
        <f>Tabela2[[#This Row],[nacionalFederal]]/100</f>
        <v>0.25829999999999997</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25.83</v>
      </c>
      <c r="I5917">
        <v>17</v>
      </c>
      <c r="J5917">
        <v>0</v>
      </c>
      <c r="K5917" s="32">
        <f>SUM(Tabela2[[#This Row],[Tributação federal para nacionais]:[Tributação municipal]])</f>
        <v>0.56279999999999997</v>
      </c>
      <c r="L5917" s="14">
        <f>Tabela2[[#This Row],[importadosFederal]]/100</f>
        <v>0.13449999999999998</v>
      </c>
      <c r="M5917" s="14">
        <f>Tabela2[[#This Row],[nacionalFederal]]/100</f>
        <v>0.25829999999999997</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25.83</v>
      </c>
      <c r="I5918">
        <v>17</v>
      </c>
      <c r="J5918">
        <v>0</v>
      </c>
      <c r="K5918" s="32">
        <f>SUM(Tabela2[[#This Row],[Tributação federal para nacionais]:[Tributação municipal]])</f>
        <v>0.56279999999999997</v>
      </c>
      <c r="L5918" s="14">
        <f>Tabela2[[#This Row],[importadosFederal]]/100</f>
        <v>0.13449999999999998</v>
      </c>
      <c r="M5918" s="14">
        <f>Tabela2[[#This Row],[nacionalFederal]]/100</f>
        <v>0.25829999999999997</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25.83</v>
      </c>
      <c r="I5919">
        <v>17</v>
      </c>
      <c r="J5919">
        <v>0</v>
      </c>
      <c r="K5919" s="32">
        <f>SUM(Tabela2[[#This Row],[Tributação federal para nacionais]:[Tributação municipal]])</f>
        <v>0.56279999999999997</v>
      </c>
      <c r="L5919" s="14">
        <f>Tabela2[[#This Row],[importadosFederal]]/100</f>
        <v>0.13449999999999998</v>
      </c>
      <c r="M5919" s="14">
        <f>Tabela2[[#This Row],[nacionalFederal]]/100</f>
        <v>0.25829999999999997</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25.83</v>
      </c>
      <c r="I5920">
        <v>17</v>
      </c>
      <c r="J5920">
        <v>0</v>
      </c>
      <c r="K5920" s="32">
        <f>SUM(Tabela2[[#This Row],[Tributação federal para nacionais]:[Tributação municipal]])</f>
        <v>0.56279999999999997</v>
      </c>
      <c r="L5920" s="14">
        <f>Tabela2[[#This Row],[importadosFederal]]/100</f>
        <v>0.13449999999999998</v>
      </c>
      <c r="M5920" s="14">
        <f>Tabela2[[#This Row],[nacionalFederal]]/100</f>
        <v>0.25829999999999997</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15.56</v>
      </c>
      <c r="I5921">
        <v>17</v>
      </c>
      <c r="J5921">
        <v>0</v>
      </c>
      <c r="K5921" s="32">
        <f>SUM(Tabela2[[#This Row],[Tributação federal para nacionais]:[Tributação municipal]])</f>
        <v>0.46010000000000006</v>
      </c>
      <c r="L5921" s="14">
        <f>Tabela2[[#This Row],[importadosFederal]]/100</f>
        <v>0.13449999999999998</v>
      </c>
      <c r="M5921" s="14">
        <f>Tabela2[[#This Row],[nacionalFederal]]/100</f>
        <v>0.15560000000000002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25.83</v>
      </c>
      <c r="I5922">
        <v>17</v>
      </c>
      <c r="J5922">
        <v>0</v>
      </c>
      <c r="K5922" s="32">
        <f>SUM(Tabela2[[#This Row],[Tributação federal para nacionais]:[Tributação municipal]])</f>
        <v>0.56279999999999997</v>
      </c>
      <c r="L5922" s="14">
        <f>Tabela2[[#This Row],[importadosFederal]]/100</f>
        <v>0.13449999999999998</v>
      </c>
      <c r="M5922" s="14">
        <f>Tabela2[[#This Row],[nacionalFederal]]/100</f>
        <v>0.25829999999999997</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25.83</v>
      </c>
      <c r="I5923">
        <v>17</v>
      </c>
      <c r="J5923">
        <v>0</v>
      </c>
      <c r="K5923" s="32">
        <f>SUM(Tabela2[[#This Row],[Tributação federal para nacionais]:[Tributação municipal]])</f>
        <v>0.56279999999999997</v>
      </c>
      <c r="L5923" s="14">
        <f>Tabela2[[#This Row],[importadosFederal]]/100</f>
        <v>0.13449999999999998</v>
      </c>
      <c r="M5923" s="14">
        <f>Tabela2[[#This Row],[nacionalFederal]]/100</f>
        <v>0.25829999999999997</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25.83</v>
      </c>
      <c r="I5924">
        <v>17</v>
      </c>
      <c r="J5924">
        <v>0</v>
      </c>
      <c r="K5924" s="32">
        <f>SUM(Tabela2[[#This Row],[Tributação federal para nacionais]:[Tributação municipal]])</f>
        <v>0.56279999999999997</v>
      </c>
      <c r="L5924" s="14">
        <f>Tabela2[[#This Row],[importadosFederal]]/100</f>
        <v>0.13449999999999998</v>
      </c>
      <c r="M5924" s="14">
        <f>Tabela2[[#This Row],[nacionalFederal]]/100</f>
        <v>0.25829999999999997</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17832</v>
      </c>
      <c r="G5925">
        <v>13.45</v>
      </c>
      <c r="H5925">
        <v>25.83</v>
      </c>
      <c r="I5925">
        <v>17</v>
      </c>
      <c r="J5925">
        <v>0</v>
      </c>
      <c r="K5925" s="32">
        <f>SUM(Tabela2[[#This Row],[Tributação federal para nacionais]:[Tributação municipal]])</f>
        <v>0.56279999999999997</v>
      </c>
      <c r="L5925" s="14">
        <f>Tabela2[[#This Row],[importadosFederal]]/100</f>
        <v>0.13449999999999998</v>
      </c>
      <c r="M5925" s="14">
        <f>Tabela2[[#This Row],[nacionalFederal]]/100</f>
        <v>0.25829999999999997</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25.83</v>
      </c>
      <c r="I5926">
        <v>17</v>
      </c>
      <c r="J5926">
        <v>0</v>
      </c>
      <c r="K5926" s="32">
        <f>SUM(Tabela2[[#This Row],[Tributação federal para nacionais]:[Tributação municipal]])</f>
        <v>0.56279999999999997</v>
      </c>
      <c r="L5926" s="14">
        <f>Tabela2[[#This Row],[importadosFederal]]/100</f>
        <v>0.13449999999999998</v>
      </c>
      <c r="M5926" s="14">
        <f>Tabela2[[#This Row],[nacionalFederal]]/100</f>
        <v>0.25829999999999997</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25.83</v>
      </c>
      <c r="I5927">
        <v>17</v>
      </c>
      <c r="J5927">
        <v>0</v>
      </c>
      <c r="K5927" s="32">
        <f>SUM(Tabela2[[#This Row],[Tributação federal para nacionais]:[Tributação municipal]])</f>
        <v>0.56279999999999997</v>
      </c>
      <c r="L5927" s="14">
        <f>Tabela2[[#This Row],[importadosFederal]]/100</f>
        <v>0.13449999999999998</v>
      </c>
      <c r="M5927" s="14">
        <f>Tabela2[[#This Row],[nacionalFederal]]/100</f>
        <v>0.25829999999999997</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15.56</v>
      </c>
      <c r="I5928">
        <v>17</v>
      </c>
      <c r="J5928">
        <v>0</v>
      </c>
      <c r="K5928" s="32">
        <f>SUM(Tabela2[[#This Row],[Tributação federal para nacionais]:[Tributação municipal]])</f>
        <v>0.46010000000000006</v>
      </c>
      <c r="L5928" s="14">
        <f>Tabela2[[#This Row],[importadosFederal]]/100</f>
        <v>0.13449999999999998</v>
      </c>
      <c r="M5928" s="14">
        <f>Tabela2[[#This Row],[nacionalFederal]]/100</f>
        <v>0.15560000000000002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29.98</v>
      </c>
      <c r="I5929">
        <v>17</v>
      </c>
      <c r="J5929">
        <v>0</v>
      </c>
      <c r="K5929" s="32">
        <f>SUM(Tabela2[[#This Row],[Tributação federal para nacionais]:[Tributação municipal]])</f>
        <v>0.60430000000000006</v>
      </c>
      <c r="L5929" s="14">
        <f>Tabela2[[#This Row],[importadosFederal]]/100</f>
        <v>0.13449999999999998</v>
      </c>
      <c r="M5929" s="14">
        <f>Tabela2[[#This Row],[nacionalFederal]]/100</f>
        <v>0.29980000000000001</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15.56</v>
      </c>
      <c r="I5930">
        <v>17</v>
      </c>
      <c r="J5930">
        <v>0</v>
      </c>
      <c r="K5930" s="32">
        <f>SUM(Tabela2[[#This Row],[Tributação federal para nacionais]:[Tributação municipal]])</f>
        <v>0.46010000000000006</v>
      </c>
      <c r="L5930" s="14">
        <f>Tabela2[[#This Row],[importadosFederal]]/100</f>
        <v>0.13449999999999998</v>
      </c>
      <c r="M5930" s="14">
        <f>Tabela2[[#This Row],[nacionalFederal]]/100</f>
        <v>0.15560000000000002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29.98</v>
      </c>
      <c r="I5931">
        <v>17</v>
      </c>
      <c r="J5931">
        <v>0</v>
      </c>
      <c r="K5931" s="32">
        <f>SUM(Tabela2[[#This Row],[Tributação federal para nacionais]:[Tributação municipal]])</f>
        <v>0.60430000000000006</v>
      </c>
      <c r="L5931" s="14">
        <f>Tabela2[[#This Row],[importadosFederal]]/100</f>
        <v>0.13449999999999998</v>
      </c>
      <c r="M5931" s="14">
        <f>Tabela2[[#This Row],[nacionalFederal]]/100</f>
        <v>0.29980000000000001</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29.98</v>
      </c>
      <c r="I5932">
        <v>17</v>
      </c>
      <c r="J5932">
        <v>0</v>
      </c>
      <c r="K5932" s="32">
        <f>SUM(Tabela2[[#This Row],[Tributação federal para nacionais]:[Tributação municipal]])</f>
        <v>0.60430000000000006</v>
      </c>
      <c r="L5932" s="14">
        <f>Tabela2[[#This Row],[importadosFederal]]/100</f>
        <v>0.13449999999999998</v>
      </c>
      <c r="M5932" s="14">
        <f>Tabela2[[#This Row],[nacionalFederal]]/100</f>
        <v>0.29980000000000001</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29.98</v>
      </c>
      <c r="I5933">
        <v>17</v>
      </c>
      <c r="J5933">
        <v>0</v>
      </c>
      <c r="K5933" s="32">
        <f>SUM(Tabela2[[#This Row],[Tributação federal para nacionais]:[Tributação municipal]])</f>
        <v>0.60430000000000006</v>
      </c>
      <c r="L5933" s="14">
        <f>Tabela2[[#This Row],[importadosFederal]]/100</f>
        <v>0.13449999999999998</v>
      </c>
      <c r="M5933" s="14">
        <f>Tabela2[[#This Row],[nacionalFederal]]/100</f>
        <v>0.29980000000000001</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29.98</v>
      </c>
      <c r="I5934">
        <v>17</v>
      </c>
      <c r="J5934">
        <v>0</v>
      </c>
      <c r="K5934" s="32">
        <f>SUM(Tabela2[[#This Row],[Tributação federal para nacionais]:[Tributação municipal]])</f>
        <v>0.60430000000000006</v>
      </c>
      <c r="L5934" s="14">
        <f>Tabela2[[#This Row],[importadosFederal]]/100</f>
        <v>0.13449999999999998</v>
      </c>
      <c r="M5934" s="14">
        <f>Tabela2[[#This Row],[nacionalFederal]]/100</f>
        <v>0.29980000000000001</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29.98</v>
      </c>
      <c r="I5935">
        <v>17</v>
      </c>
      <c r="J5935">
        <v>0</v>
      </c>
      <c r="K5935" s="32">
        <f>SUM(Tabela2[[#This Row],[Tributação federal para nacionais]:[Tributação municipal]])</f>
        <v>0.60430000000000006</v>
      </c>
      <c r="L5935" s="14">
        <f>Tabela2[[#This Row],[importadosFederal]]/100</f>
        <v>0.13449999999999998</v>
      </c>
      <c r="M5935" s="14">
        <f>Tabela2[[#This Row],[nacionalFederal]]/100</f>
        <v>0.29980000000000001</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29.98</v>
      </c>
      <c r="I5936">
        <v>17</v>
      </c>
      <c r="J5936">
        <v>0</v>
      </c>
      <c r="K5936" s="32">
        <f>SUM(Tabela2[[#This Row],[Tributação federal para nacionais]:[Tributação municipal]])</f>
        <v>0.60430000000000006</v>
      </c>
      <c r="L5936" s="14">
        <f>Tabela2[[#This Row],[importadosFederal]]/100</f>
        <v>0.13449999999999998</v>
      </c>
      <c r="M5936" s="14">
        <f>Tabela2[[#This Row],[nacionalFederal]]/100</f>
        <v>0.29980000000000001</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29.98</v>
      </c>
      <c r="I5937">
        <v>17</v>
      </c>
      <c r="J5937">
        <v>0</v>
      </c>
      <c r="K5937" s="32">
        <f>SUM(Tabela2[[#This Row],[Tributação federal para nacionais]:[Tributação municipal]])</f>
        <v>0.60430000000000006</v>
      </c>
      <c r="L5937" s="14">
        <f>Tabela2[[#This Row],[importadosFederal]]/100</f>
        <v>0.13449999999999998</v>
      </c>
      <c r="M5937" s="14">
        <f>Tabela2[[#This Row],[nacionalFederal]]/100</f>
        <v>0.29980000000000001</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29.98</v>
      </c>
      <c r="I5938">
        <v>17</v>
      </c>
      <c r="J5938">
        <v>0</v>
      </c>
      <c r="K5938" s="32">
        <f>SUM(Tabela2[[#This Row],[Tributação federal para nacionais]:[Tributação municipal]])</f>
        <v>0.60430000000000006</v>
      </c>
      <c r="L5938" s="14">
        <f>Tabela2[[#This Row],[importadosFederal]]/100</f>
        <v>0.13449999999999998</v>
      </c>
      <c r="M5938" s="14">
        <f>Tabela2[[#This Row],[nacionalFederal]]/100</f>
        <v>0.29980000000000001</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29.98</v>
      </c>
      <c r="I5939">
        <v>17</v>
      </c>
      <c r="J5939">
        <v>0</v>
      </c>
      <c r="K5939" s="32">
        <f>SUM(Tabela2[[#This Row],[Tributação federal para nacionais]:[Tributação municipal]])</f>
        <v>0.60430000000000006</v>
      </c>
      <c r="L5939" s="14">
        <f>Tabela2[[#This Row],[importadosFederal]]/100</f>
        <v>0.13449999999999998</v>
      </c>
      <c r="M5939" s="14">
        <f>Tabela2[[#This Row],[nacionalFederal]]/100</f>
        <v>0.29980000000000001</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29.98</v>
      </c>
      <c r="I5940">
        <v>17</v>
      </c>
      <c r="J5940">
        <v>0</v>
      </c>
      <c r="K5940" s="32">
        <f>SUM(Tabela2[[#This Row],[Tributação federal para nacionais]:[Tributação municipal]])</f>
        <v>0.60430000000000006</v>
      </c>
      <c r="L5940" s="14">
        <f>Tabela2[[#This Row],[importadosFederal]]/100</f>
        <v>0.13449999999999998</v>
      </c>
      <c r="M5940" s="14">
        <f>Tabela2[[#This Row],[nacionalFederal]]/100</f>
        <v>0.29980000000000001</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29.98</v>
      </c>
      <c r="I5941">
        <v>17</v>
      </c>
      <c r="J5941">
        <v>0</v>
      </c>
      <c r="K5941" s="32">
        <f>SUM(Tabela2[[#This Row],[Tributação federal para nacionais]:[Tributação municipal]])</f>
        <v>0.60430000000000006</v>
      </c>
      <c r="L5941" s="14">
        <f>Tabela2[[#This Row],[importadosFederal]]/100</f>
        <v>0.13449999999999998</v>
      </c>
      <c r="M5941" s="14">
        <f>Tabela2[[#This Row],[nacionalFederal]]/100</f>
        <v>0.29980000000000001</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29.98</v>
      </c>
      <c r="I5942">
        <v>17</v>
      </c>
      <c r="J5942">
        <v>0</v>
      </c>
      <c r="K5942" s="32">
        <f>SUM(Tabela2[[#This Row],[Tributação federal para nacionais]:[Tributação municipal]])</f>
        <v>0.60430000000000006</v>
      </c>
      <c r="L5942" s="14">
        <f>Tabela2[[#This Row],[importadosFederal]]/100</f>
        <v>0.13449999999999998</v>
      </c>
      <c r="M5942" s="14">
        <f>Tabela2[[#This Row],[nacionalFederal]]/100</f>
        <v>0.29980000000000001</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29.98</v>
      </c>
      <c r="I5943">
        <v>17</v>
      </c>
      <c r="J5943">
        <v>0</v>
      </c>
      <c r="K5943" s="32">
        <f>SUM(Tabela2[[#This Row],[Tributação federal para nacionais]:[Tributação municipal]])</f>
        <v>0.60430000000000006</v>
      </c>
      <c r="L5943" s="14">
        <f>Tabela2[[#This Row],[importadosFederal]]/100</f>
        <v>0.13449999999999998</v>
      </c>
      <c r="M5943" s="14">
        <f>Tabela2[[#This Row],[nacionalFederal]]/100</f>
        <v>0.29980000000000001</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29.98</v>
      </c>
      <c r="I5944">
        <v>17</v>
      </c>
      <c r="J5944">
        <v>0</v>
      </c>
      <c r="K5944" s="32">
        <f>SUM(Tabela2[[#This Row],[Tributação federal para nacionais]:[Tributação municipal]])</f>
        <v>0.60430000000000006</v>
      </c>
      <c r="L5944" s="14">
        <f>Tabela2[[#This Row],[importadosFederal]]/100</f>
        <v>0.13449999999999998</v>
      </c>
      <c r="M5944" s="14">
        <f>Tabela2[[#This Row],[nacionalFederal]]/100</f>
        <v>0.29980000000000001</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29.98</v>
      </c>
      <c r="I5945">
        <v>17</v>
      </c>
      <c r="J5945">
        <v>0</v>
      </c>
      <c r="K5945" s="32">
        <f>SUM(Tabela2[[#This Row],[Tributação federal para nacionais]:[Tributação municipal]])</f>
        <v>0.60430000000000006</v>
      </c>
      <c r="L5945" s="14">
        <f>Tabela2[[#This Row],[importadosFederal]]/100</f>
        <v>0.13449999999999998</v>
      </c>
      <c r="M5945" s="14">
        <f>Tabela2[[#This Row],[nacionalFederal]]/100</f>
        <v>0.29980000000000001</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29.98</v>
      </c>
      <c r="I5946">
        <v>17</v>
      </c>
      <c r="J5946">
        <v>0</v>
      </c>
      <c r="K5946" s="32">
        <f>SUM(Tabela2[[#This Row],[Tributação federal para nacionais]:[Tributação municipal]])</f>
        <v>0.60430000000000006</v>
      </c>
      <c r="L5946" s="14">
        <f>Tabela2[[#This Row],[importadosFederal]]/100</f>
        <v>0.13449999999999998</v>
      </c>
      <c r="M5946" s="14">
        <f>Tabela2[[#This Row],[nacionalFederal]]/100</f>
        <v>0.29980000000000001</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29.98</v>
      </c>
      <c r="I5947">
        <v>17</v>
      </c>
      <c r="J5947">
        <v>0</v>
      </c>
      <c r="K5947" s="32">
        <f>SUM(Tabela2[[#This Row],[Tributação federal para nacionais]:[Tributação municipal]])</f>
        <v>0.60430000000000006</v>
      </c>
      <c r="L5947" s="14">
        <f>Tabela2[[#This Row],[importadosFederal]]/100</f>
        <v>0.13449999999999998</v>
      </c>
      <c r="M5947" s="14">
        <f>Tabela2[[#This Row],[nacionalFederal]]/100</f>
        <v>0.29980000000000001</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29.98</v>
      </c>
      <c r="I5948">
        <v>17</v>
      </c>
      <c r="J5948">
        <v>0</v>
      </c>
      <c r="K5948" s="32">
        <f>SUM(Tabela2[[#This Row],[Tributação federal para nacionais]:[Tributação municipal]])</f>
        <v>0.60430000000000006</v>
      </c>
      <c r="L5948" s="14">
        <f>Tabela2[[#This Row],[importadosFederal]]/100</f>
        <v>0.13449999999999998</v>
      </c>
      <c r="M5948" s="14">
        <f>Tabela2[[#This Row],[nacionalFederal]]/100</f>
        <v>0.29980000000000001</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29.98</v>
      </c>
      <c r="I5949">
        <v>17</v>
      </c>
      <c r="J5949">
        <v>0</v>
      </c>
      <c r="K5949" s="32">
        <f>SUM(Tabela2[[#This Row],[Tributação federal para nacionais]:[Tributação municipal]])</f>
        <v>0.60430000000000006</v>
      </c>
      <c r="L5949" s="14">
        <f>Tabela2[[#This Row],[importadosFederal]]/100</f>
        <v>0.13449999999999998</v>
      </c>
      <c r="M5949" s="14">
        <f>Tabela2[[#This Row],[nacionalFederal]]/100</f>
        <v>0.29980000000000001</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29.98</v>
      </c>
      <c r="I5950">
        <v>17</v>
      </c>
      <c r="J5950">
        <v>0</v>
      </c>
      <c r="K5950" s="32">
        <f>SUM(Tabela2[[#This Row],[Tributação federal para nacionais]:[Tributação municipal]])</f>
        <v>0.60430000000000006</v>
      </c>
      <c r="L5950" s="14">
        <f>Tabela2[[#This Row],[importadosFederal]]/100</f>
        <v>0.13449999999999998</v>
      </c>
      <c r="M5950" s="14">
        <f>Tabela2[[#This Row],[nacionalFederal]]/100</f>
        <v>0.29980000000000001</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29.98</v>
      </c>
      <c r="I5951">
        <v>17</v>
      </c>
      <c r="J5951">
        <v>0</v>
      </c>
      <c r="K5951" s="32">
        <f>SUM(Tabela2[[#This Row],[Tributação federal para nacionais]:[Tributação municipal]])</f>
        <v>0.60430000000000006</v>
      </c>
      <c r="L5951" s="14">
        <f>Tabela2[[#This Row],[importadosFederal]]/100</f>
        <v>0.13449999999999998</v>
      </c>
      <c r="M5951" s="14">
        <f>Tabela2[[#This Row],[nacionalFederal]]/100</f>
        <v>0.29980000000000001</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29.98</v>
      </c>
      <c r="I5952">
        <v>17</v>
      </c>
      <c r="J5952">
        <v>0</v>
      </c>
      <c r="K5952" s="32">
        <f>SUM(Tabela2[[#This Row],[Tributação federal para nacionais]:[Tributação municipal]])</f>
        <v>0.60430000000000006</v>
      </c>
      <c r="L5952" s="14">
        <f>Tabela2[[#This Row],[importadosFederal]]/100</f>
        <v>0.13449999999999998</v>
      </c>
      <c r="M5952" s="14">
        <f>Tabela2[[#This Row],[nacionalFederal]]/100</f>
        <v>0.29980000000000001</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29.98</v>
      </c>
      <c r="I5953">
        <v>17</v>
      </c>
      <c r="J5953">
        <v>0</v>
      </c>
      <c r="K5953" s="32">
        <f>SUM(Tabela2[[#This Row],[Tributação federal para nacionais]:[Tributação municipal]])</f>
        <v>0.60430000000000006</v>
      </c>
      <c r="L5953" s="14">
        <f>Tabela2[[#This Row],[importadosFederal]]/100</f>
        <v>0.13449999999999998</v>
      </c>
      <c r="M5953" s="14">
        <f>Tabela2[[#This Row],[nacionalFederal]]/100</f>
        <v>0.29980000000000001</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29.98</v>
      </c>
      <c r="I5954">
        <v>17</v>
      </c>
      <c r="J5954">
        <v>0</v>
      </c>
      <c r="K5954" s="32">
        <f>SUM(Tabela2[[#This Row],[Tributação federal para nacionais]:[Tributação municipal]])</f>
        <v>0.60430000000000006</v>
      </c>
      <c r="L5954" s="14">
        <f>Tabela2[[#This Row],[importadosFederal]]/100</f>
        <v>0.13449999999999998</v>
      </c>
      <c r="M5954" s="14">
        <f>Tabela2[[#This Row],[nacionalFederal]]/100</f>
        <v>0.29980000000000001</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29.98</v>
      </c>
      <c r="I5955">
        <v>17</v>
      </c>
      <c r="J5955">
        <v>0</v>
      </c>
      <c r="K5955" s="32">
        <f>SUM(Tabela2[[#This Row],[Tributação federal para nacionais]:[Tributação municipal]])</f>
        <v>0.60430000000000006</v>
      </c>
      <c r="L5955" s="14">
        <f>Tabela2[[#This Row],[importadosFederal]]/100</f>
        <v>0.13449999999999998</v>
      </c>
      <c r="M5955" s="14">
        <f>Tabela2[[#This Row],[nacionalFederal]]/100</f>
        <v>0.29980000000000001</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29.98</v>
      </c>
      <c r="I5956">
        <v>17</v>
      </c>
      <c r="J5956">
        <v>0</v>
      </c>
      <c r="K5956" s="32">
        <f>SUM(Tabela2[[#This Row],[Tributação federal para nacionais]:[Tributação municipal]])</f>
        <v>0.60430000000000006</v>
      </c>
      <c r="L5956" s="14">
        <f>Tabela2[[#This Row],[importadosFederal]]/100</f>
        <v>0.13449999999999998</v>
      </c>
      <c r="M5956" s="14">
        <f>Tabela2[[#This Row],[nacionalFederal]]/100</f>
        <v>0.29980000000000001</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29.98</v>
      </c>
      <c r="I5957">
        <v>17</v>
      </c>
      <c r="J5957">
        <v>0</v>
      </c>
      <c r="K5957" s="32">
        <f>SUM(Tabela2[[#This Row],[Tributação federal para nacionais]:[Tributação municipal]])</f>
        <v>0.60430000000000006</v>
      </c>
      <c r="L5957" s="14">
        <f>Tabela2[[#This Row],[importadosFederal]]/100</f>
        <v>0.13449999999999998</v>
      </c>
      <c r="M5957" s="14">
        <f>Tabela2[[#This Row],[nacionalFederal]]/100</f>
        <v>0.29980000000000001</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29.98</v>
      </c>
      <c r="I5958">
        <v>17</v>
      </c>
      <c r="J5958">
        <v>0</v>
      </c>
      <c r="K5958" s="32">
        <f>SUM(Tabela2[[#This Row],[Tributação federal para nacionais]:[Tributação municipal]])</f>
        <v>0.60430000000000006</v>
      </c>
      <c r="L5958" s="14">
        <f>Tabela2[[#This Row],[importadosFederal]]/100</f>
        <v>0.13449999999999998</v>
      </c>
      <c r="M5958" s="14">
        <f>Tabela2[[#This Row],[nacionalFederal]]/100</f>
        <v>0.29980000000000001</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29.98</v>
      </c>
      <c r="I5959">
        <v>17</v>
      </c>
      <c r="J5959">
        <v>0</v>
      </c>
      <c r="K5959" s="32">
        <f>SUM(Tabela2[[#This Row],[Tributação federal para nacionais]:[Tributação municipal]])</f>
        <v>0.60430000000000006</v>
      </c>
      <c r="L5959" s="14">
        <f>Tabela2[[#This Row],[importadosFederal]]/100</f>
        <v>0.13449999999999998</v>
      </c>
      <c r="M5959" s="14">
        <f>Tabela2[[#This Row],[nacionalFederal]]/100</f>
        <v>0.29980000000000001</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29.98</v>
      </c>
      <c r="I5960">
        <v>17</v>
      </c>
      <c r="J5960">
        <v>0</v>
      </c>
      <c r="K5960" s="32">
        <f>SUM(Tabela2[[#This Row],[Tributação federal para nacionais]:[Tributação municipal]])</f>
        <v>0.60430000000000006</v>
      </c>
      <c r="L5960" s="14">
        <f>Tabela2[[#This Row],[importadosFederal]]/100</f>
        <v>0.13449999999999998</v>
      </c>
      <c r="M5960" s="14">
        <f>Tabela2[[#This Row],[nacionalFederal]]/100</f>
        <v>0.29980000000000001</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29.98</v>
      </c>
      <c r="I5961">
        <v>17</v>
      </c>
      <c r="J5961">
        <v>0</v>
      </c>
      <c r="K5961" s="32">
        <f>SUM(Tabela2[[#This Row],[Tributação federal para nacionais]:[Tributação municipal]])</f>
        <v>0.60430000000000006</v>
      </c>
      <c r="L5961" s="14">
        <f>Tabela2[[#This Row],[importadosFederal]]/100</f>
        <v>0.13449999999999998</v>
      </c>
      <c r="M5961" s="14">
        <f>Tabela2[[#This Row],[nacionalFederal]]/100</f>
        <v>0.29980000000000001</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29.98</v>
      </c>
      <c r="I5962">
        <v>17</v>
      </c>
      <c r="J5962">
        <v>0</v>
      </c>
      <c r="K5962" s="32">
        <f>SUM(Tabela2[[#This Row],[Tributação federal para nacionais]:[Tributação municipal]])</f>
        <v>0.60430000000000006</v>
      </c>
      <c r="L5962" s="14">
        <f>Tabela2[[#This Row],[importadosFederal]]/100</f>
        <v>0.13449999999999998</v>
      </c>
      <c r="M5962" s="14">
        <f>Tabela2[[#This Row],[nacionalFederal]]/100</f>
        <v>0.29980000000000001</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29.98</v>
      </c>
      <c r="I5963">
        <v>17</v>
      </c>
      <c r="J5963">
        <v>0</v>
      </c>
      <c r="K5963" s="32">
        <f>SUM(Tabela2[[#This Row],[Tributação federal para nacionais]:[Tributação municipal]])</f>
        <v>0.60430000000000006</v>
      </c>
      <c r="L5963" s="14">
        <f>Tabela2[[#This Row],[importadosFederal]]/100</f>
        <v>0.13449999999999998</v>
      </c>
      <c r="M5963" s="14">
        <f>Tabela2[[#This Row],[nacionalFederal]]/100</f>
        <v>0.29980000000000001</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29.98</v>
      </c>
      <c r="I5964">
        <v>17</v>
      </c>
      <c r="J5964">
        <v>0</v>
      </c>
      <c r="K5964" s="32">
        <f>SUM(Tabela2[[#This Row],[Tributação federal para nacionais]:[Tributação municipal]])</f>
        <v>0.60430000000000006</v>
      </c>
      <c r="L5964" s="14">
        <f>Tabela2[[#This Row],[importadosFederal]]/100</f>
        <v>0.13449999999999998</v>
      </c>
      <c r="M5964" s="14">
        <f>Tabela2[[#This Row],[nacionalFederal]]/100</f>
        <v>0.29980000000000001</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29.98</v>
      </c>
      <c r="I5965">
        <v>17</v>
      </c>
      <c r="J5965">
        <v>0</v>
      </c>
      <c r="K5965" s="32">
        <f>SUM(Tabela2[[#This Row],[Tributação federal para nacionais]:[Tributação municipal]])</f>
        <v>0.60430000000000006</v>
      </c>
      <c r="L5965" s="14">
        <f>Tabela2[[#This Row],[importadosFederal]]/100</f>
        <v>0.13449999999999998</v>
      </c>
      <c r="M5965" s="14">
        <f>Tabela2[[#This Row],[nacionalFederal]]/100</f>
        <v>0.29980000000000001</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24.7</v>
      </c>
      <c r="I5966">
        <v>17</v>
      </c>
      <c r="J5966">
        <v>0</v>
      </c>
      <c r="K5966" s="32">
        <f>SUM(Tabela2[[#This Row],[Tributação federal para nacionais]:[Tributação municipal]])</f>
        <v>0.55149999999999999</v>
      </c>
      <c r="L5966" s="14">
        <f>Tabela2[[#This Row],[importadosFederal]]/100</f>
        <v>0.13449999999999998</v>
      </c>
      <c r="M5966" s="14">
        <f>Tabela2[[#This Row],[nacionalFederal]]/100</f>
        <v>0.247</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24.7</v>
      </c>
      <c r="I5967">
        <v>17</v>
      </c>
      <c r="J5967">
        <v>0</v>
      </c>
      <c r="K5967" s="32">
        <f>SUM(Tabela2[[#This Row],[Tributação federal para nacionais]:[Tributação municipal]])</f>
        <v>0.55149999999999999</v>
      </c>
      <c r="L5967" s="14">
        <f>Tabela2[[#This Row],[importadosFederal]]/100</f>
        <v>0.13449999999999998</v>
      </c>
      <c r="M5967" s="14">
        <f>Tabela2[[#This Row],[nacionalFederal]]/100</f>
        <v>0.247</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24.7</v>
      </c>
      <c r="I5968">
        <v>17</v>
      </c>
      <c r="J5968">
        <v>0</v>
      </c>
      <c r="K5968" s="32">
        <f>SUM(Tabela2[[#This Row],[Tributação federal para nacionais]:[Tributação municipal]])</f>
        <v>0.55149999999999999</v>
      </c>
      <c r="L5968" s="14">
        <f>Tabela2[[#This Row],[importadosFederal]]/100</f>
        <v>0.13449999999999998</v>
      </c>
      <c r="M5968" s="14">
        <f>Tabela2[[#This Row],[nacionalFederal]]/100</f>
        <v>0.247</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24.7</v>
      </c>
      <c r="I5969">
        <v>17</v>
      </c>
      <c r="J5969">
        <v>0</v>
      </c>
      <c r="K5969" s="32">
        <f>SUM(Tabela2[[#This Row],[Tributação federal para nacionais]:[Tributação municipal]])</f>
        <v>0.55149999999999999</v>
      </c>
      <c r="L5969" s="14">
        <f>Tabela2[[#This Row],[importadosFederal]]/100</f>
        <v>0.13449999999999998</v>
      </c>
      <c r="M5969" s="14">
        <f>Tabela2[[#This Row],[nacionalFederal]]/100</f>
        <v>0.247</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24.7</v>
      </c>
      <c r="I5970">
        <v>17</v>
      </c>
      <c r="J5970">
        <v>0</v>
      </c>
      <c r="K5970" s="32">
        <f>SUM(Tabela2[[#This Row],[Tributação federal para nacionais]:[Tributação municipal]])</f>
        <v>0.55149999999999999</v>
      </c>
      <c r="L5970" s="14">
        <f>Tabela2[[#This Row],[importadosFederal]]/100</f>
        <v>0.13449999999999998</v>
      </c>
      <c r="M5970" s="14">
        <f>Tabela2[[#This Row],[nacionalFederal]]/100</f>
        <v>0.247</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31.27</v>
      </c>
      <c r="H5971">
        <v>43.65</v>
      </c>
      <c r="I5971">
        <v>17</v>
      </c>
      <c r="J5971">
        <v>0</v>
      </c>
      <c r="K5971" s="32">
        <f>SUM(Tabela2[[#This Row],[Tributação federal para nacionais]:[Tributação municipal]])</f>
        <v>0.91920000000000002</v>
      </c>
      <c r="L5971" s="14">
        <f>Tabela2[[#This Row],[importadosFederal]]/100</f>
        <v>0.31269999999999998</v>
      </c>
      <c r="M5971" s="14">
        <f>Tabela2[[#This Row],[nacionalFederal]]/100</f>
        <v>0.4365</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15.56</v>
      </c>
      <c r="I5972">
        <v>17</v>
      </c>
      <c r="J5972">
        <v>0</v>
      </c>
      <c r="K5972" s="32">
        <f>SUM(Tabela2[[#This Row],[Tributação federal para nacionais]:[Tributação municipal]])</f>
        <v>0.46010000000000006</v>
      </c>
      <c r="L5972" s="14">
        <f>Tabela2[[#This Row],[importadosFederal]]/100</f>
        <v>0.13449999999999998</v>
      </c>
      <c r="M5972" s="14">
        <f>Tabela2[[#This Row],[nacionalFederal]]/100</f>
        <v>0.15560000000000002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22.32</v>
      </c>
      <c r="I5973">
        <v>17</v>
      </c>
      <c r="J5973">
        <v>0</v>
      </c>
      <c r="K5973" s="32">
        <f>SUM(Tabela2[[#This Row],[Tributação federal para nacionais]:[Tributação municipal]])</f>
        <v>0.52770000000000006</v>
      </c>
      <c r="L5973" s="14">
        <f>Tabela2[[#This Row],[importadosFederal]]/100</f>
        <v>0.13449999999999998</v>
      </c>
      <c r="M5973" s="14">
        <f>Tabela2[[#This Row],[nacionalFederal]]/100</f>
        <v>0.22320000000000001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15.56</v>
      </c>
      <c r="I5974">
        <v>17</v>
      </c>
      <c r="J5974">
        <v>0</v>
      </c>
      <c r="K5974" s="32">
        <f>SUM(Tabela2[[#This Row],[Tributação federal para nacionais]:[Tributação municipal]])</f>
        <v>0.46010000000000006</v>
      </c>
      <c r="L5974" s="14">
        <f>Tabela2[[#This Row],[importadosFederal]]/100</f>
        <v>0.13449999999999998</v>
      </c>
      <c r="M5974" s="14">
        <f>Tabela2[[#This Row],[nacionalFederal]]/100</f>
        <v>0.15560000000000002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15.56</v>
      </c>
      <c r="I5975">
        <v>17</v>
      </c>
      <c r="J5975">
        <v>0</v>
      </c>
      <c r="K5975" s="32">
        <f>SUM(Tabela2[[#This Row],[Tributação federal para nacionais]:[Tributação municipal]])</f>
        <v>0.46010000000000006</v>
      </c>
      <c r="L5975" s="14">
        <f>Tabela2[[#This Row],[importadosFederal]]/100</f>
        <v>0.13449999999999998</v>
      </c>
      <c r="M5975" s="14">
        <f>Tabela2[[#This Row],[nacionalFederal]]/100</f>
        <v>0.15560000000000002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24.7</v>
      </c>
      <c r="I5976">
        <v>17</v>
      </c>
      <c r="J5976">
        <v>0</v>
      </c>
      <c r="K5976" s="32">
        <f>SUM(Tabela2[[#This Row],[Tributação federal para nacionais]:[Tributação municipal]])</f>
        <v>0.55149999999999999</v>
      </c>
      <c r="L5976" s="14">
        <f>Tabela2[[#This Row],[importadosFederal]]/100</f>
        <v>0.13449999999999998</v>
      </c>
      <c r="M5976" s="14">
        <f>Tabela2[[#This Row],[nacionalFederal]]/100</f>
        <v>0.247</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15.56</v>
      </c>
      <c r="I5977">
        <v>17</v>
      </c>
      <c r="J5977">
        <v>0</v>
      </c>
      <c r="K5977" s="32">
        <f>SUM(Tabela2[[#This Row],[Tributação federal para nacionais]:[Tributação municipal]])</f>
        <v>0.46010000000000006</v>
      </c>
      <c r="L5977" s="14">
        <f>Tabela2[[#This Row],[importadosFederal]]/100</f>
        <v>0.13449999999999998</v>
      </c>
      <c r="M5977" s="14">
        <f>Tabela2[[#This Row],[nacionalFederal]]/100</f>
        <v>0.15560000000000002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24.7</v>
      </c>
      <c r="I5978">
        <v>17</v>
      </c>
      <c r="J5978">
        <v>0</v>
      </c>
      <c r="K5978" s="32">
        <f>SUM(Tabela2[[#This Row],[Tributação federal para nacionais]:[Tributação municipal]])</f>
        <v>0.55149999999999999</v>
      </c>
      <c r="L5978" s="14">
        <f>Tabela2[[#This Row],[importadosFederal]]/100</f>
        <v>0.13449999999999998</v>
      </c>
      <c r="M5978" s="14">
        <f>Tabela2[[#This Row],[nacionalFederal]]/100</f>
        <v>0.247</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24.7</v>
      </c>
      <c r="I5979">
        <v>17</v>
      </c>
      <c r="J5979">
        <v>0</v>
      </c>
      <c r="K5979" s="32">
        <f>SUM(Tabela2[[#This Row],[Tributação federal para nacionais]:[Tributação municipal]])</f>
        <v>0.55149999999999999</v>
      </c>
      <c r="L5979" s="14">
        <f>Tabela2[[#This Row],[importadosFederal]]/100</f>
        <v>0.13449999999999998</v>
      </c>
      <c r="M5979" s="14">
        <f>Tabela2[[#This Row],[nacionalFederal]]/100</f>
        <v>0.247</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24.7</v>
      </c>
      <c r="I5980">
        <v>17</v>
      </c>
      <c r="J5980">
        <v>0</v>
      </c>
      <c r="K5980" s="32">
        <f>SUM(Tabela2[[#This Row],[Tributação federal para nacionais]:[Tributação municipal]])</f>
        <v>0.55149999999999999</v>
      </c>
      <c r="L5980" s="14">
        <f>Tabela2[[#This Row],[importadosFederal]]/100</f>
        <v>0.13449999999999998</v>
      </c>
      <c r="M5980" s="14">
        <f>Tabela2[[#This Row],[nacionalFederal]]/100</f>
        <v>0.247</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15.56</v>
      </c>
      <c r="I5981">
        <v>17</v>
      </c>
      <c r="J5981">
        <v>0</v>
      </c>
      <c r="K5981" s="32">
        <f>SUM(Tabela2[[#This Row],[Tributação federal para nacionais]:[Tributação municipal]])</f>
        <v>0.46010000000000006</v>
      </c>
      <c r="L5981" s="14">
        <f>Tabela2[[#This Row],[importadosFederal]]/100</f>
        <v>0.13449999999999998</v>
      </c>
      <c r="M5981" s="14">
        <f>Tabela2[[#This Row],[nacionalFederal]]/100</f>
        <v>0.15560000000000002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17721</v>
      </c>
      <c r="G5982">
        <v>13.45</v>
      </c>
      <c r="H5982">
        <v>15.56</v>
      </c>
      <c r="I5982">
        <v>17</v>
      </c>
      <c r="J5982">
        <v>0</v>
      </c>
      <c r="K5982" s="32">
        <f>SUM(Tabela2[[#This Row],[Tributação federal para nacionais]:[Tributação municipal]])</f>
        <v>0.46010000000000006</v>
      </c>
      <c r="L5982" s="14">
        <f>Tabela2[[#This Row],[importadosFederal]]/100</f>
        <v>0.13449999999999998</v>
      </c>
      <c r="M5982" s="14">
        <f>Tabela2[[#This Row],[nacionalFederal]]/100</f>
        <v>0.15560000000000002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24.7</v>
      </c>
      <c r="I5983">
        <v>17</v>
      </c>
      <c r="J5983">
        <v>0</v>
      </c>
      <c r="K5983" s="32">
        <f>SUM(Tabela2[[#This Row],[Tributação federal para nacionais]:[Tributação municipal]])</f>
        <v>0.55149999999999999</v>
      </c>
      <c r="L5983" s="14">
        <f>Tabela2[[#This Row],[importadosFederal]]/100</f>
        <v>0.13449999999999998</v>
      </c>
      <c r="M5983" s="14">
        <f>Tabela2[[#This Row],[nacionalFederal]]/100</f>
        <v>0.247</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15.56</v>
      </c>
      <c r="I5984">
        <v>17</v>
      </c>
      <c r="J5984">
        <v>0</v>
      </c>
      <c r="K5984" s="32">
        <f>SUM(Tabela2[[#This Row],[Tributação federal para nacionais]:[Tributação municipal]])</f>
        <v>0.46010000000000006</v>
      </c>
      <c r="L5984" s="14">
        <f>Tabela2[[#This Row],[importadosFederal]]/100</f>
        <v>0.13449999999999998</v>
      </c>
      <c r="M5984" s="14">
        <f>Tabela2[[#This Row],[nacionalFederal]]/100</f>
        <v>0.15560000000000002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15.56</v>
      </c>
      <c r="I5985">
        <v>17</v>
      </c>
      <c r="J5985">
        <v>0</v>
      </c>
      <c r="K5985" s="32">
        <f>SUM(Tabela2[[#This Row],[Tributação federal para nacionais]:[Tributação municipal]])</f>
        <v>0.46010000000000006</v>
      </c>
      <c r="L5985" s="14">
        <f>Tabela2[[#This Row],[importadosFederal]]/100</f>
        <v>0.13449999999999998</v>
      </c>
      <c r="M5985" s="14">
        <f>Tabela2[[#This Row],[nacionalFederal]]/100</f>
        <v>0.15560000000000002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22.32</v>
      </c>
      <c r="I5986">
        <v>17</v>
      </c>
      <c r="J5986">
        <v>0</v>
      </c>
      <c r="K5986" s="32">
        <f>SUM(Tabela2[[#This Row],[Tributação federal para nacionais]:[Tributação municipal]])</f>
        <v>0.52770000000000006</v>
      </c>
      <c r="L5986" s="14">
        <f>Tabela2[[#This Row],[importadosFederal]]/100</f>
        <v>0.13449999999999998</v>
      </c>
      <c r="M5986" s="14">
        <f>Tabela2[[#This Row],[nacionalFederal]]/100</f>
        <v>0.22320000000000001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24.7</v>
      </c>
      <c r="I5987">
        <v>17</v>
      </c>
      <c r="J5987">
        <v>0</v>
      </c>
      <c r="K5987" s="32">
        <f>SUM(Tabela2[[#This Row],[Tributação federal para nacionais]:[Tributação municipal]])</f>
        <v>0.55149999999999999</v>
      </c>
      <c r="L5987" s="14">
        <f>Tabela2[[#This Row],[importadosFederal]]/100</f>
        <v>0.13449999999999998</v>
      </c>
      <c r="M5987" s="14">
        <f>Tabela2[[#This Row],[nacionalFederal]]/100</f>
        <v>0.247</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22.32</v>
      </c>
      <c r="I5988">
        <v>17</v>
      </c>
      <c r="J5988">
        <v>0</v>
      </c>
      <c r="K5988" s="32">
        <f>SUM(Tabela2[[#This Row],[Tributação federal para nacionais]:[Tributação municipal]])</f>
        <v>0.52770000000000006</v>
      </c>
      <c r="L5988" s="14">
        <f>Tabela2[[#This Row],[importadosFederal]]/100</f>
        <v>0.13449999999999998</v>
      </c>
      <c r="M5988" s="14">
        <f>Tabela2[[#This Row],[nacionalFederal]]/100</f>
        <v>0.22320000000000001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24.7</v>
      </c>
      <c r="I5989">
        <v>17</v>
      </c>
      <c r="J5989">
        <v>0</v>
      </c>
      <c r="K5989" s="32">
        <f>SUM(Tabela2[[#This Row],[Tributação federal para nacionais]:[Tributação municipal]])</f>
        <v>0.55149999999999999</v>
      </c>
      <c r="L5989" s="14">
        <f>Tabela2[[#This Row],[importadosFederal]]/100</f>
        <v>0.13449999999999998</v>
      </c>
      <c r="M5989" s="14">
        <f>Tabela2[[#This Row],[nacionalFederal]]/100</f>
        <v>0.247</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24.7</v>
      </c>
      <c r="I5990">
        <v>17</v>
      </c>
      <c r="J5990">
        <v>0</v>
      </c>
      <c r="K5990" s="32">
        <f>SUM(Tabela2[[#This Row],[Tributação federal para nacionais]:[Tributação municipal]])</f>
        <v>0.55149999999999999</v>
      </c>
      <c r="L5990" s="14">
        <f>Tabela2[[#This Row],[importadosFederal]]/100</f>
        <v>0.13449999999999998</v>
      </c>
      <c r="M5990" s="14">
        <f>Tabela2[[#This Row],[nacionalFederal]]/100</f>
        <v>0.247</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24.7</v>
      </c>
      <c r="I5991">
        <v>17</v>
      </c>
      <c r="J5991">
        <v>0</v>
      </c>
      <c r="K5991" s="32">
        <f>SUM(Tabela2[[#This Row],[Tributação federal para nacionais]:[Tributação municipal]])</f>
        <v>0.55149999999999999</v>
      </c>
      <c r="L5991" s="14">
        <f>Tabela2[[#This Row],[importadosFederal]]/100</f>
        <v>0.13449999999999998</v>
      </c>
      <c r="M5991" s="14">
        <f>Tabela2[[#This Row],[nacionalFederal]]/100</f>
        <v>0.247</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24.7</v>
      </c>
      <c r="I5992">
        <v>17</v>
      </c>
      <c r="J5992">
        <v>0</v>
      </c>
      <c r="K5992" s="32">
        <f>SUM(Tabela2[[#This Row],[Tributação federal para nacionais]:[Tributação municipal]])</f>
        <v>0.55149999999999999</v>
      </c>
      <c r="L5992" s="14">
        <f>Tabela2[[#This Row],[importadosFederal]]/100</f>
        <v>0.13449999999999998</v>
      </c>
      <c r="M5992" s="14">
        <f>Tabela2[[#This Row],[nacionalFederal]]/100</f>
        <v>0.247</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22.32</v>
      </c>
      <c r="I5993">
        <v>17</v>
      </c>
      <c r="J5993">
        <v>0</v>
      </c>
      <c r="K5993" s="32">
        <f>SUM(Tabela2[[#This Row],[Tributação federal para nacionais]:[Tributação municipal]])</f>
        <v>0.52770000000000006</v>
      </c>
      <c r="L5993" s="14">
        <f>Tabela2[[#This Row],[importadosFederal]]/100</f>
        <v>0.13449999999999998</v>
      </c>
      <c r="M5993" s="14">
        <f>Tabela2[[#This Row],[nacionalFederal]]/100</f>
        <v>0.22320000000000001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25.83</v>
      </c>
      <c r="I5994">
        <v>17</v>
      </c>
      <c r="J5994">
        <v>0</v>
      </c>
      <c r="K5994" s="32">
        <f>SUM(Tabela2[[#This Row],[Tributação federal para nacionais]:[Tributação municipal]])</f>
        <v>0.56279999999999997</v>
      </c>
      <c r="L5994" s="14">
        <f>Tabela2[[#This Row],[importadosFederal]]/100</f>
        <v>0.13449999999999998</v>
      </c>
      <c r="M5994" s="14">
        <f>Tabela2[[#This Row],[nacionalFederal]]/100</f>
        <v>0.25829999999999997</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25.83</v>
      </c>
      <c r="I5995">
        <v>17</v>
      </c>
      <c r="J5995">
        <v>0</v>
      </c>
      <c r="K5995" s="32">
        <f>SUM(Tabela2[[#This Row],[Tributação federal para nacionais]:[Tributação municipal]])</f>
        <v>0.56279999999999997</v>
      </c>
      <c r="L5995" s="14">
        <f>Tabela2[[#This Row],[importadosFederal]]/100</f>
        <v>0.13449999999999998</v>
      </c>
      <c r="M5995" s="14">
        <f>Tabela2[[#This Row],[nacionalFederal]]/100</f>
        <v>0.25829999999999997</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25.83</v>
      </c>
      <c r="I5996">
        <v>17</v>
      </c>
      <c r="J5996">
        <v>0</v>
      </c>
      <c r="K5996" s="32">
        <f>SUM(Tabela2[[#This Row],[Tributação federal para nacionais]:[Tributação municipal]])</f>
        <v>0.56279999999999997</v>
      </c>
      <c r="L5996" s="14">
        <f>Tabela2[[#This Row],[importadosFederal]]/100</f>
        <v>0.13449999999999998</v>
      </c>
      <c r="M5996" s="14">
        <f>Tabela2[[#This Row],[nacionalFederal]]/100</f>
        <v>0.25829999999999997</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15.56</v>
      </c>
      <c r="I5997">
        <v>17</v>
      </c>
      <c r="J5997">
        <v>0</v>
      </c>
      <c r="K5997" s="32">
        <f>SUM(Tabela2[[#This Row],[Tributação federal para nacionais]:[Tributação municipal]])</f>
        <v>0.46010000000000006</v>
      </c>
      <c r="L5997" s="14">
        <f>Tabela2[[#This Row],[importadosFederal]]/100</f>
        <v>0.13449999999999998</v>
      </c>
      <c r="M5997" s="14">
        <f>Tabela2[[#This Row],[nacionalFederal]]/100</f>
        <v>0.15560000000000002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25.83</v>
      </c>
      <c r="I5998">
        <v>17</v>
      </c>
      <c r="J5998">
        <v>0</v>
      </c>
      <c r="K5998" s="32">
        <f>SUM(Tabela2[[#This Row],[Tributação federal para nacionais]:[Tributação municipal]])</f>
        <v>0.56279999999999997</v>
      </c>
      <c r="L5998" s="14">
        <f>Tabela2[[#This Row],[importadosFederal]]/100</f>
        <v>0.13449999999999998</v>
      </c>
      <c r="M5998" s="14">
        <f>Tabela2[[#This Row],[nacionalFederal]]/100</f>
        <v>0.25829999999999997</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25.83</v>
      </c>
      <c r="I5999">
        <v>17</v>
      </c>
      <c r="J5999">
        <v>0</v>
      </c>
      <c r="K5999" s="32">
        <f>SUM(Tabela2[[#This Row],[Tributação federal para nacionais]:[Tributação municipal]])</f>
        <v>0.56279999999999997</v>
      </c>
      <c r="L5999" s="14">
        <f>Tabela2[[#This Row],[importadosFederal]]/100</f>
        <v>0.13449999999999998</v>
      </c>
      <c r="M5999" s="14">
        <f>Tabela2[[#This Row],[nacionalFederal]]/100</f>
        <v>0.25829999999999997</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25.83</v>
      </c>
      <c r="I6000">
        <v>17</v>
      </c>
      <c r="J6000">
        <v>0</v>
      </c>
      <c r="K6000" s="32">
        <f>SUM(Tabela2[[#This Row],[Tributação federal para nacionais]:[Tributação municipal]])</f>
        <v>0.56279999999999997</v>
      </c>
      <c r="L6000" s="14">
        <f>Tabela2[[#This Row],[importadosFederal]]/100</f>
        <v>0.13449999999999998</v>
      </c>
      <c r="M6000" s="14">
        <f>Tabela2[[#This Row],[nacionalFederal]]/100</f>
        <v>0.25829999999999997</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25.83</v>
      </c>
      <c r="I6001">
        <v>17</v>
      </c>
      <c r="J6001">
        <v>0</v>
      </c>
      <c r="K6001" s="32">
        <f>SUM(Tabela2[[#This Row],[Tributação federal para nacionais]:[Tributação municipal]])</f>
        <v>0.56279999999999997</v>
      </c>
      <c r="L6001" s="14">
        <f>Tabela2[[#This Row],[importadosFederal]]/100</f>
        <v>0.13449999999999998</v>
      </c>
      <c r="M6001" s="14">
        <f>Tabela2[[#This Row],[nacionalFederal]]/100</f>
        <v>0.25829999999999997</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25.83</v>
      </c>
      <c r="I6002">
        <v>17</v>
      </c>
      <c r="J6002">
        <v>0</v>
      </c>
      <c r="K6002" s="32">
        <f>SUM(Tabela2[[#This Row],[Tributação federal para nacionais]:[Tributação municipal]])</f>
        <v>0.56279999999999997</v>
      </c>
      <c r="L6002" s="14">
        <f>Tabela2[[#This Row],[importadosFederal]]/100</f>
        <v>0.13449999999999998</v>
      </c>
      <c r="M6002" s="14">
        <f>Tabela2[[#This Row],[nacionalFederal]]/100</f>
        <v>0.25829999999999997</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25.83</v>
      </c>
      <c r="I6003">
        <v>17</v>
      </c>
      <c r="J6003">
        <v>0</v>
      </c>
      <c r="K6003" s="32">
        <f>SUM(Tabela2[[#This Row],[Tributação federal para nacionais]:[Tributação municipal]])</f>
        <v>0.56279999999999997</v>
      </c>
      <c r="L6003" s="14">
        <f>Tabela2[[#This Row],[importadosFederal]]/100</f>
        <v>0.13449999999999998</v>
      </c>
      <c r="M6003" s="14">
        <f>Tabela2[[#This Row],[nacionalFederal]]/100</f>
        <v>0.25829999999999997</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25.83</v>
      </c>
      <c r="I6004">
        <v>17</v>
      </c>
      <c r="J6004">
        <v>0</v>
      </c>
      <c r="K6004" s="32">
        <f>SUM(Tabela2[[#This Row],[Tributação federal para nacionais]:[Tributação municipal]])</f>
        <v>0.56279999999999997</v>
      </c>
      <c r="L6004" s="14">
        <f>Tabela2[[#This Row],[importadosFederal]]/100</f>
        <v>0.13449999999999998</v>
      </c>
      <c r="M6004" s="14">
        <f>Tabela2[[#This Row],[nacionalFederal]]/100</f>
        <v>0.25829999999999997</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25.83</v>
      </c>
      <c r="I6005">
        <v>17</v>
      </c>
      <c r="J6005">
        <v>0</v>
      </c>
      <c r="K6005" s="32">
        <f>SUM(Tabela2[[#This Row],[Tributação federal para nacionais]:[Tributação municipal]])</f>
        <v>0.56279999999999997</v>
      </c>
      <c r="L6005" s="14">
        <f>Tabela2[[#This Row],[importadosFederal]]/100</f>
        <v>0.13449999999999998</v>
      </c>
      <c r="M6005" s="14">
        <f>Tabela2[[#This Row],[nacionalFederal]]/100</f>
        <v>0.25829999999999997</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25.83</v>
      </c>
      <c r="I6006">
        <v>17</v>
      </c>
      <c r="J6006">
        <v>0</v>
      </c>
      <c r="K6006" s="32">
        <f>SUM(Tabela2[[#This Row],[Tributação federal para nacionais]:[Tributação municipal]])</f>
        <v>0.56279999999999997</v>
      </c>
      <c r="L6006" s="14">
        <f>Tabela2[[#This Row],[importadosFederal]]/100</f>
        <v>0.13449999999999998</v>
      </c>
      <c r="M6006" s="14">
        <f>Tabela2[[#This Row],[nacionalFederal]]/100</f>
        <v>0.25829999999999997</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25.83</v>
      </c>
      <c r="I6007">
        <v>17</v>
      </c>
      <c r="J6007">
        <v>0</v>
      </c>
      <c r="K6007" s="32">
        <f>SUM(Tabela2[[#This Row],[Tributação federal para nacionais]:[Tributação municipal]])</f>
        <v>0.56279999999999997</v>
      </c>
      <c r="L6007" s="14">
        <f>Tabela2[[#This Row],[importadosFederal]]/100</f>
        <v>0.13449999999999998</v>
      </c>
      <c r="M6007" s="14">
        <f>Tabela2[[#This Row],[nacionalFederal]]/100</f>
        <v>0.25829999999999997</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25.83</v>
      </c>
      <c r="I6008">
        <v>17</v>
      </c>
      <c r="J6008">
        <v>0</v>
      </c>
      <c r="K6008" s="32">
        <f>SUM(Tabela2[[#This Row],[Tributação federal para nacionais]:[Tributação municipal]])</f>
        <v>0.56279999999999997</v>
      </c>
      <c r="L6008" s="14">
        <f>Tabela2[[#This Row],[importadosFederal]]/100</f>
        <v>0.13449999999999998</v>
      </c>
      <c r="M6008" s="14">
        <f>Tabela2[[#This Row],[nacionalFederal]]/100</f>
        <v>0.25829999999999997</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25.83</v>
      </c>
      <c r="I6009">
        <v>17</v>
      </c>
      <c r="J6009">
        <v>0</v>
      </c>
      <c r="K6009" s="32">
        <f>SUM(Tabela2[[#This Row],[Tributação federal para nacionais]:[Tributação municipal]])</f>
        <v>0.56279999999999997</v>
      </c>
      <c r="L6009" s="14">
        <f>Tabela2[[#This Row],[importadosFederal]]/100</f>
        <v>0.13449999999999998</v>
      </c>
      <c r="M6009" s="14">
        <f>Tabela2[[#This Row],[nacionalFederal]]/100</f>
        <v>0.25829999999999997</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25.83</v>
      </c>
      <c r="I6010">
        <v>17</v>
      </c>
      <c r="J6010">
        <v>0</v>
      </c>
      <c r="K6010" s="32">
        <f>SUM(Tabela2[[#This Row],[Tributação federal para nacionais]:[Tributação municipal]])</f>
        <v>0.56279999999999997</v>
      </c>
      <c r="L6010" s="14">
        <f>Tabela2[[#This Row],[importadosFederal]]/100</f>
        <v>0.13449999999999998</v>
      </c>
      <c r="M6010" s="14">
        <f>Tabela2[[#This Row],[nacionalFederal]]/100</f>
        <v>0.25829999999999997</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25.83</v>
      </c>
      <c r="I6011">
        <v>17</v>
      </c>
      <c r="J6011">
        <v>0</v>
      </c>
      <c r="K6011" s="32">
        <f>SUM(Tabela2[[#This Row],[Tributação federal para nacionais]:[Tributação municipal]])</f>
        <v>0.56279999999999997</v>
      </c>
      <c r="L6011" s="14">
        <f>Tabela2[[#This Row],[importadosFederal]]/100</f>
        <v>0.13449999999999998</v>
      </c>
      <c r="M6011" s="14">
        <f>Tabela2[[#This Row],[nacionalFederal]]/100</f>
        <v>0.25829999999999997</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25.83</v>
      </c>
      <c r="I6012">
        <v>17</v>
      </c>
      <c r="J6012">
        <v>0</v>
      </c>
      <c r="K6012" s="32">
        <f>SUM(Tabela2[[#This Row],[Tributação federal para nacionais]:[Tributação municipal]])</f>
        <v>0.56279999999999997</v>
      </c>
      <c r="L6012" s="14">
        <f>Tabela2[[#This Row],[importadosFederal]]/100</f>
        <v>0.13449999999999998</v>
      </c>
      <c r="M6012" s="14">
        <f>Tabela2[[#This Row],[nacionalFederal]]/100</f>
        <v>0.25829999999999997</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25.83</v>
      </c>
      <c r="I6013">
        <v>17</v>
      </c>
      <c r="J6013">
        <v>0</v>
      </c>
      <c r="K6013" s="32">
        <f>SUM(Tabela2[[#This Row],[Tributação federal para nacionais]:[Tributação municipal]])</f>
        <v>0.56279999999999997</v>
      </c>
      <c r="L6013" s="14">
        <f>Tabela2[[#This Row],[importadosFederal]]/100</f>
        <v>0.13449999999999998</v>
      </c>
      <c r="M6013" s="14">
        <f>Tabela2[[#This Row],[nacionalFederal]]/100</f>
        <v>0.25829999999999997</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25.83</v>
      </c>
      <c r="I6014">
        <v>17</v>
      </c>
      <c r="J6014">
        <v>0</v>
      </c>
      <c r="K6014" s="32">
        <f>SUM(Tabela2[[#This Row],[Tributação federal para nacionais]:[Tributação municipal]])</f>
        <v>0.56279999999999997</v>
      </c>
      <c r="L6014" s="14">
        <f>Tabela2[[#This Row],[importadosFederal]]/100</f>
        <v>0.13449999999999998</v>
      </c>
      <c r="M6014" s="14">
        <f>Tabela2[[#This Row],[nacionalFederal]]/100</f>
        <v>0.25829999999999997</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25.83</v>
      </c>
      <c r="I6015">
        <v>17</v>
      </c>
      <c r="J6015">
        <v>0</v>
      </c>
      <c r="K6015" s="32">
        <f>SUM(Tabela2[[#This Row],[Tributação federal para nacionais]:[Tributação municipal]])</f>
        <v>0.56279999999999997</v>
      </c>
      <c r="L6015" s="14">
        <f>Tabela2[[#This Row],[importadosFederal]]/100</f>
        <v>0.13449999999999998</v>
      </c>
      <c r="M6015" s="14">
        <f>Tabela2[[#This Row],[nacionalFederal]]/100</f>
        <v>0.25829999999999997</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25.83</v>
      </c>
      <c r="I6016">
        <v>17</v>
      </c>
      <c r="J6016">
        <v>0</v>
      </c>
      <c r="K6016" s="32">
        <f>SUM(Tabela2[[#This Row],[Tributação federal para nacionais]:[Tributação municipal]])</f>
        <v>0.56279999999999997</v>
      </c>
      <c r="L6016" s="14">
        <f>Tabela2[[#This Row],[importadosFederal]]/100</f>
        <v>0.13449999999999998</v>
      </c>
      <c r="M6016" s="14">
        <f>Tabela2[[#This Row],[nacionalFederal]]/100</f>
        <v>0.25829999999999997</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25.83</v>
      </c>
      <c r="I6017">
        <v>17</v>
      </c>
      <c r="J6017">
        <v>0</v>
      </c>
      <c r="K6017" s="32">
        <f>SUM(Tabela2[[#This Row],[Tributação federal para nacionais]:[Tributação municipal]])</f>
        <v>0.56279999999999997</v>
      </c>
      <c r="L6017" s="14">
        <f>Tabela2[[#This Row],[importadosFederal]]/100</f>
        <v>0.13449999999999998</v>
      </c>
      <c r="M6017" s="14">
        <f>Tabela2[[#This Row],[nacionalFederal]]/100</f>
        <v>0.25829999999999997</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25.83</v>
      </c>
      <c r="I6018">
        <v>17</v>
      </c>
      <c r="J6018">
        <v>0</v>
      </c>
      <c r="K6018" s="32">
        <f>SUM(Tabela2[[#This Row],[Tributação federal para nacionais]:[Tributação municipal]])</f>
        <v>0.56279999999999997</v>
      </c>
      <c r="L6018" s="14">
        <f>Tabela2[[#This Row],[importadosFederal]]/100</f>
        <v>0.13449999999999998</v>
      </c>
      <c r="M6018" s="14">
        <f>Tabela2[[#This Row],[nacionalFederal]]/100</f>
        <v>0.25829999999999997</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25.83</v>
      </c>
      <c r="I6019">
        <v>17</v>
      </c>
      <c r="J6019">
        <v>0</v>
      </c>
      <c r="K6019" s="32">
        <f>SUM(Tabela2[[#This Row],[Tributação federal para nacionais]:[Tributação municipal]])</f>
        <v>0.56279999999999997</v>
      </c>
      <c r="L6019" s="14">
        <f>Tabela2[[#This Row],[importadosFederal]]/100</f>
        <v>0.13449999999999998</v>
      </c>
      <c r="M6019" s="14">
        <f>Tabela2[[#This Row],[nacionalFederal]]/100</f>
        <v>0.25829999999999997</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25.83</v>
      </c>
      <c r="I6020">
        <v>17</v>
      </c>
      <c r="J6020">
        <v>0</v>
      </c>
      <c r="K6020" s="32">
        <f>SUM(Tabela2[[#This Row],[Tributação federal para nacionais]:[Tributação municipal]])</f>
        <v>0.56279999999999997</v>
      </c>
      <c r="L6020" s="14">
        <f>Tabela2[[#This Row],[importadosFederal]]/100</f>
        <v>0.13449999999999998</v>
      </c>
      <c r="M6020" s="14">
        <f>Tabela2[[#This Row],[nacionalFederal]]/100</f>
        <v>0.25829999999999997</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25.83</v>
      </c>
      <c r="I6021">
        <v>17</v>
      </c>
      <c r="J6021">
        <v>0</v>
      </c>
      <c r="K6021" s="32">
        <f>SUM(Tabela2[[#This Row],[Tributação federal para nacionais]:[Tributação municipal]])</f>
        <v>0.56279999999999997</v>
      </c>
      <c r="L6021" s="14">
        <f>Tabela2[[#This Row],[importadosFederal]]/100</f>
        <v>0.13449999999999998</v>
      </c>
      <c r="M6021" s="14">
        <f>Tabela2[[#This Row],[nacionalFederal]]/100</f>
        <v>0.25829999999999997</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25.83</v>
      </c>
      <c r="I6022">
        <v>17</v>
      </c>
      <c r="J6022">
        <v>0</v>
      </c>
      <c r="K6022" s="32">
        <f>SUM(Tabela2[[#This Row],[Tributação federal para nacionais]:[Tributação municipal]])</f>
        <v>0.56279999999999997</v>
      </c>
      <c r="L6022" s="14">
        <f>Tabela2[[#This Row],[importadosFederal]]/100</f>
        <v>0.13449999999999998</v>
      </c>
      <c r="M6022" s="14">
        <f>Tabela2[[#This Row],[nacionalFederal]]/100</f>
        <v>0.25829999999999997</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29.98</v>
      </c>
      <c r="I6023">
        <v>17</v>
      </c>
      <c r="J6023">
        <v>0</v>
      </c>
      <c r="K6023" s="32">
        <f>SUM(Tabela2[[#This Row],[Tributação federal para nacionais]:[Tributação municipal]])</f>
        <v>0.60430000000000006</v>
      </c>
      <c r="L6023" s="14">
        <f>Tabela2[[#This Row],[importadosFederal]]/100</f>
        <v>0.13449999999999998</v>
      </c>
      <c r="M6023" s="14">
        <f>Tabela2[[#This Row],[nacionalFederal]]/100</f>
        <v>0.29980000000000001</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29.98</v>
      </c>
      <c r="I6024">
        <v>17</v>
      </c>
      <c r="J6024">
        <v>0</v>
      </c>
      <c r="K6024" s="32">
        <f>SUM(Tabela2[[#This Row],[Tributação federal para nacionais]:[Tributação municipal]])</f>
        <v>0.60430000000000006</v>
      </c>
      <c r="L6024" s="14">
        <f>Tabela2[[#This Row],[importadosFederal]]/100</f>
        <v>0.13449999999999998</v>
      </c>
      <c r="M6024" s="14">
        <f>Tabela2[[#This Row],[nacionalFederal]]/100</f>
        <v>0.29980000000000001</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29.98</v>
      </c>
      <c r="I6025">
        <v>17</v>
      </c>
      <c r="J6025">
        <v>0</v>
      </c>
      <c r="K6025" s="32">
        <f>SUM(Tabela2[[#This Row],[Tributação federal para nacionais]:[Tributação municipal]])</f>
        <v>0.60430000000000006</v>
      </c>
      <c r="L6025" s="14">
        <f>Tabela2[[#This Row],[importadosFederal]]/100</f>
        <v>0.13449999999999998</v>
      </c>
      <c r="M6025" s="14">
        <f>Tabela2[[#This Row],[nacionalFederal]]/100</f>
        <v>0.29980000000000001</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29.98</v>
      </c>
      <c r="I6026">
        <v>17</v>
      </c>
      <c r="J6026">
        <v>0</v>
      </c>
      <c r="K6026" s="32">
        <f>SUM(Tabela2[[#This Row],[Tributação federal para nacionais]:[Tributação municipal]])</f>
        <v>0.60430000000000006</v>
      </c>
      <c r="L6026" s="14">
        <f>Tabela2[[#This Row],[importadosFederal]]/100</f>
        <v>0.13449999999999998</v>
      </c>
      <c r="M6026" s="14">
        <f>Tabela2[[#This Row],[nacionalFederal]]/100</f>
        <v>0.29980000000000001</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15.56</v>
      </c>
      <c r="I6027">
        <v>17</v>
      </c>
      <c r="J6027">
        <v>0</v>
      </c>
      <c r="K6027" s="32">
        <f>SUM(Tabela2[[#This Row],[Tributação federal para nacionais]:[Tributação municipal]])</f>
        <v>0.46010000000000006</v>
      </c>
      <c r="L6027" s="14">
        <f>Tabela2[[#This Row],[importadosFederal]]/100</f>
        <v>0.13449999999999998</v>
      </c>
      <c r="M6027" s="14">
        <f>Tabela2[[#This Row],[nacionalFederal]]/100</f>
        <v>0.15560000000000002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29.98</v>
      </c>
      <c r="I6028">
        <v>17</v>
      </c>
      <c r="J6028">
        <v>0</v>
      </c>
      <c r="K6028" s="32">
        <f>SUM(Tabela2[[#This Row],[Tributação federal para nacionais]:[Tributação municipal]])</f>
        <v>0.60430000000000006</v>
      </c>
      <c r="L6028" s="14">
        <f>Tabela2[[#This Row],[importadosFederal]]/100</f>
        <v>0.13449999999999998</v>
      </c>
      <c r="M6028" s="14">
        <f>Tabela2[[#This Row],[nacionalFederal]]/100</f>
        <v>0.29980000000000001</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15.56</v>
      </c>
      <c r="I6029">
        <v>17</v>
      </c>
      <c r="J6029">
        <v>0</v>
      </c>
      <c r="K6029" s="32">
        <f>SUM(Tabela2[[#This Row],[Tributação federal para nacionais]:[Tributação municipal]])</f>
        <v>0.46010000000000006</v>
      </c>
      <c r="L6029" s="14">
        <f>Tabela2[[#This Row],[importadosFederal]]/100</f>
        <v>0.13449999999999998</v>
      </c>
      <c r="M6029" s="14">
        <f>Tabela2[[#This Row],[nacionalFederal]]/100</f>
        <v>0.15560000000000002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29.98</v>
      </c>
      <c r="I6030">
        <v>17</v>
      </c>
      <c r="J6030">
        <v>0</v>
      </c>
      <c r="K6030" s="32">
        <f>SUM(Tabela2[[#This Row],[Tributação federal para nacionais]:[Tributação municipal]])</f>
        <v>0.60430000000000006</v>
      </c>
      <c r="L6030" s="14">
        <f>Tabela2[[#This Row],[importadosFederal]]/100</f>
        <v>0.13449999999999998</v>
      </c>
      <c r="M6030" s="14">
        <f>Tabela2[[#This Row],[nacionalFederal]]/100</f>
        <v>0.29980000000000001</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29.98</v>
      </c>
      <c r="I6031">
        <v>17</v>
      </c>
      <c r="J6031">
        <v>0</v>
      </c>
      <c r="K6031" s="32">
        <f>SUM(Tabela2[[#This Row],[Tributação federal para nacionais]:[Tributação municipal]])</f>
        <v>0.60430000000000006</v>
      </c>
      <c r="L6031" s="14">
        <f>Tabela2[[#This Row],[importadosFederal]]/100</f>
        <v>0.13449999999999998</v>
      </c>
      <c r="M6031" s="14">
        <f>Tabela2[[#This Row],[nacionalFederal]]/100</f>
        <v>0.29980000000000001</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29.98</v>
      </c>
      <c r="I6032">
        <v>17</v>
      </c>
      <c r="J6032">
        <v>0</v>
      </c>
      <c r="K6032" s="32">
        <f>SUM(Tabela2[[#This Row],[Tributação federal para nacionais]:[Tributação municipal]])</f>
        <v>0.60430000000000006</v>
      </c>
      <c r="L6032" s="14">
        <f>Tabela2[[#This Row],[importadosFederal]]/100</f>
        <v>0.13449999999999998</v>
      </c>
      <c r="M6032" s="14">
        <f>Tabela2[[#This Row],[nacionalFederal]]/100</f>
        <v>0.29980000000000001</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29.98</v>
      </c>
      <c r="I6033">
        <v>17</v>
      </c>
      <c r="J6033">
        <v>0</v>
      </c>
      <c r="K6033" s="32">
        <f>SUM(Tabela2[[#This Row],[Tributação federal para nacionais]:[Tributação municipal]])</f>
        <v>0.60430000000000006</v>
      </c>
      <c r="L6033" s="14">
        <f>Tabela2[[#This Row],[importadosFederal]]/100</f>
        <v>0.13449999999999998</v>
      </c>
      <c r="M6033" s="14">
        <f>Tabela2[[#This Row],[nacionalFederal]]/100</f>
        <v>0.29980000000000001</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29.98</v>
      </c>
      <c r="I6034">
        <v>17</v>
      </c>
      <c r="J6034">
        <v>0</v>
      </c>
      <c r="K6034" s="32">
        <f>SUM(Tabela2[[#This Row],[Tributação federal para nacionais]:[Tributação municipal]])</f>
        <v>0.60430000000000006</v>
      </c>
      <c r="L6034" s="14">
        <f>Tabela2[[#This Row],[importadosFederal]]/100</f>
        <v>0.13449999999999998</v>
      </c>
      <c r="M6034" s="14">
        <f>Tabela2[[#This Row],[nacionalFederal]]/100</f>
        <v>0.29980000000000001</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29.98</v>
      </c>
      <c r="I6035">
        <v>17</v>
      </c>
      <c r="J6035">
        <v>0</v>
      </c>
      <c r="K6035" s="32">
        <f>SUM(Tabela2[[#This Row],[Tributação federal para nacionais]:[Tributação municipal]])</f>
        <v>0.60430000000000006</v>
      </c>
      <c r="L6035" s="14">
        <f>Tabela2[[#This Row],[importadosFederal]]/100</f>
        <v>0.13449999999999998</v>
      </c>
      <c r="M6035" s="14">
        <f>Tabela2[[#This Row],[nacionalFederal]]/100</f>
        <v>0.29980000000000001</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29.98</v>
      </c>
      <c r="I6036">
        <v>17</v>
      </c>
      <c r="J6036">
        <v>0</v>
      </c>
      <c r="K6036" s="32">
        <f>SUM(Tabela2[[#This Row],[Tributação federal para nacionais]:[Tributação municipal]])</f>
        <v>0.60430000000000006</v>
      </c>
      <c r="L6036" s="14">
        <f>Tabela2[[#This Row],[importadosFederal]]/100</f>
        <v>0.13449999999999998</v>
      </c>
      <c r="M6036" s="14">
        <f>Tabela2[[#This Row],[nacionalFederal]]/100</f>
        <v>0.29980000000000001</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29.98</v>
      </c>
      <c r="I6037">
        <v>17</v>
      </c>
      <c r="J6037">
        <v>0</v>
      </c>
      <c r="K6037" s="32">
        <f>SUM(Tabela2[[#This Row],[Tributação federal para nacionais]:[Tributação municipal]])</f>
        <v>0.60430000000000006</v>
      </c>
      <c r="L6037" s="14">
        <f>Tabela2[[#This Row],[importadosFederal]]/100</f>
        <v>0.13449999999999998</v>
      </c>
      <c r="M6037" s="14">
        <f>Tabela2[[#This Row],[nacionalFederal]]/100</f>
        <v>0.29980000000000001</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29.98</v>
      </c>
      <c r="I6038">
        <v>17</v>
      </c>
      <c r="J6038">
        <v>0</v>
      </c>
      <c r="K6038" s="32">
        <f>SUM(Tabela2[[#This Row],[Tributação federal para nacionais]:[Tributação municipal]])</f>
        <v>0.60430000000000006</v>
      </c>
      <c r="L6038" s="14">
        <f>Tabela2[[#This Row],[importadosFederal]]/100</f>
        <v>0.13449999999999998</v>
      </c>
      <c r="M6038" s="14">
        <f>Tabela2[[#This Row],[nacionalFederal]]/100</f>
        <v>0.29980000000000001</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29.98</v>
      </c>
      <c r="I6039">
        <v>17</v>
      </c>
      <c r="J6039">
        <v>0</v>
      </c>
      <c r="K6039" s="32">
        <f>SUM(Tabela2[[#This Row],[Tributação federal para nacionais]:[Tributação municipal]])</f>
        <v>0.60430000000000006</v>
      </c>
      <c r="L6039" s="14">
        <f>Tabela2[[#This Row],[importadosFederal]]/100</f>
        <v>0.13449999999999998</v>
      </c>
      <c r="M6039" s="14">
        <f>Tabela2[[#This Row],[nacionalFederal]]/100</f>
        <v>0.29980000000000001</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29.98</v>
      </c>
      <c r="I6040">
        <v>17</v>
      </c>
      <c r="J6040">
        <v>0</v>
      </c>
      <c r="K6040" s="32">
        <f>SUM(Tabela2[[#This Row],[Tributação federal para nacionais]:[Tributação municipal]])</f>
        <v>0.60430000000000006</v>
      </c>
      <c r="L6040" s="14">
        <f>Tabela2[[#This Row],[importadosFederal]]/100</f>
        <v>0.13449999999999998</v>
      </c>
      <c r="M6040" s="14">
        <f>Tabela2[[#This Row],[nacionalFederal]]/100</f>
        <v>0.29980000000000001</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29.98</v>
      </c>
      <c r="I6041">
        <v>17</v>
      </c>
      <c r="J6041">
        <v>0</v>
      </c>
      <c r="K6041" s="32">
        <f>SUM(Tabela2[[#This Row],[Tributação federal para nacionais]:[Tributação municipal]])</f>
        <v>0.60430000000000006</v>
      </c>
      <c r="L6041" s="14">
        <f>Tabela2[[#This Row],[importadosFederal]]/100</f>
        <v>0.13449999999999998</v>
      </c>
      <c r="M6041" s="14">
        <f>Tabela2[[#This Row],[nacionalFederal]]/100</f>
        <v>0.29980000000000001</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29.98</v>
      </c>
      <c r="I6042">
        <v>17</v>
      </c>
      <c r="J6042">
        <v>0</v>
      </c>
      <c r="K6042" s="32">
        <f>SUM(Tabela2[[#This Row],[Tributação federal para nacionais]:[Tributação municipal]])</f>
        <v>0.60430000000000006</v>
      </c>
      <c r="L6042" s="14">
        <f>Tabela2[[#This Row],[importadosFederal]]/100</f>
        <v>0.13449999999999998</v>
      </c>
      <c r="M6042" s="14">
        <f>Tabela2[[#This Row],[nacionalFederal]]/100</f>
        <v>0.29980000000000001</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29.98</v>
      </c>
      <c r="I6043">
        <v>17</v>
      </c>
      <c r="J6043">
        <v>0</v>
      </c>
      <c r="K6043" s="32">
        <f>SUM(Tabela2[[#This Row],[Tributação federal para nacionais]:[Tributação municipal]])</f>
        <v>0.60430000000000006</v>
      </c>
      <c r="L6043" s="14">
        <f>Tabela2[[#This Row],[importadosFederal]]/100</f>
        <v>0.13449999999999998</v>
      </c>
      <c r="M6043" s="14">
        <f>Tabela2[[#This Row],[nacionalFederal]]/100</f>
        <v>0.29980000000000001</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29.98</v>
      </c>
      <c r="I6044">
        <v>17</v>
      </c>
      <c r="J6044">
        <v>0</v>
      </c>
      <c r="K6044" s="32">
        <f>SUM(Tabela2[[#This Row],[Tributação federal para nacionais]:[Tributação municipal]])</f>
        <v>0.60430000000000006</v>
      </c>
      <c r="L6044" s="14">
        <f>Tabela2[[#This Row],[importadosFederal]]/100</f>
        <v>0.13449999999999998</v>
      </c>
      <c r="M6044" s="14">
        <f>Tabela2[[#This Row],[nacionalFederal]]/100</f>
        <v>0.29980000000000001</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29.98</v>
      </c>
      <c r="I6045">
        <v>17</v>
      </c>
      <c r="J6045">
        <v>0</v>
      </c>
      <c r="K6045" s="32">
        <f>SUM(Tabela2[[#This Row],[Tributação federal para nacionais]:[Tributação municipal]])</f>
        <v>0.60430000000000006</v>
      </c>
      <c r="L6045" s="14">
        <f>Tabela2[[#This Row],[importadosFederal]]/100</f>
        <v>0.13449999999999998</v>
      </c>
      <c r="M6045" s="14">
        <f>Tabela2[[#This Row],[nacionalFederal]]/100</f>
        <v>0.29980000000000001</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29.98</v>
      </c>
      <c r="I6046">
        <v>17</v>
      </c>
      <c r="J6046">
        <v>0</v>
      </c>
      <c r="K6046" s="32">
        <f>SUM(Tabela2[[#This Row],[Tributação federal para nacionais]:[Tributação municipal]])</f>
        <v>0.60430000000000006</v>
      </c>
      <c r="L6046" s="14">
        <f>Tabela2[[#This Row],[importadosFederal]]/100</f>
        <v>0.13449999999999998</v>
      </c>
      <c r="M6046" s="14">
        <f>Tabela2[[#This Row],[nacionalFederal]]/100</f>
        <v>0.29980000000000001</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29.98</v>
      </c>
      <c r="I6047">
        <v>17</v>
      </c>
      <c r="J6047">
        <v>0</v>
      </c>
      <c r="K6047" s="32">
        <f>SUM(Tabela2[[#This Row],[Tributação federal para nacionais]:[Tributação municipal]])</f>
        <v>0.60430000000000006</v>
      </c>
      <c r="L6047" s="14">
        <f>Tabela2[[#This Row],[importadosFederal]]/100</f>
        <v>0.13449999999999998</v>
      </c>
      <c r="M6047" s="14">
        <f>Tabela2[[#This Row],[nacionalFederal]]/100</f>
        <v>0.29980000000000001</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29.98</v>
      </c>
      <c r="I6048">
        <v>17</v>
      </c>
      <c r="J6048">
        <v>0</v>
      </c>
      <c r="K6048" s="32">
        <f>SUM(Tabela2[[#This Row],[Tributação federal para nacionais]:[Tributação municipal]])</f>
        <v>0.60430000000000006</v>
      </c>
      <c r="L6048" s="14">
        <f>Tabela2[[#This Row],[importadosFederal]]/100</f>
        <v>0.13449999999999998</v>
      </c>
      <c r="M6048" s="14">
        <f>Tabela2[[#This Row],[nacionalFederal]]/100</f>
        <v>0.29980000000000001</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29.98</v>
      </c>
      <c r="I6049">
        <v>17</v>
      </c>
      <c r="J6049">
        <v>0</v>
      </c>
      <c r="K6049" s="32">
        <f>SUM(Tabela2[[#This Row],[Tributação federal para nacionais]:[Tributação municipal]])</f>
        <v>0.60430000000000006</v>
      </c>
      <c r="L6049" s="14">
        <f>Tabela2[[#This Row],[importadosFederal]]/100</f>
        <v>0.13449999999999998</v>
      </c>
      <c r="M6049" s="14">
        <f>Tabela2[[#This Row],[nacionalFederal]]/100</f>
        <v>0.29980000000000001</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29.98</v>
      </c>
      <c r="I6050">
        <v>17</v>
      </c>
      <c r="J6050">
        <v>0</v>
      </c>
      <c r="K6050" s="32">
        <f>SUM(Tabela2[[#This Row],[Tributação federal para nacionais]:[Tributação municipal]])</f>
        <v>0.60430000000000006</v>
      </c>
      <c r="L6050" s="14">
        <f>Tabela2[[#This Row],[importadosFederal]]/100</f>
        <v>0.13449999999999998</v>
      </c>
      <c r="M6050" s="14">
        <f>Tabela2[[#This Row],[nacionalFederal]]/100</f>
        <v>0.29980000000000001</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29.98</v>
      </c>
      <c r="I6051">
        <v>17</v>
      </c>
      <c r="J6051">
        <v>0</v>
      </c>
      <c r="K6051" s="32">
        <f>SUM(Tabela2[[#This Row],[Tributação federal para nacionais]:[Tributação municipal]])</f>
        <v>0.60430000000000006</v>
      </c>
      <c r="L6051" s="14">
        <f>Tabela2[[#This Row],[importadosFederal]]/100</f>
        <v>0.13449999999999998</v>
      </c>
      <c r="M6051" s="14">
        <f>Tabela2[[#This Row],[nacionalFederal]]/100</f>
        <v>0.29980000000000001</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29.98</v>
      </c>
      <c r="I6052">
        <v>17</v>
      </c>
      <c r="J6052">
        <v>0</v>
      </c>
      <c r="K6052" s="32">
        <f>SUM(Tabela2[[#This Row],[Tributação federal para nacionais]:[Tributação municipal]])</f>
        <v>0.60430000000000006</v>
      </c>
      <c r="L6052" s="14">
        <f>Tabela2[[#This Row],[importadosFederal]]/100</f>
        <v>0.13449999999999998</v>
      </c>
      <c r="M6052" s="14">
        <f>Tabela2[[#This Row],[nacionalFederal]]/100</f>
        <v>0.29980000000000001</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29.98</v>
      </c>
      <c r="I6053">
        <v>17</v>
      </c>
      <c r="J6053">
        <v>0</v>
      </c>
      <c r="K6053" s="32">
        <f>SUM(Tabela2[[#This Row],[Tributação federal para nacionais]:[Tributação municipal]])</f>
        <v>0.60430000000000006</v>
      </c>
      <c r="L6053" s="14">
        <f>Tabela2[[#This Row],[importadosFederal]]/100</f>
        <v>0.13449999999999998</v>
      </c>
      <c r="M6053" s="14">
        <f>Tabela2[[#This Row],[nacionalFederal]]/100</f>
        <v>0.29980000000000001</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29.98</v>
      </c>
      <c r="I6054">
        <v>17</v>
      </c>
      <c r="J6054">
        <v>0</v>
      </c>
      <c r="K6054" s="32">
        <f>SUM(Tabela2[[#This Row],[Tributação federal para nacionais]:[Tributação municipal]])</f>
        <v>0.60430000000000006</v>
      </c>
      <c r="L6054" s="14">
        <f>Tabela2[[#This Row],[importadosFederal]]/100</f>
        <v>0.13449999999999998</v>
      </c>
      <c r="M6054" s="14">
        <f>Tabela2[[#This Row],[nacionalFederal]]/100</f>
        <v>0.29980000000000001</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29.98</v>
      </c>
      <c r="I6055">
        <v>17</v>
      </c>
      <c r="J6055">
        <v>0</v>
      </c>
      <c r="K6055" s="32">
        <f>SUM(Tabela2[[#This Row],[Tributação federal para nacionais]:[Tributação municipal]])</f>
        <v>0.60430000000000006</v>
      </c>
      <c r="L6055" s="14">
        <f>Tabela2[[#This Row],[importadosFederal]]/100</f>
        <v>0.13449999999999998</v>
      </c>
      <c r="M6055" s="14">
        <f>Tabela2[[#This Row],[nacionalFederal]]/100</f>
        <v>0.29980000000000001</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29.98</v>
      </c>
      <c r="I6056">
        <v>17</v>
      </c>
      <c r="J6056">
        <v>0</v>
      </c>
      <c r="K6056" s="32">
        <f>SUM(Tabela2[[#This Row],[Tributação federal para nacionais]:[Tributação municipal]])</f>
        <v>0.60430000000000006</v>
      </c>
      <c r="L6056" s="14">
        <f>Tabela2[[#This Row],[importadosFederal]]/100</f>
        <v>0.13449999999999998</v>
      </c>
      <c r="M6056" s="14">
        <f>Tabela2[[#This Row],[nacionalFederal]]/100</f>
        <v>0.29980000000000001</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29.98</v>
      </c>
      <c r="I6057">
        <v>17</v>
      </c>
      <c r="J6057">
        <v>0</v>
      </c>
      <c r="K6057" s="32">
        <f>SUM(Tabela2[[#This Row],[Tributação federal para nacionais]:[Tributação municipal]])</f>
        <v>0.60430000000000006</v>
      </c>
      <c r="L6057" s="14">
        <f>Tabela2[[#This Row],[importadosFederal]]/100</f>
        <v>0.13449999999999998</v>
      </c>
      <c r="M6057" s="14">
        <f>Tabela2[[#This Row],[nacionalFederal]]/100</f>
        <v>0.29980000000000001</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29.98</v>
      </c>
      <c r="I6058">
        <v>17</v>
      </c>
      <c r="J6058">
        <v>0</v>
      </c>
      <c r="K6058" s="32">
        <f>SUM(Tabela2[[#This Row],[Tributação federal para nacionais]:[Tributação municipal]])</f>
        <v>0.60430000000000006</v>
      </c>
      <c r="L6058" s="14">
        <f>Tabela2[[#This Row],[importadosFederal]]/100</f>
        <v>0.13449999999999998</v>
      </c>
      <c r="M6058" s="14">
        <f>Tabela2[[#This Row],[nacionalFederal]]/100</f>
        <v>0.29980000000000001</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29.98</v>
      </c>
      <c r="I6059">
        <v>17</v>
      </c>
      <c r="J6059">
        <v>0</v>
      </c>
      <c r="K6059" s="32">
        <f>SUM(Tabela2[[#This Row],[Tributação federal para nacionais]:[Tributação municipal]])</f>
        <v>0.60430000000000006</v>
      </c>
      <c r="L6059" s="14">
        <f>Tabela2[[#This Row],[importadosFederal]]/100</f>
        <v>0.13449999999999998</v>
      </c>
      <c r="M6059" s="14">
        <f>Tabela2[[#This Row],[nacionalFederal]]/100</f>
        <v>0.29980000000000001</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29.98</v>
      </c>
      <c r="I6060">
        <v>17</v>
      </c>
      <c r="J6060">
        <v>0</v>
      </c>
      <c r="K6060" s="32">
        <f>SUM(Tabela2[[#This Row],[Tributação federal para nacionais]:[Tributação municipal]])</f>
        <v>0.60430000000000006</v>
      </c>
      <c r="L6060" s="14">
        <f>Tabela2[[#This Row],[importadosFederal]]/100</f>
        <v>0.13449999999999998</v>
      </c>
      <c r="M6060" s="14">
        <f>Tabela2[[#This Row],[nacionalFederal]]/100</f>
        <v>0.29980000000000001</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29.98</v>
      </c>
      <c r="I6061">
        <v>17</v>
      </c>
      <c r="J6061">
        <v>0</v>
      </c>
      <c r="K6061" s="32">
        <f>SUM(Tabela2[[#This Row],[Tributação federal para nacionais]:[Tributação municipal]])</f>
        <v>0.60430000000000006</v>
      </c>
      <c r="L6061" s="14">
        <f>Tabela2[[#This Row],[importadosFederal]]/100</f>
        <v>0.13449999999999998</v>
      </c>
      <c r="M6061" s="14">
        <f>Tabela2[[#This Row],[nacionalFederal]]/100</f>
        <v>0.29980000000000001</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29.98</v>
      </c>
      <c r="I6062">
        <v>17</v>
      </c>
      <c r="J6062">
        <v>0</v>
      </c>
      <c r="K6062" s="32">
        <f>SUM(Tabela2[[#This Row],[Tributação federal para nacionais]:[Tributação municipal]])</f>
        <v>0.60430000000000006</v>
      </c>
      <c r="L6062" s="14">
        <f>Tabela2[[#This Row],[importadosFederal]]/100</f>
        <v>0.13449999999999998</v>
      </c>
      <c r="M6062" s="14">
        <f>Tabela2[[#This Row],[nacionalFederal]]/100</f>
        <v>0.29980000000000001</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29.98</v>
      </c>
      <c r="I6063">
        <v>17</v>
      </c>
      <c r="J6063">
        <v>0</v>
      </c>
      <c r="K6063" s="32">
        <f>SUM(Tabela2[[#This Row],[Tributação federal para nacionais]:[Tributação municipal]])</f>
        <v>0.60430000000000006</v>
      </c>
      <c r="L6063" s="14">
        <f>Tabela2[[#This Row],[importadosFederal]]/100</f>
        <v>0.13449999999999998</v>
      </c>
      <c r="M6063" s="14">
        <f>Tabela2[[#This Row],[nacionalFederal]]/100</f>
        <v>0.29980000000000001</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29.98</v>
      </c>
      <c r="I6064">
        <v>17</v>
      </c>
      <c r="J6064">
        <v>0</v>
      </c>
      <c r="K6064" s="32">
        <f>SUM(Tabela2[[#This Row],[Tributação federal para nacionais]:[Tributação municipal]])</f>
        <v>0.60430000000000006</v>
      </c>
      <c r="L6064" s="14">
        <f>Tabela2[[#This Row],[importadosFederal]]/100</f>
        <v>0.13449999999999998</v>
      </c>
      <c r="M6064" s="14">
        <f>Tabela2[[#This Row],[nacionalFederal]]/100</f>
        <v>0.29980000000000001</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29.98</v>
      </c>
      <c r="I6065">
        <v>17</v>
      </c>
      <c r="J6065">
        <v>0</v>
      </c>
      <c r="K6065" s="32">
        <f>SUM(Tabela2[[#This Row],[Tributação federal para nacionais]:[Tributação municipal]])</f>
        <v>0.60430000000000006</v>
      </c>
      <c r="L6065" s="14">
        <f>Tabela2[[#This Row],[importadosFederal]]/100</f>
        <v>0.13449999999999998</v>
      </c>
      <c r="M6065" s="14">
        <f>Tabela2[[#This Row],[nacionalFederal]]/100</f>
        <v>0.29980000000000001</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29.98</v>
      </c>
      <c r="I6066">
        <v>17</v>
      </c>
      <c r="J6066">
        <v>0</v>
      </c>
      <c r="K6066" s="32">
        <f>SUM(Tabela2[[#This Row],[Tributação federal para nacionais]:[Tributação municipal]])</f>
        <v>0.60430000000000006</v>
      </c>
      <c r="L6066" s="14">
        <f>Tabela2[[#This Row],[importadosFederal]]/100</f>
        <v>0.13449999999999998</v>
      </c>
      <c r="M6066" s="14">
        <f>Tabela2[[#This Row],[nacionalFederal]]/100</f>
        <v>0.29980000000000001</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29.98</v>
      </c>
      <c r="I6067">
        <v>17</v>
      </c>
      <c r="J6067">
        <v>0</v>
      </c>
      <c r="K6067" s="32">
        <f>SUM(Tabela2[[#This Row],[Tributação federal para nacionais]:[Tributação municipal]])</f>
        <v>0.60430000000000006</v>
      </c>
      <c r="L6067" s="14">
        <f>Tabela2[[#This Row],[importadosFederal]]/100</f>
        <v>0.13449999999999998</v>
      </c>
      <c r="M6067" s="14">
        <f>Tabela2[[#This Row],[nacionalFederal]]/100</f>
        <v>0.29980000000000001</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29.98</v>
      </c>
      <c r="I6068">
        <v>17</v>
      </c>
      <c r="J6068">
        <v>0</v>
      </c>
      <c r="K6068" s="32">
        <f>SUM(Tabela2[[#This Row],[Tributação federal para nacionais]:[Tributação municipal]])</f>
        <v>0.60430000000000006</v>
      </c>
      <c r="L6068" s="14">
        <f>Tabela2[[#This Row],[importadosFederal]]/100</f>
        <v>0.13449999999999998</v>
      </c>
      <c r="M6068" s="14">
        <f>Tabela2[[#This Row],[nacionalFederal]]/100</f>
        <v>0.29980000000000001</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29.98</v>
      </c>
      <c r="I6069">
        <v>17</v>
      </c>
      <c r="J6069">
        <v>0</v>
      </c>
      <c r="K6069" s="32">
        <f>SUM(Tabela2[[#This Row],[Tributação federal para nacionais]:[Tributação municipal]])</f>
        <v>0.60430000000000006</v>
      </c>
      <c r="L6069" s="14">
        <f>Tabela2[[#This Row],[importadosFederal]]/100</f>
        <v>0.13449999999999998</v>
      </c>
      <c r="M6069" s="14">
        <f>Tabela2[[#This Row],[nacionalFederal]]/100</f>
        <v>0.29980000000000001</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29.98</v>
      </c>
      <c r="I6070">
        <v>17</v>
      </c>
      <c r="J6070">
        <v>0</v>
      </c>
      <c r="K6070" s="32">
        <f>SUM(Tabela2[[#This Row],[Tributação federal para nacionais]:[Tributação municipal]])</f>
        <v>0.60430000000000006</v>
      </c>
      <c r="L6070" s="14">
        <f>Tabela2[[#This Row],[importadosFederal]]/100</f>
        <v>0.13449999999999998</v>
      </c>
      <c r="M6070" s="14">
        <f>Tabela2[[#This Row],[nacionalFederal]]/100</f>
        <v>0.29980000000000001</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29.98</v>
      </c>
      <c r="I6071">
        <v>17</v>
      </c>
      <c r="J6071">
        <v>0</v>
      </c>
      <c r="K6071" s="32">
        <f>SUM(Tabela2[[#This Row],[Tributação federal para nacionais]:[Tributação municipal]])</f>
        <v>0.60430000000000006</v>
      </c>
      <c r="L6071" s="14">
        <f>Tabela2[[#This Row],[importadosFederal]]/100</f>
        <v>0.13449999999999998</v>
      </c>
      <c r="M6071" s="14">
        <f>Tabela2[[#This Row],[nacionalFederal]]/100</f>
        <v>0.29980000000000001</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29.98</v>
      </c>
      <c r="I6072">
        <v>17</v>
      </c>
      <c r="J6072">
        <v>0</v>
      </c>
      <c r="K6072" s="32">
        <f>SUM(Tabela2[[#This Row],[Tributação federal para nacionais]:[Tributação municipal]])</f>
        <v>0.60430000000000006</v>
      </c>
      <c r="L6072" s="14">
        <f>Tabela2[[#This Row],[importadosFederal]]/100</f>
        <v>0.13449999999999998</v>
      </c>
      <c r="M6072" s="14">
        <f>Tabela2[[#This Row],[nacionalFederal]]/100</f>
        <v>0.29980000000000001</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29.98</v>
      </c>
      <c r="I6073">
        <v>17</v>
      </c>
      <c r="J6073">
        <v>0</v>
      </c>
      <c r="K6073" s="32">
        <f>SUM(Tabela2[[#This Row],[Tributação federal para nacionais]:[Tributação municipal]])</f>
        <v>0.60430000000000006</v>
      </c>
      <c r="L6073" s="14">
        <f>Tabela2[[#This Row],[importadosFederal]]/100</f>
        <v>0.13449999999999998</v>
      </c>
      <c r="M6073" s="14">
        <f>Tabela2[[#This Row],[nacionalFederal]]/100</f>
        <v>0.29980000000000001</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29.98</v>
      </c>
      <c r="I6074">
        <v>17</v>
      </c>
      <c r="J6074">
        <v>0</v>
      </c>
      <c r="K6074" s="32">
        <f>SUM(Tabela2[[#This Row],[Tributação federal para nacionais]:[Tributação municipal]])</f>
        <v>0.60430000000000006</v>
      </c>
      <c r="L6074" s="14">
        <f>Tabela2[[#This Row],[importadosFederal]]/100</f>
        <v>0.13449999999999998</v>
      </c>
      <c r="M6074" s="14">
        <f>Tabela2[[#This Row],[nacionalFederal]]/100</f>
        <v>0.29980000000000001</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29.98</v>
      </c>
      <c r="I6075">
        <v>17</v>
      </c>
      <c r="J6075">
        <v>0</v>
      </c>
      <c r="K6075" s="32">
        <f>SUM(Tabela2[[#This Row],[Tributação federal para nacionais]:[Tributação municipal]])</f>
        <v>0.60430000000000006</v>
      </c>
      <c r="L6075" s="14">
        <f>Tabela2[[#This Row],[importadosFederal]]/100</f>
        <v>0.13449999999999998</v>
      </c>
      <c r="M6075" s="14">
        <f>Tabela2[[#This Row],[nacionalFederal]]/100</f>
        <v>0.29980000000000001</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29.98</v>
      </c>
      <c r="I6076">
        <v>17</v>
      </c>
      <c r="J6076">
        <v>0</v>
      </c>
      <c r="K6076" s="32">
        <f>SUM(Tabela2[[#This Row],[Tributação federal para nacionais]:[Tributação municipal]])</f>
        <v>0.60430000000000006</v>
      </c>
      <c r="L6076" s="14">
        <f>Tabela2[[#This Row],[importadosFederal]]/100</f>
        <v>0.13449999999999998</v>
      </c>
      <c r="M6076" s="14">
        <f>Tabela2[[#This Row],[nacionalFederal]]/100</f>
        <v>0.29980000000000001</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29.98</v>
      </c>
      <c r="I6077">
        <v>17</v>
      </c>
      <c r="J6077">
        <v>0</v>
      </c>
      <c r="K6077" s="32">
        <f>SUM(Tabela2[[#This Row],[Tributação federal para nacionais]:[Tributação municipal]])</f>
        <v>0.60430000000000006</v>
      </c>
      <c r="L6077" s="14">
        <f>Tabela2[[#This Row],[importadosFederal]]/100</f>
        <v>0.13449999999999998</v>
      </c>
      <c r="M6077" s="14">
        <f>Tabela2[[#This Row],[nacionalFederal]]/100</f>
        <v>0.29980000000000001</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29.98</v>
      </c>
      <c r="I6078">
        <v>17</v>
      </c>
      <c r="J6078">
        <v>0</v>
      </c>
      <c r="K6078" s="32">
        <f>SUM(Tabela2[[#This Row],[Tributação federal para nacionais]:[Tributação municipal]])</f>
        <v>0.60430000000000006</v>
      </c>
      <c r="L6078" s="14">
        <f>Tabela2[[#This Row],[importadosFederal]]/100</f>
        <v>0.13449999999999998</v>
      </c>
      <c r="M6078" s="14">
        <f>Tabela2[[#This Row],[nacionalFederal]]/100</f>
        <v>0.29980000000000001</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29.98</v>
      </c>
      <c r="I6079">
        <v>17</v>
      </c>
      <c r="J6079">
        <v>0</v>
      </c>
      <c r="K6079" s="32">
        <f>SUM(Tabela2[[#This Row],[Tributação federal para nacionais]:[Tributação municipal]])</f>
        <v>0.60430000000000006</v>
      </c>
      <c r="L6079" s="14">
        <f>Tabela2[[#This Row],[importadosFederal]]/100</f>
        <v>0.13449999999999998</v>
      </c>
      <c r="M6079" s="14">
        <f>Tabela2[[#This Row],[nacionalFederal]]/100</f>
        <v>0.29980000000000001</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29.98</v>
      </c>
      <c r="I6080">
        <v>17</v>
      </c>
      <c r="J6080">
        <v>0</v>
      </c>
      <c r="K6080" s="32">
        <f>SUM(Tabela2[[#This Row],[Tributação federal para nacionais]:[Tributação municipal]])</f>
        <v>0.60430000000000006</v>
      </c>
      <c r="L6080" s="14">
        <f>Tabela2[[#This Row],[importadosFederal]]/100</f>
        <v>0.13449999999999998</v>
      </c>
      <c r="M6080" s="14">
        <f>Tabela2[[#This Row],[nacionalFederal]]/100</f>
        <v>0.29980000000000001</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29.98</v>
      </c>
      <c r="I6081">
        <v>17</v>
      </c>
      <c r="J6081">
        <v>0</v>
      </c>
      <c r="K6081" s="32">
        <f>SUM(Tabela2[[#This Row],[Tributação federal para nacionais]:[Tributação municipal]])</f>
        <v>0.60430000000000006</v>
      </c>
      <c r="L6081" s="14">
        <f>Tabela2[[#This Row],[importadosFederal]]/100</f>
        <v>0.13449999999999998</v>
      </c>
      <c r="M6081" s="14">
        <f>Tabela2[[#This Row],[nacionalFederal]]/100</f>
        <v>0.29980000000000001</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29.98</v>
      </c>
      <c r="I6082">
        <v>17</v>
      </c>
      <c r="J6082">
        <v>0</v>
      </c>
      <c r="K6082" s="32">
        <f>SUM(Tabela2[[#This Row],[Tributação federal para nacionais]:[Tributação municipal]])</f>
        <v>0.60430000000000006</v>
      </c>
      <c r="L6082" s="14">
        <f>Tabela2[[#This Row],[importadosFederal]]/100</f>
        <v>0.13449999999999998</v>
      </c>
      <c r="M6082" s="14">
        <f>Tabela2[[#This Row],[nacionalFederal]]/100</f>
        <v>0.29980000000000001</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29.98</v>
      </c>
      <c r="I6083">
        <v>17</v>
      </c>
      <c r="J6083">
        <v>0</v>
      </c>
      <c r="K6083" s="32">
        <f>SUM(Tabela2[[#This Row],[Tributação federal para nacionais]:[Tributação municipal]])</f>
        <v>0.60430000000000006</v>
      </c>
      <c r="L6083" s="14">
        <f>Tabela2[[#This Row],[importadosFederal]]/100</f>
        <v>0.13449999999999998</v>
      </c>
      <c r="M6083" s="14">
        <f>Tabela2[[#This Row],[nacionalFederal]]/100</f>
        <v>0.29980000000000001</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29.98</v>
      </c>
      <c r="I6084">
        <v>17</v>
      </c>
      <c r="J6084">
        <v>0</v>
      </c>
      <c r="K6084" s="32">
        <f>SUM(Tabela2[[#This Row],[Tributação federal para nacionais]:[Tributação municipal]])</f>
        <v>0.60430000000000006</v>
      </c>
      <c r="L6084" s="14">
        <f>Tabela2[[#This Row],[importadosFederal]]/100</f>
        <v>0.13449999999999998</v>
      </c>
      <c r="M6084" s="14">
        <f>Tabela2[[#This Row],[nacionalFederal]]/100</f>
        <v>0.29980000000000001</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29.98</v>
      </c>
      <c r="I6085">
        <v>17</v>
      </c>
      <c r="J6085">
        <v>0</v>
      </c>
      <c r="K6085" s="32">
        <f>SUM(Tabela2[[#This Row],[Tributação federal para nacionais]:[Tributação municipal]])</f>
        <v>0.60430000000000006</v>
      </c>
      <c r="L6085" s="14">
        <f>Tabela2[[#This Row],[importadosFederal]]/100</f>
        <v>0.13449999999999998</v>
      </c>
      <c r="M6085" s="14">
        <f>Tabela2[[#This Row],[nacionalFederal]]/100</f>
        <v>0.29980000000000001</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29.98</v>
      </c>
      <c r="I6086">
        <v>17</v>
      </c>
      <c r="J6086">
        <v>0</v>
      </c>
      <c r="K6086" s="32">
        <f>SUM(Tabela2[[#This Row],[Tributação federal para nacionais]:[Tributação municipal]])</f>
        <v>0.60430000000000006</v>
      </c>
      <c r="L6086" s="14">
        <f>Tabela2[[#This Row],[importadosFederal]]/100</f>
        <v>0.13449999999999998</v>
      </c>
      <c r="M6086" s="14">
        <f>Tabela2[[#This Row],[nacionalFederal]]/100</f>
        <v>0.29980000000000001</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29.98</v>
      </c>
      <c r="I6087">
        <v>17</v>
      </c>
      <c r="J6087">
        <v>0</v>
      </c>
      <c r="K6087" s="32">
        <f>SUM(Tabela2[[#This Row],[Tributação federal para nacionais]:[Tributação municipal]])</f>
        <v>0.60430000000000006</v>
      </c>
      <c r="L6087" s="14">
        <f>Tabela2[[#This Row],[importadosFederal]]/100</f>
        <v>0.13449999999999998</v>
      </c>
      <c r="M6087" s="14">
        <f>Tabela2[[#This Row],[nacionalFederal]]/100</f>
        <v>0.29980000000000001</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29.98</v>
      </c>
      <c r="I6088">
        <v>17</v>
      </c>
      <c r="J6088">
        <v>0</v>
      </c>
      <c r="K6088" s="32">
        <f>SUM(Tabela2[[#This Row],[Tributação federal para nacionais]:[Tributação municipal]])</f>
        <v>0.60430000000000006</v>
      </c>
      <c r="L6088" s="14">
        <f>Tabela2[[#This Row],[importadosFederal]]/100</f>
        <v>0.13449999999999998</v>
      </c>
      <c r="M6088" s="14">
        <f>Tabela2[[#This Row],[nacionalFederal]]/100</f>
        <v>0.29980000000000001</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29.98</v>
      </c>
      <c r="I6089">
        <v>17</v>
      </c>
      <c r="J6089">
        <v>0</v>
      </c>
      <c r="K6089" s="32">
        <f>SUM(Tabela2[[#This Row],[Tributação federal para nacionais]:[Tributação municipal]])</f>
        <v>0.60430000000000006</v>
      </c>
      <c r="L6089" s="14">
        <f>Tabela2[[#This Row],[importadosFederal]]/100</f>
        <v>0.13449999999999998</v>
      </c>
      <c r="M6089" s="14">
        <f>Tabela2[[#This Row],[nacionalFederal]]/100</f>
        <v>0.29980000000000001</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29.98</v>
      </c>
      <c r="I6090">
        <v>17</v>
      </c>
      <c r="J6090">
        <v>0</v>
      </c>
      <c r="K6090" s="32">
        <f>SUM(Tabela2[[#This Row],[Tributação federal para nacionais]:[Tributação municipal]])</f>
        <v>0.60430000000000006</v>
      </c>
      <c r="L6090" s="14">
        <f>Tabela2[[#This Row],[importadosFederal]]/100</f>
        <v>0.13449999999999998</v>
      </c>
      <c r="M6090" s="14">
        <f>Tabela2[[#This Row],[nacionalFederal]]/100</f>
        <v>0.29980000000000001</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29.98</v>
      </c>
      <c r="I6091">
        <v>17</v>
      </c>
      <c r="J6091">
        <v>0</v>
      </c>
      <c r="K6091" s="32">
        <f>SUM(Tabela2[[#This Row],[Tributação federal para nacionais]:[Tributação municipal]])</f>
        <v>0.60430000000000006</v>
      </c>
      <c r="L6091" s="14">
        <f>Tabela2[[#This Row],[importadosFederal]]/100</f>
        <v>0.13449999999999998</v>
      </c>
      <c r="M6091" s="14">
        <f>Tabela2[[#This Row],[nacionalFederal]]/100</f>
        <v>0.29980000000000001</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29.98</v>
      </c>
      <c r="I6092">
        <v>17</v>
      </c>
      <c r="J6092">
        <v>0</v>
      </c>
      <c r="K6092" s="32">
        <f>SUM(Tabela2[[#This Row],[Tributação federal para nacionais]:[Tributação municipal]])</f>
        <v>0.60430000000000006</v>
      </c>
      <c r="L6092" s="14">
        <f>Tabela2[[#This Row],[importadosFederal]]/100</f>
        <v>0.13449999999999998</v>
      </c>
      <c r="M6092" s="14">
        <f>Tabela2[[#This Row],[nacionalFederal]]/100</f>
        <v>0.29980000000000001</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17833</v>
      </c>
      <c r="G6093">
        <v>13.45</v>
      </c>
      <c r="H6093">
        <v>25.83</v>
      </c>
      <c r="I6093">
        <v>17</v>
      </c>
      <c r="J6093">
        <v>0</v>
      </c>
      <c r="K6093" s="32">
        <f>SUM(Tabela2[[#This Row],[Tributação federal para nacionais]:[Tributação municipal]])</f>
        <v>0.56279999999999997</v>
      </c>
      <c r="L6093" s="14">
        <f>Tabela2[[#This Row],[importadosFederal]]/100</f>
        <v>0.13449999999999998</v>
      </c>
      <c r="M6093" s="14">
        <f>Tabela2[[#This Row],[nacionalFederal]]/100</f>
        <v>0.25829999999999997</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17834</v>
      </c>
      <c r="G6094">
        <v>13.45</v>
      </c>
      <c r="H6094">
        <v>23</v>
      </c>
      <c r="I6094">
        <v>17</v>
      </c>
      <c r="J6094">
        <v>0</v>
      </c>
      <c r="K6094" s="32">
        <f>SUM(Tabela2[[#This Row],[Tributação federal para nacionais]:[Tributação municipal]])</f>
        <v>0.53449999999999998</v>
      </c>
      <c r="L6094" s="14">
        <f>Tabela2[[#This Row],[importadosFederal]]/100</f>
        <v>0.13449999999999998</v>
      </c>
      <c r="M6094" s="14">
        <f>Tabela2[[#This Row],[nacionalFederal]]/100</f>
        <v>0.23</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15.56</v>
      </c>
      <c r="I6095">
        <v>17</v>
      </c>
      <c r="J6095">
        <v>0</v>
      </c>
      <c r="K6095" s="32">
        <f>SUM(Tabela2[[#This Row],[Tributação federal para nacionais]:[Tributação municipal]])</f>
        <v>0.46010000000000006</v>
      </c>
      <c r="L6095" s="14">
        <f>Tabela2[[#This Row],[importadosFederal]]/100</f>
        <v>0.13449999999999998</v>
      </c>
      <c r="M6095" s="14">
        <f>Tabela2[[#This Row],[nacionalFederal]]/100</f>
        <v>0.15560000000000002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31.27</v>
      </c>
      <c r="H6097">
        <v>43.65</v>
      </c>
      <c r="I6097">
        <v>17</v>
      </c>
      <c r="J6097">
        <v>0</v>
      </c>
      <c r="K6097" s="32">
        <f>SUM(Tabela2[[#This Row],[Tributação federal para nacionais]:[Tributação municipal]])</f>
        <v>0.91920000000000002</v>
      </c>
      <c r="L6097" s="14">
        <f>Tabela2[[#This Row],[importadosFederal]]/100</f>
        <v>0.31269999999999998</v>
      </c>
      <c r="M6097" s="14">
        <f>Tabela2[[#This Row],[nacionalFederal]]/100</f>
        <v>0.4365</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25.83</v>
      </c>
      <c r="I6098">
        <v>17</v>
      </c>
      <c r="J6098">
        <v>0</v>
      </c>
      <c r="K6098" s="32">
        <f>SUM(Tabela2[[#This Row],[Tributação federal para nacionais]:[Tributação municipal]])</f>
        <v>0.56279999999999997</v>
      </c>
      <c r="L6098" s="14">
        <f>Tabela2[[#This Row],[importadosFederal]]/100</f>
        <v>0.13449999999999998</v>
      </c>
      <c r="M6098" s="14">
        <f>Tabela2[[#This Row],[nacionalFederal]]/100</f>
        <v>0.25829999999999997</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25.83</v>
      </c>
      <c r="I6099">
        <v>17</v>
      </c>
      <c r="J6099">
        <v>0</v>
      </c>
      <c r="K6099" s="32">
        <f>SUM(Tabela2[[#This Row],[Tributação federal para nacionais]:[Tributação municipal]])</f>
        <v>0.56279999999999997</v>
      </c>
      <c r="L6099" s="14">
        <f>Tabela2[[#This Row],[importadosFederal]]/100</f>
        <v>0.13449999999999998</v>
      </c>
      <c r="M6099" s="14">
        <f>Tabela2[[#This Row],[nacionalFederal]]/100</f>
        <v>0.25829999999999997</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15.56</v>
      </c>
      <c r="I6100">
        <v>17</v>
      </c>
      <c r="J6100">
        <v>0</v>
      </c>
      <c r="K6100" s="32">
        <f>SUM(Tabela2[[#This Row],[Tributação federal para nacionais]:[Tributação municipal]])</f>
        <v>0.46010000000000006</v>
      </c>
      <c r="L6100" s="14">
        <f>Tabela2[[#This Row],[importadosFederal]]/100</f>
        <v>0.13449999999999998</v>
      </c>
      <c r="M6100" s="14">
        <f>Tabela2[[#This Row],[nacionalFederal]]/100</f>
        <v>0.15560000000000002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25.83</v>
      </c>
      <c r="I6101">
        <v>17</v>
      </c>
      <c r="J6101">
        <v>0</v>
      </c>
      <c r="K6101" s="32">
        <f>SUM(Tabela2[[#This Row],[Tributação federal para nacionais]:[Tributação municipal]])</f>
        <v>0.56279999999999997</v>
      </c>
      <c r="L6101" s="14">
        <f>Tabela2[[#This Row],[importadosFederal]]/100</f>
        <v>0.13449999999999998</v>
      </c>
      <c r="M6101" s="14">
        <f>Tabela2[[#This Row],[nacionalFederal]]/100</f>
        <v>0.25829999999999997</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17835</v>
      </c>
      <c r="G6102">
        <v>13.45</v>
      </c>
      <c r="H6102">
        <v>24.16</v>
      </c>
      <c r="I6102">
        <v>17</v>
      </c>
      <c r="J6102">
        <v>0</v>
      </c>
      <c r="K6102" s="32">
        <f>SUM(Tabela2[[#This Row],[Tributação federal para nacionais]:[Tributação municipal]])</f>
        <v>0.54610000000000003</v>
      </c>
      <c r="L6102" s="14">
        <f>Tabela2[[#This Row],[importadosFederal]]/100</f>
        <v>0.13449999999999998</v>
      </c>
      <c r="M6102" s="14">
        <f>Tabela2[[#This Row],[nacionalFederal]]/100</f>
        <v>0.24160000000000001</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24.16</v>
      </c>
      <c r="I6103">
        <v>17</v>
      </c>
      <c r="J6103">
        <v>0</v>
      </c>
      <c r="K6103" s="32">
        <f>SUM(Tabela2[[#This Row],[Tributação federal para nacionais]:[Tributação municipal]])</f>
        <v>0.54610000000000003</v>
      </c>
      <c r="L6103" s="14">
        <f>Tabela2[[#This Row],[importadosFederal]]/100</f>
        <v>0.13449999999999998</v>
      </c>
      <c r="M6103" s="14">
        <f>Tabela2[[#This Row],[nacionalFederal]]/100</f>
        <v>0.24160000000000001</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24.16</v>
      </c>
      <c r="I6104">
        <v>17</v>
      </c>
      <c r="J6104">
        <v>0</v>
      </c>
      <c r="K6104" s="32">
        <f>SUM(Tabela2[[#This Row],[Tributação federal para nacionais]:[Tributação municipal]])</f>
        <v>0.54610000000000003</v>
      </c>
      <c r="L6104" s="14">
        <f>Tabela2[[#This Row],[importadosFederal]]/100</f>
        <v>0.13449999999999998</v>
      </c>
      <c r="M6104" s="14">
        <f>Tabela2[[#This Row],[nacionalFederal]]/100</f>
        <v>0.24160000000000001</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24.16</v>
      </c>
      <c r="I6105">
        <v>17</v>
      </c>
      <c r="J6105">
        <v>0</v>
      </c>
      <c r="K6105" s="32">
        <f>SUM(Tabela2[[#This Row],[Tributação federal para nacionais]:[Tributação municipal]])</f>
        <v>0.54610000000000003</v>
      </c>
      <c r="L6105" s="14">
        <f>Tabela2[[#This Row],[importadosFederal]]/100</f>
        <v>0.13449999999999998</v>
      </c>
      <c r="M6105" s="14">
        <f>Tabela2[[#This Row],[nacionalFederal]]/100</f>
        <v>0.24160000000000001</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15.01</v>
      </c>
      <c r="I6106">
        <v>17</v>
      </c>
      <c r="J6106">
        <v>0</v>
      </c>
      <c r="K6106" s="32">
        <f>SUM(Tabela2[[#This Row],[Tributação federal para nacionais]:[Tributação municipal]])</f>
        <v>0.4546</v>
      </c>
      <c r="L6106" s="14">
        <f>Tabela2[[#This Row],[importadosFederal]]/100</f>
        <v>0.13449999999999998</v>
      </c>
      <c r="M6106" s="14">
        <f>Tabela2[[#This Row],[nacionalFederal]]/100</f>
        <v>0.15010000000000001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24.16</v>
      </c>
      <c r="I6107">
        <v>17</v>
      </c>
      <c r="J6107">
        <v>0</v>
      </c>
      <c r="K6107" s="32">
        <f>SUM(Tabela2[[#This Row],[Tributação federal para nacionais]:[Tributação municipal]])</f>
        <v>0.54610000000000003</v>
      </c>
      <c r="L6107" s="14">
        <f>Tabela2[[#This Row],[importadosFederal]]/100</f>
        <v>0.13449999999999998</v>
      </c>
      <c r="M6107" s="14">
        <f>Tabela2[[#This Row],[nacionalFederal]]/100</f>
        <v>0.24160000000000001</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24.16</v>
      </c>
      <c r="I6108">
        <v>17</v>
      </c>
      <c r="J6108">
        <v>0</v>
      </c>
      <c r="K6108" s="32">
        <f>SUM(Tabela2[[#This Row],[Tributação federal para nacionais]:[Tributação municipal]])</f>
        <v>0.54610000000000003</v>
      </c>
      <c r="L6108" s="14">
        <f>Tabela2[[#This Row],[importadosFederal]]/100</f>
        <v>0.13449999999999998</v>
      </c>
      <c r="M6108" s="14">
        <f>Tabela2[[#This Row],[nacionalFederal]]/100</f>
        <v>0.24160000000000001</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24.16</v>
      </c>
      <c r="I6109">
        <v>17</v>
      </c>
      <c r="J6109">
        <v>0</v>
      </c>
      <c r="K6109" s="32">
        <f>SUM(Tabela2[[#This Row],[Tributação federal para nacionais]:[Tributação municipal]])</f>
        <v>0.54610000000000003</v>
      </c>
      <c r="L6109" s="14">
        <f>Tabela2[[#This Row],[importadosFederal]]/100</f>
        <v>0.13449999999999998</v>
      </c>
      <c r="M6109" s="14">
        <f>Tabela2[[#This Row],[nacionalFederal]]/100</f>
        <v>0.24160000000000001</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24.16</v>
      </c>
      <c r="I6110">
        <v>17</v>
      </c>
      <c r="J6110">
        <v>0</v>
      </c>
      <c r="K6110" s="32">
        <f>SUM(Tabela2[[#This Row],[Tributação federal para nacionais]:[Tributação municipal]])</f>
        <v>0.54610000000000003</v>
      </c>
      <c r="L6110" s="14">
        <f>Tabela2[[#This Row],[importadosFederal]]/100</f>
        <v>0.13449999999999998</v>
      </c>
      <c r="M6110" s="14">
        <f>Tabela2[[#This Row],[nacionalFederal]]/100</f>
        <v>0.24160000000000001</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24.16</v>
      </c>
      <c r="I6111">
        <v>17</v>
      </c>
      <c r="J6111">
        <v>0</v>
      </c>
      <c r="K6111" s="32">
        <f>SUM(Tabela2[[#This Row],[Tributação federal para nacionais]:[Tributação municipal]])</f>
        <v>0.54610000000000003</v>
      </c>
      <c r="L6111" s="14">
        <f>Tabela2[[#This Row],[importadosFederal]]/100</f>
        <v>0.13449999999999998</v>
      </c>
      <c r="M6111" s="14">
        <f>Tabela2[[#This Row],[nacionalFederal]]/100</f>
        <v>0.24160000000000001</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15.01</v>
      </c>
      <c r="I6112">
        <v>17</v>
      </c>
      <c r="J6112">
        <v>0</v>
      </c>
      <c r="K6112" s="32">
        <f>SUM(Tabela2[[#This Row],[Tributação federal para nacionais]:[Tributação municipal]])</f>
        <v>0.4546</v>
      </c>
      <c r="L6112" s="14">
        <f>Tabela2[[#This Row],[importadosFederal]]/100</f>
        <v>0.13449999999999998</v>
      </c>
      <c r="M6112" s="14">
        <f>Tabela2[[#This Row],[nacionalFederal]]/100</f>
        <v>0.15010000000000001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24.16</v>
      </c>
      <c r="I6113">
        <v>17</v>
      </c>
      <c r="J6113">
        <v>0</v>
      </c>
      <c r="K6113" s="32">
        <f>SUM(Tabela2[[#This Row],[Tributação federal para nacionais]:[Tributação municipal]])</f>
        <v>0.54610000000000003</v>
      </c>
      <c r="L6113" s="14">
        <f>Tabela2[[#This Row],[importadosFederal]]/100</f>
        <v>0.13449999999999998</v>
      </c>
      <c r="M6113" s="14">
        <f>Tabela2[[#This Row],[nacionalFederal]]/100</f>
        <v>0.24160000000000001</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24.16</v>
      </c>
      <c r="I6114">
        <v>17</v>
      </c>
      <c r="J6114">
        <v>0</v>
      </c>
      <c r="K6114" s="32">
        <f>SUM(Tabela2[[#This Row],[Tributação federal para nacionais]:[Tributação municipal]])</f>
        <v>0.54610000000000003</v>
      </c>
      <c r="L6114" s="14">
        <f>Tabela2[[#This Row],[importadosFederal]]/100</f>
        <v>0.13449999999999998</v>
      </c>
      <c r="M6114" s="14">
        <f>Tabela2[[#This Row],[nacionalFederal]]/100</f>
        <v>0.24160000000000001</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24.16</v>
      </c>
      <c r="I6115">
        <v>17</v>
      </c>
      <c r="J6115">
        <v>0</v>
      </c>
      <c r="K6115" s="32">
        <f>SUM(Tabela2[[#This Row],[Tributação federal para nacionais]:[Tributação municipal]])</f>
        <v>0.54610000000000003</v>
      </c>
      <c r="L6115" s="14">
        <f>Tabela2[[#This Row],[importadosFederal]]/100</f>
        <v>0.13449999999999998</v>
      </c>
      <c r="M6115" s="14">
        <f>Tabela2[[#This Row],[nacionalFederal]]/100</f>
        <v>0.24160000000000001</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24.16</v>
      </c>
      <c r="I6116">
        <v>17</v>
      </c>
      <c r="J6116">
        <v>0</v>
      </c>
      <c r="K6116" s="32">
        <f>SUM(Tabela2[[#This Row],[Tributação federal para nacionais]:[Tributação municipal]])</f>
        <v>0.54610000000000003</v>
      </c>
      <c r="L6116" s="14">
        <f>Tabela2[[#This Row],[importadosFederal]]/100</f>
        <v>0.13449999999999998</v>
      </c>
      <c r="M6116" s="14">
        <f>Tabela2[[#This Row],[nacionalFederal]]/100</f>
        <v>0.24160000000000001</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24.16</v>
      </c>
      <c r="I6117">
        <v>17</v>
      </c>
      <c r="J6117">
        <v>0</v>
      </c>
      <c r="K6117" s="32">
        <f>SUM(Tabela2[[#This Row],[Tributação federal para nacionais]:[Tributação municipal]])</f>
        <v>0.54610000000000003</v>
      </c>
      <c r="L6117" s="14">
        <f>Tabela2[[#This Row],[importadosFederal]]/100</f>
        <v>0.13449999999999998</v>
      </c>
      <c r="M6117" s="14">
        <f>Tabela2[[#This Row],[nacionalFederal]]/100</f>
        <v>0.24160000000000001</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15.01</v>
      </c>
      <c r="I6118">
        <v>17</v>
      </c>
      <c r="J6118">
        <v>0</v>
      </c>
      <c r="K6118" s="32">
        <f>SUM(Tabela2[[#This Row],[Tributação federal para nacionais]:[Tributação municipal]])</f>
        <v>0.4546</v>
      </c>
      <c r="L6118" s="14">
        <f>Tabela2[[#This Row],[importadosFederal]]/100</f>
        <v>0.13449999999999998</v>
      </c>
      <c r="M6118" s="14">
        <f>Tabela2[[#This Row],[nacionalFederal]]/100</f>
        <v>0.15010000000000001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24.16</v>
      </c>
      <c r="I6119">
        <v>17</v>
      </c>
      <c r="J6119">
        <v>0</v>
      </c>
      <c r="K6119" s="32">
        <f>SUM(Tabela2[[#This Row],[Tributação federal para nacionais]:[Tributação municipal]])</f>
        <v>0.54610000000000003</v>
      </c>
      <c r="L6119" s="14">
        <f>Tabela2[[#This Row],[importadosFederal]]/100</f>
        <v>0.13449999999999998</v>
      </c>
      <c r="M6119" s="14">
        <f>Tabela2[[#This Row],[nacionalFederal]]/100</f>
        <v>0.24160000000000001</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24.16</v>
      </c>
      <c r="I6120">
        <v>17</v>
      </c>
      <c r="J6120">
        <v>0</v>
      </c>
      <c r="K6120" s="32">
        <f>SUM(Tabela2[[#This Row],[Tributação federal para nacionais]:[Tributação municipal]])</f>
        <v>0.54610000000000003</v>
      </c>
      <c r="L6120" s="14">
        <f>Tabela2[[#This Row],[importadosFederal]]/100</f>
        <v>0.13449999999999998</v>
      </c>
      <c r="M6120" s="14">
        <f>Tabela2[[#This Row],[nacionalFederal]]/100</f>
        <v>0.24160000000000001</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24.16</v>
      </c>
      <c r="I6121">
        <v>17</v>
      </c>
      <c r="J6121">
        <v>0</v>
      </c>
      <c r="K6121" s="32">
        <f>SUM(Tabela2[[#This Row],[Tributação federal para nacionais]:[Tributação municipal]])</f>
        <v>0.54610000000000003</v>
      </c>
      <c r="L6121" s="14">
        <f>Tabela2[[#This Row],[importadosFederal]]/100</f>
        <v>0.13449999999999998</v>
      </c>
      <c r="M6121" s="14">
        <f>Tabela2[[#This Row],[nacionalFederal]]/100</f>
        <v>0.24160000000000001</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24.16</v>
      </c>
      <c r="I6122">
        <v>17</v>
      </c>
      <c r="J6122">
        <v>0</v>
      </c>
      <c r="K6122" s="32">
        <f>SUM(Tabela2[[#This Row],[Tributação federal para nacionais]:[Tributação municipal]])</f>
        <v>0.54610000000000003</v>
      </c>
      <c r="L6122" s="14">
        <f>Tabela2[[#This Row],[importadosFederal]]/100</f>
        <v>0.13449999999999998</v>
      </c>
      <c r="M6122" s="14">
        <f>Tabela2[[#This Row],[nacionalFederal]]/100</f>
        <v>0.24160000000000001</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15.01</v>
      </c>
      <c r="I6123">
        <v>17</v>
      </c>
      <c r="J6123">
        <v>0</v>
      </c>
      <c r="K6123" s="32">
        <f>SUM(Tabela2[[#This Row],[Tributação federal para nacionais]:[Tributação municipal]])</f>
        <v>0.4546</v>
      </c>
      <c r="L6123" s="14">
        <f>Tabela2[[#This Row],[importadosFederal]]/100</f>
        <v>0.13449999999999998</v>
      </c>
      <c r="M6123" s="14">
        <f>Tabela2[[#This Row],[nacionalFederal]]/100</f>
        <v>0.15010000000000001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24.16</v>
      </c>
      <c r="I6124">
        <v>17</v>
      </c>
      <c r="J6124">
        <v>0</v>
      </c>
      <c r="K6124" s="32">
        <f>SUM(Tabela2[[#This Row],[Tributação federal para nacionais]:[Tributação municipal]])</f>
        <v>0.54610000000000003</v>
      </c>
      <c r="L6124" s="14">
        <f>Tabela2[[#This Row],[importadosFederal]]/100</f>
        <v>0.13449999999999998</v>
      </c>
      <c r="M6124" s="14">
        <f>Tabela2[[#This Row],[nacionalFederal]]/100</f>
        <v>0.24160000000000001</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24.16</v>
      </c>
      <c r="I6125">
        <v>17</v>
      </c>
      <c r="J6125">
        <v>0</v>
      </c>
      <c r="K6125" s="32">
        <f>SUM(Tabela2[[#This Row],[Tributação federal para nacionais]:[Tributação municipal]])</f>
        <v>0.54610000000000003</v>
      </c>
      <c r="L6125" s="14">
        <f>Tabela2[[#This Row],[importadosFederal]]/100</f>
        <v>0.13449999999999998</v>
      </c>
      <c r="M6125" s="14">
        <f>Tabela2[[#This Row],[nacionalFederal]]/100</f>
        <v>0.24160000000000001</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24.16</v>
      </c>
      <c r="I6126">
        <v>17</v>
      </c>
      <c r="J6126">
        <v>0</v>
      </c>
      <c r="K6126" s="32">
        <f>SUM(Tabela2[[#This Row],[Tributação federal para nacionais]:[Tributação municipal]])</f>
        <v>0.54610000000000003</v>
      </c>
      <c r="L6126" s="14">
        <f>Tabela2[[#This Row],[importadosFederal]]/100</f>
        <v>0.13449999999999998</v>
      </c>
      <c r="M6126" s="14">
        <f>Tabela2[[#This Row],[nacionalFederal]]/100</f>
        <v>0.24160000000000001</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24.16</v>
      </c>
      <c r="I6127">
        <v>17</v>
      </c>
      <c r="J6127">
        <v>0</v>
      </c>
      <c r="K6127" s="32">
        <f>SUM(Tabela2[[#This Row],[Tributação federal para nacionais]:[Tributação municipal]])</f>
        <v>0.54610000000000003</v>
      </c>
      <c r="L6127" s="14">
        <f>Tabela2[[#This Row],[importadosFederal]]/100</f>
        <v>0.13449999999999998</v>
      </c>
      <c r="M6127" s="14">
        <f>Tabela2[[#This Row],[nacionalFederal]]/100</f>
        <v>0.24160000000000001</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24.16</v>
      </c>
      <c r="I6128">
        <v>17</v>
      </c>
      <c r="J6128">
        <v>0</v>
      </c>
      <c r="K6128" s="32">
        <f>SUM(Tabela2[[#This Row],[Tributação federal para nacionais]:[Tributação municipal]])</f>
        <v>0.54610000000000003</v>
      </c>
      <c r="L6128" s="14">
        <f>Tabela2[[#This Row],[importadosFederal]]/100</f>
        <v>0.13449999999999998</v>
      </c>
      <c r="M6128" s="14">
        <f>Tabela2[[#This Row],[nacionalFederal]]/100</f>
        <v>0.24160000000000001</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24.16</v>
      </c>
      <c r="I6129">
        <v>17</v>
      </c>
      <c r="J6129">
        <v>0</v>
      </c>
      <c r="K6129" s="32">
        <f>SUM(Tabela2[[#This Row],[Tributação federal para nacionais]:[Tributação municipal]])</f>
        <v>0.54610000000000003</v>
      </c>
      <c r="L6129" s="14">
        <f>Tabela2[[#This Row],[importadosFederal]]/100</f>
        <v>0.13449999999999998</v>
      </c>
      <c r="M6129" s="14">
        <f>Tabela2[[#This Row],[nacionalFederal]]/100</f>
        <v>0.24160000000000001</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24.16</v>
      </c>
      <c r="I6130">
        <v>17</v>
      </c>
      <c r="J6130">
        <v>0</v>
      </c>
      <c r="K6130" s="32">
        <f>SUM(Tabela2[[#This Row],[Tributação federal para nacionais]:[Tributação municipal]])</f>
        <v>0.54610000000000003</v>
      </c>
      <c r="L6130" s="14">
        <f>Tabela2[[#This Row],[importadosFederal]]/100</f>
        <v>0.13449999999999998</v>
      </c>
      <c r="M6130" s="14">
        <f>Tabela2[[#This Row],[nacionalFederal]]/100</f>
        <v>0.24160000000000001</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24.16</v>
      </c>
      <c r="I6131">
        <v>17</v>
      </c>
      <c r="J6131">
        <v>0</v>
      </c>
      <c r="K6131" s="32">
        <f>SUM(Tabela2[[#This Row],[Tributação federal para nacionais]:[Tributação municipal]])</f>
        <v>0.54610000000000003</v>
      </c>
      <c r="L6131" s="14">
        <f>Tabela2[[#This Row],[importadosFederal]]/100</f>
        <v>0.13449999999999998</v>
      </c>
      <c r="M6131" s="14">
        <f>Tabela2[[#This Row],[nacionalFederal]]/100</f>
        <v>0.24160000000000001</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24.16</v>
      </c>
      <c r="I6132">
        <v>17</v>
      </c>
      <c r="J6132">
        <v>0</v>
      </c>
      <c r="K6132" s="32">
        <f>SUM(Tabela2[[#This Row],[Tributação federal para nacionais]:[Tributação municipal]])</f>
        <v>0.54610000000000003</v>
      </c>
      <c r="L6132" s="14">
        <f>Tabela2[[#This Row],[importadosFederal]]/100</f>
        <v>0.13449999999999998</v>
      </c>
      <c r="M6132" s="14">
        <f>Tabela2[[#This Row],[nacionalFederal]]/100</f>
        <v>0.24160000000000001</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24.16</v>
      </c>
      <c r="I6133">
        <v>17</v>
      </c>
      <c r="J6133">
        <v>0</v>
      </c>
      <c r="K6133" s="32">
        <f>SUM(Tabela2[[#This Row],[Tributação federal para nacionais]:[Tributação municipal]])</f>
        <v>0.54610000000000003</v>
      </c>
      <c r="L6133" s="14">
        <f>Tabela2[[#This Row],[importadosFederal]]/100</f>
        <v>0.13449999999999998</v>
      </c>
      <c r="M6133" s="14">
        <f>Tabela2[[#This Row],[nacionalFederal]]/100</f>
        <v>0.24160000000000001</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24.16</v>
      </c>
      <c r="I6134">
        <v>17</v>
      </c>
      <c r="J6134">
        <v>0</v>
      </c>
      <c r="K6134" s="32">
        <f>SUM(Tabela2[[#This Row],[Tributação federal para nacionais]:[Tributação municipal]])</f>
        <v>0.54610000000000003</v>
      </c>
      <c r="L6134" s="14">
        <f>Tabela2[[#This Row],[importadosFederal]]/100</f>
        <v>0.13449999999999998</v>
      </c>
      <c r="M6134" s="14">
        <f>Tabela2[[#This Row],[nacionalFederal]]/100</f>
        <v>0.24160000000000001</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24.16</v>
      </c>
      <c r="I6135">
        <v>17</v>
      </c>
      <c r="J6135">
        <v>0</v>
      </c>
      <c r="K6135" s="32">
        <f>SUM(Tabela2[[#This Row],[Tributação federal para nacionais]:[Tributação municipal]])</f>
        <v>0.54610000000000003</v>
      </c>
      <c r="L6135" s="14">
        <f>Tabela2[[#This Row],[importadosFederal]]/100</f>
        <v>0.13449999999999998</v>
      </c>
      <c r="M6135" s="14">
        <f>Tabela2[[#This Row],[nacionalFederal]]/100</f>
        <v>0.24160000000000001</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24.16</v>
      </c>
      <c r="I6136">
        <v>17</v>
      </c>
      <c r="J6136">
        <v>0</v>
      </c>
      <c r="K6136" s="32">
        <f>SUM(Tabela2[[#This Row],[Tributação federal para nacionais]:[Tributação municipal]])</f>
        <v>0.54610000000000003</v>
      </c>
      <c r="L6136" s="14">
        <f>Tabela2[[#This Row],[importadosFederal]]/100</f>
        <v>0.13449999999999998</v>
      </c>
      <c r="M6136" s="14">
        <f>Tabela2[[#This Row],[nacionalFederal]]/100</f>
        <v>0.24160000000000001</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24.16</v>
      </c>
      <c r="I6137">
        <v>17</v>
      </c>
      <c r="J6137">
        <v>0</v>
      </c>
      <c r="K6137" s="32">
        <f>SUM(Tabela2[[#This Row],[Tributação federal para nacionais]:[Tributação municipal]])</f>
        <v>0.54610000000000003</v>
      </c>
      <c r="L6137" s="14">
        <f>Tabela2[[#This Row],[importadosFederal]]/100</f>
        <v>0.13449999999999998</v>
      </c>
      <c r="M6137" s="14">
        <f>Tabela2[[#This Row],[nacionalFederal]]/100</f>
        <v>0.24160000000000001</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24.16</v>
      </c>
      <c r="I6138">
        <v>17</v>
      </c>
      <c r="J6138">
        <v>0</v>
      </c>
      <c r="K6138" s="32">
        <f>SUM(Tabela2[[#This Row],[Tributação federal para nacionais]:[Tributação municipal]])</f>
        <v>0.54610000000000003</v>
      </c>
      <c r="L6138" s="14">
        <f>Tabela2[[#This Row],[importadosFederal]]/100</f>
        <v>0.13449999999999998</v>
      </c>
      <c r="M6138" s="14">
        <f>Tabela2[[#This Row],[nacionalFederal]]/100</f>
        <v>0.24160000000000001</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24.16</v>
      </c>
      <c r="I6139">
        <v>17</v>
      </c>
      <c r="J6139">
        <v>0</v>
      </c>
      <c r="K6139" s="32">
        <f>SUM(Tabela2[[#This Row],[Tributação federal para nacionais]:[Tributação municipal]])</f>
        <v>0.54610000000000003</v>
      </c>
      <c r="L6139" s="14">
        <f>Tabela2[[#This Row],[importadosFederal]]/100</f>
        <v>0.13449999999999998</v>
      </c>
      <c r="M6139" s="14">
        <f>Tabela2[[#This Row],[nacionalFederal]]/100</f>
        <v>0.24160000000000001</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24.16</v>
      </c>
      <c r="I6140">
        <v>17</v>
      </c>
      <c r="J6140">
        <v>0</v>
      </c>
      <c r="K6140" s="32">
        <f>SUM(Tabela2[[#This Row],[Tributação federal para nacionais]:[Tributação municipal]])</f>
        <v>0.54610000000000003</v>
      </c>
      <c r="L6140" s="14">
        <f>Tabela2[[#This Row],[importadosFederal]]/100</f>
        <v>0.13449999999999998</v>
      </c>
      <c r="M6140" s="14">
        <f>Tabela2[[#This Row],[nacionalFederal]]/100</f>
        <v>0.24160000000000001</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24.16</v>
      </c>
      <c r="I6141">
        <v>17</v>
      </c>
      <c r="J6141">
        <v>0</v>
      </c>
      <c r="K6141" s="32">
        <f>SUM(Tabela2[[#This Row],[Tributação federal para nacionais]:[Tributação municipal]])</f>
        <v>0.54610000000000003</v>
      </c>
      <c r="L6141" s="14">
        <f>Tabela2[[#This Row],[importadosFederal]]/100</f>
        <v>0.13449999999999998</v>
      </c>
      <c r="M6141" s="14">
        <f>Tabela2[[#This Row],[nacionalFederal]]/100</f>
        <v>0.24160000000000001</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24.16</v>
      </c>
      <c r="I6142">
        <v>17</v>
      </c>
      <c r="J6142">
        <v>0</v>
      </c>
      <c r="K6142" s="32">
        <f>SUM(Tabela2[[#This Row],[Tributação federal para nacionais]:[Tributação municipal]])</f>
        <v>0.54610000000000003</v>
      </c>
      <c r="L6142" s="14">
        <f>Tabela2[[#This Row],[importadosFederal]]/100</f>
        <v>0.13449999999999998</v>
      </c>
      <c r="M6142" s="14">
        <f>Tabela2[[#This Row],[nacionalFederal]]/100</f>
        <v>0.24160000000000001</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24.16</v>
      </c>
      <c r="I6143">
        <v>17</v>
      </c>
      <c r="J6143">
        <v>0</v>
      </c>
      <c r="K6143" s="32">
        <f>SUM(Tabela2[[#This Row],[Tributação federal para nacionais]:[Tributação municipal]])</f>
        <v>0.54610000000000003</v>
      </c>
      <c r="L6143" s="14">
        <f>Tabela2[[#This Row],[importadosFederal]]/100</f>
        <v>0.13449999999999998</v>
      </c>
      <c r="M6143" s="14">
        <f>Tabela2[[#This Row],[nacionalFederal]]/100</f>
        <v>0.24160000000000001</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24.16</v>
      </c>
      <c r="I6144">
        <v>17</v>
      </c>
      <c r="J6144">
        <v>0</v>
      </c>
      <c r="K6144" s="32">
        <f>SUM(Tabela2[[#This Row],[Tributação federal para nacionais]:[Tributação municipal]])</f>
        <v>0.54610000000000003</v>
      </c>
      <c r="L6144" s="14">
        <f>Tabela2[[#This Row],[importadosFederal]]/100</f>
        <v>0.13449999999999998</v>
      </c>
      <c r="M6144" s="14">
        <f>Tabela2[[#This Row],[nacionalFederal]]/100</f>
        <v>0.24160000000000001</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24.16</v>
      </c>
      <c r="I6145">
        <v>17</v>
      </c>
      <c r="J6145">
        <v>0</v>
      </c>
      <c r="K6145" s="32">
        <f>SUM(Tabela2[[#This Row],[Tributação federal para nacionais]:[Tributação municipal]])</f>
        <v>0.54610000000000003</v>
      </c>
      <c r="L6145" s="14">
        <f>Tabela2[[#This Row],[importadosFederal]]/100</f>
        <v>0.13449999999999998</v>
      </c>
      <c r="M6145" s="14">
        <f>Tabela2[[#This Row],[nacionalFederal]]/100</f>
        <v>0.24160000000000001</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21.52</v>
      </c>
      <c r="I6146">
        <v>17</v>
      </c>
      <c r="J6146">
        <v>0</v>
      </c>
      <c r="K6146" s="32">
        <f>SUM(Tabela2[[#This Row],[Tributação federal para nacionais]:[Tributação municipal]])</f>
        <v>0.51970000000000005</v>
      </c>
      <c r="L6146" s="14">
        <f>Tabela2[[#This Row],[importadosFederal]]/100</f>
        <v>0.13449999999999998</v>
      </c>
      <c r="M6146" s="14">
        <f>Tabela2[[#This Row],[nacionalFederal]]/100</f>
        <v>0.2152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15.01</v>
      </c>
      <c r="I6147">
        <v>17</v>
      </c>
      <c r="J6147">
        <v>0</v>
      </c>
      <c r="K6147" s="32">
        <f>SUM(Tabela2[[#This Row],[Tributação federal para nacionais]:[Tributação municipal]])</f>
        <v>0.4546</v>
      </c>
      <c r="L6147" s="14">
        <f>Tabela2[[#This Row],[importadosFederal]]/100</f>
        <v>0.13449999999999998</v>
      </c>
      <c r="M6147" s="14">
        <f>Tabela2[[#This Row],[nacionalFederal]]/100</f>
        <v>0.15010000000000001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21.52</v>
      </c>
      <c r="I6148">
        <v>17</v>
      </c>
      <c r="J6148">
        <v>0</v>
      </c>
      <c r="K6148" s="32">
        <f>SUM(Tabela2[[#This Row],[Tributação federal para nacionais]:[Tributação municipal]])</f>
        <v>0.51970000000000005</v>
      </c>
      <c r="L6148" s="14">
        <f>Tabela2[[#This Row],[importadosFederal]]/100</f>
        <v>0.13449999999999998</v>
      </c>
      <c r="M6148" s="14">
        <f>Tabela2[[#This Row],[nacionalFederal]]/100</f>
        <v>0.2152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21.52</v>
      </c>
      <c r="I6149">
        <v>17</v>
      </c>
      <c r="J6149">
        <v>0</v>
      </c>
      <c r="K6149" s="32">
        <f>SUM(Tabela2[[#This Row],[Tributação federal para nacionais]:[Tributação municipal]])</f>
        <v>0.51970000000000005</v>
      </c>
      <c r="L6149" s="14">
        <f>Tabela2[[#This Row],[importadosFederal]]/100</f>
        <v>0.13449999999999998</v>
      </c>
      <c r="M6149" s="14">
        <f>Tabela2[[#This Row],[nacionalFederal]]/100</f>
        <v>0.2152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25.03</v>
      </c>
      <c r="I6150">
        <v>17</v>
      </c>
      <c r="J6150">
        <v>0</v>
      </c>
      <c r="K6150" s="32">
        <f>SUM(Tabela2[[#This Row],[Tributação federal para nacionais]:[Tributação municipal]])</f>
        <v>0.55480000000000007</v>
      </c>
      <c r="L6150" s="14">
        <f>Tabela2[[#This Row],[importadosFederal]]/100</f>
        <v>0.13449999999999998</v>
      </c>
      <c r="M6150" s="14">
        <f>Tabela2[[#This Row],[nacionalFederal]]/100</f>
        <v>0.25030000000000002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21.52</v>
      </c>
      <c r="I6151">
        <v>17</v>
      </c>
      <c r="J6151">
        <v>0</v>
      </c>
      <c r="K6151" s="32">
        <f>SUM(Tabela2[[#This Row],[Tributação federal para nacionais]:[Tributação municipal]])</f>
        <v>0.51970000000000005</v>
      </c>
      <c r="L6151" s="14">
        <f>Tabela2[[#This Row],[importadosFederal]]/100</f>
        <v>0.13449999999999998</v>
      </c>
      <c r="M6151" s="14">
        <f>Tabela2[[#This Row],[nacionalFederal]]/100</f>
        <v>0.2152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21.52</v>
      </c>
      <c r="I6152">
        <v>17</v>
      </c>
      <c r="J6152">
        <v>0</v>
      </c>
      <c r="K6152" s="32">
        <f>SUM(Tabela2[[#This Row],[Tributação federal para nacionais]:[Tributação municipal]])</f>
        <v>0.51970000000000005</v>
      </c>
      <c r="L6152" s="14">
        <f>Tabela2[[#This Row],[importadosFederal]]/100</f>
        <v>0.13449999999999998</v>
      </c>
      <c r="M6152" s="14">
        <f>Tabela2[[#This Row],[nacionalFederal]]/100</f>
        <v>0.2152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21.52</v>
      </c>
      <c r="I6153">
        <v>17</v>
      </c>
      <c r="J6153">
        <v>0</v>
      </c>
      <c r="K6153" s="32">
        <f>SUM(Tabela2[[#This Row],[Tributação federal para nacionais]:[Tributação municipal]])</f>
        <v>0.51970000000000005</v>
      </c>
      <c r="L6153" s="14">
        <f>Tabela2[[#This Row],[importadosFederal]]/100</f>
        <v>0.13449999999999998</v>
      </c>
      <c r="M6153" s="14">
        <f>Tabela2[[#This Row],[nacionalFederal]]/100</f>
        <v>0.2152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17836</v>
      </c>
      <c r="G6154">
        <v>13.45</v>
      </c>
      <c r="H6154">
        <v>21.52</v>
      </c>
      <c r="I6154">
        <v>17</v>
      </c>
      <c r="J6154">
        <v>0</v>
      </c>
      <c r="K6154" s="32">
        <f>SUM(Tabela2[[#This Row],[Tributação federal para nacionais]:[Tributação municipal]])</f>
        <v>0.51970000000000005</v>
      </c>
      <c r="L6154" s="14">
        <f>Tabela2[[#This Row],[importadosFederal]]/100</f>
        <v>0.13449999999999998</v>
      </c>
      <c r="M6154" s="14">
        <f>Tabela2[[#This Row],[nacionalFederal]]/100</f>
        <v>0.2152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21.52</v>
      </c>
      <c r="I6155">
        <v>17</v>
      </c>
      <c r="J6155">
        <v>0</v>
      </c>
      <c r="K6155" s="32">
        <f>SUM(Tabela2[[#This Row],[Tributação federal para nacionais]:[Tributação municipal]])</f>
        <v>0.51970000000000005</v>
      </c>
      <c r="L6155" s="14">
        <f>Tabela2[[#This Row],[importadosFederal]]/100</f>
        <v>0.13449999999999998</v>
      </c>
      <c r="M6155" s="14">
        <f>Tabela2[[#This Row],[nacionalFederal]]/100</f>
        <v>0.2152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21.52</v>
      </c>
      <c r="I6156">
        <v>17</v>
      </c>
      <c r="J6156">
        <v>0</v>
      </c>
      <c r="K6156" s="32">
        <f>SUM(Tabela2[[#This Row],[Tributação federal para nacionais]:[Tributação municipal]])</f>
        <v>0.51970000000000005</v>
      </c>
      <c r="L6156" s="14">
        <f>Tabela2[[#This Row],[importadosFederal]]/100</f>
        <v>0.13449999999999998</v>
      </c>
      <c r="M6156" s="14">
        <f>Tabela2[[#This Row],[nacionalFederal]]/100</f>
        <v>0.2152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21.52</v>
      </c>
      <c r="I6157">
        <v>17</v>
      </c>
      <c r="J6157">
        <v>0</v>
      </c>
      <c r="K6157" s="32">
        <f>SUM(Tabela2[[#This Row],[Tributação federal para nacionais]:[Tributação municipal]])</f>
        <v>0.51970000000000005</v>
      </c>
      <c r="L6157" s="14">
        <f>Tabela2[[#This Row],[importadosFederal]]/100</f>
        <v>0.13449999999999998</v>
      </c>
      <c r="M6157" s="14">
        <f>Tabela2[[#This Row],[nacionalFederal]]/100</f>
        <v>0.2152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21.52</v>
      </c>
      <c r="I6158">
        <v>17</v>
      </c>
      <c r="J6158">
        <v>0</v>
      </c>
      <c r="K6158" s="32">
        <f>SUM(Tabela2[[#This Row],[Tributação federal para nacionais]:[Tributação municipal]])</f>
        <v>0.51970000000000005</v>
      </c>
      <c r="L6158" s="14">
        <f>Tabela2[[#This Row],[importadosFederal]]/100</f>
        <v>0.13449999999999998</v>
      </c>
      <c r="M6158" s="14">
        <f>Tabela2[[#This Row],[nacionalFederal]]/100</f>
        <v>0.2152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21.52</v>
      </c>
      <c r="I6159">
        <v>17</v>
      </c>
      <c r="J6159">
        <v>0</v>
      </c>
      <c r="K6159" s="32">
        <f>SUM(Tabela2[[#This Row],[Tributação federal para nacionais]:[Tributação municipal]])</f>
        <v>0.51970000000000005</v>
      </c>
      <c r="L6159" s="14">
        <f>Tabela2[[#This Row],[importadosFederal]]/100</f>
        <v>0.13449999999999998</v>
      </c>
      <c r="M6159" s="14">
        <f>Tabela2[[#This Row],[nacionalFederal]]/100</f>
        <v>0.2152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21.52</v>
      </c>
      <c r="I6160">
        <v>17</v>
      </c>
      <c r="J6160">
        <v>0</v>
      </c>
      <c r="K6160" s="32">
        <f>SUM(Tabela2[[#This Row],[Tributação federal para nacionais]:[Tributação municipal]])</f>
        <v>0.51970000000000005</v>
      </c>
      <c r="L6160" s="14">
        <f>Tabela2[[#This Row],[importadosFederal]]/100</f>
        <v>0.13449999999999998</v>
      </c>
      <c r="M6160" s="14">
        <f>Tabela2[[#This Row],[nacionalFederal]]/100</f>
        <v>0.2152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21.52</v>
      </c>
      <c r="I6161">
        <v>17</v>
      </c>
      <c r="J6161">
        <v>0</v>
      </c>
      <c r="K6161" s="32">
        <f>SUM(Tabela2[[#This Row],[Tributação federal para nacionais]:[Tributação municipal]])</f>
        <v>0.51970000000000005</v>
      </c>
      <c r="L6161" s="14">
        <f>Tabela2[[#This Row],[importadosFederal]]/100</f>
        <v>0.13449999999999998</v>
      </c>
      <c r="M6161" s="14">
        <f>Tabela2[[#This Row],[nacionalFederal]]/100</f>
        <v>0.2152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21.52</v>
      </c>
      <c r="I6162">
        <v>17</v>
      </c>
      <c r="J6162">
        <v>0</v>
      </c>
      <c r="K6162" s="32">
        <f>SUM(Tabela2[[#This Row],[Tributação federal para nacionais]:[Tributação municipal]])</f>
        <v>0.51970000000000005</v>
      </c>
      <c r="L6162" s="14">
        <f>Tabela2[[#This Row],[importadosFederal]]/100</f>
        <v>0.13449999999999998</v>
      </c>
      <c r="M6162" s="14">
        <f>Tabela2[[#This Row],[nacionalFederal]]/100</f>
        <v>0.2152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15.01</v>
      </c>
      <c r="I6163">
        <v>17</v>
      </c>
      <c r="J6163">
        <v>0</v>
      </c>
      <c r="K6163" s="32">
        <f>SUM(Tabela2[[#This Row],[Tributação federal para nacionais]:[Tributação municipal]])</f>
        <v>0.4546</v>
      </c>
      <c r="L6163" s="14">
        <f>Tabela2[[#This Row],[importadosFederal]]/100</f>
        <v>0.13449999999999998</v>
      </c>
      <c r="M6163" s="14">
        <f>Tabela2[[#This Row],[nacionalFederal]]/100</f>
        <v>0.15010000000000001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21.52</v>
      </c>
      <c r="I6164">
        <v>17</v>
      </c>
      <c r="J6164">
        <v>0</v>
      </c>
      <c r="K6164" s="32">
        <f>SUM(Tabela2[[#This Row],[Tributação federal para nacionais]:[Tributação municipal]])</f>
        <v>0.51970000000000005</v>
      </c>
      <c r="L6164" s="14">
        <f>Tabela2[[#This Row],[importadosFederal]]/100</f>
        <v>0.13449999999999998</v>
      </c>
      <c r="M6164" s="14">
        <f>Tabela2[[#This Row],[nacionalFederal]]/100</f>
        <v>0.2152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21.52</v>
      </c>
      <c r="I6165">
        <v>17</v>
      </c>
      <c r="J6165">
        <v>0</v>
      </c>
      <c r="K6165" s="32">
        <f>SUM(Tabela2[[#This Row],[Tributação federal para nacionais]:[Tributação municipal]])</f>
        <v>0.51970000000000005</v>
      </c>
      <c r="L6165" s="14">
        <f>Tabela2[[#This Row],[importadosFederal]]/100</f>
        <v>0.13449999999999998</v>
      </c>
      <c r="M6165" s="14">
        <f>Tabela2[[#This Row],[nacionalFederal]]/100</f>
        <v>0.2152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21.52</v>
      </c>
      <c r="I6166">
        <v>17</v>
      </c>
      <c r="J6166">
        <v>0</v>
      </c>
      <c r="K6166" s="32">
        <f>SUM(Tabela2[[#This Row],[Tributação federal para nacionais]:[Tributação municipal]])</f>
        <v>0.51970000000000005</v>
      </c>
      <c r="L6166" s="14">
        <f>Tabela2[[#This Row],[importadosFederal]]/100</f>
        <v>0.13449999999999998</v>
      </c>
      <c r="M6166" s="14">
        <f>Tabela2[[#This Row],[nacionalFederal]]/100</f>
        <v>0.2152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21.52</v>
      </c>
      <c r="I6167">
        <v>17</v>
      </c>
      <c r="J6167">
        <v>0</v>
      </c>
      <c r="K6167" s="32">
        <f>SUM(Tabela2[[#This Row],[Tributação federal para nacionais]:[Tributação municipal]])</f>
        <v>0.51970000000000005</v>
      </c>
      <c r="L6167" s="14">
        <f>Tabela2[[#This Row],[importadosFederal]]/100</f>
        <v>0.13449999999999998</v>
      </c>
      <c r="M6167" s="14">
        <f>Tabela2[[#This Row],[nacionalFederal]]/100</f>
        <v>0.2152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21.52</v>
      </c>
      <c r="I6168">
        <v>17</v>
      </c>
      <c r="J6168">
        <v>0</v>
      </c>
      <c r="K6168" s="32">
        <f>SUM(Tabela2[[#This Row],[Tributação federal para nacionais]:[Tributação municipal]])</f>
        <v>0.51970000000000005</v>
      </c>
      <c r="L6168" s="14">
        <f>Tabela2[[#This Row],[importadosFederal]]/100</f>
        <v>0.13449999999999998</v>
      </c>
      <c r="M6168" s="14">
        <f>Tabela2[[#This Row],[nacionalFederal]]/100</f>
        <v>0.2152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21.52</v>
      </c>
      <c r="I6169">
        <v>17</v>
      </c>
      <c r="J6169">
        <v>0</v>
      </c>
      <c r="K6169" s="32">
        <f>SUM(Tabela2[[#This Row],[Tributação federal para nacionais]:[Tributação municipal]])</f>
        <v>0.51970000000000005</v>
      </c>
      <c r="L6169" s="14">
        <f>Tabela2[[#This Row],[importadosFederal]]/100</f>
        <v>0.13449999999999998</v>
      </c>
      <c r="M6169" s="14">
        <f>Tabela2[[#This Row],[nacionalFederal]]/100</f>
        <v>0.2152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17837</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17.12</v>
      </c>
      <c r="H6188">
        <v>28.19</v>
      </c>
      <c r="I6188">
        <v>17</v>
      </c>
      <c r="J6188">
        <v>0</v>
      </c>
      <c r="K6188" s="32">
        <f>SUM(Tabela2[[#This Row],[Tributação federal para nacionais]:[Tributação municipal]])</f>
        <v>0.6231000000000001</v>
      </c>
      <c r="L6188" s="14">
        <f>Tabela2[[#This Row],[importadosFederal]]/100</f>
        <v>0.17120000000000002</v>
      </c>
      <c r="M6188" s="14">
        <f>Tabela2[[#This Row],[nacionalFederal]]/100</f>
        <v>0.28190000000000004</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17.12</v>
      </c>
      <c r="H6191">
        <v>28.19</v>
      </c>
      <c r="I6191">
        <v>17</v>
      </c>
      <c r="J6191">
        <v>0</v>
      </c>
      <c r="K6191" s="32">
        <f>SUM(Tabela2[[#This Row],[Tributação federal para nacionais]:[Tributação municipal]])</f>
        <v>0.6231000000000001</v>
      </c>
      <c r="L6191" s="14">
        <f>Tabela2[[#This Row],[importadosFederal]]/100</f>
        <v>0.17120000000000002</v>
      </c>
      <c r="M6191" s="14">
        <f>Tabela2[[#This Row],[nacionalFederal]]/100</f>
        <v>0.28190000000000004</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17.12</v>
      </c>
      <c r="H6192">
        <v>28.19</v>
      </c>
      <c r="I6192">
        <v>17</v>
      </c>
      <c r="J6192">
        <v>0</v>
      </c>
      <c r="K6192" s="32">
        <f>SUM(Tabela2[[#This Row],[Tributação federal para nacionais]:[Tributação municipal]])</f>
        <v>0.6231000000000001</v>
      </c>
      <c r="L6192" s="14">
        <f>Tabela2[[#This Row],[importadosFederal]]/100</f>
        <v>0.17120000000000002</v>
      </c>
      <c r="M6192" s="14">
        <f>Tabela2[[#This Row],[nacionalFederal]]/100</f>
        <v>0.28190000000000004</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17.12</v>
      </c>
      <c r="H6193">
        <v>28.19</v>
      </c>
      <c r="I6193">
        <v>17</v>
      </c>
      <c r="J6193">
        <v>0</v>
      </c>
      <c r="K6193" s="32">
        <f>SUM(Tabela2[[#This Row],[Tributação federal para nacionais]:[Tributação municipal]])</f>
        <v>0.6231000000000001</v>
      </c>
      <c r="L6193" s="14">
        <f>Tabela2[[#This Row],[importadosFederal]]/100</f>
        <v>0.17120000000000002</v>
      </c>
      <c r="M6193" s="14">
        <f>Tabela2[[#This Row],[nacionalFederal]]/100</f>
        <v>0.28190000000000004</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17838</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29.98</v>
      </c>
      <c r="I6195">
        <v>17</v>
      </c>
      <c r="J6195">
        <v>0</v>
      </c>
      <c r="K6195" s="32">
        <f>SUM(Tabela2[[#This Row],[Tributação federal para nacionais]:[Tributação municipal]])</f>
        <v>0.60430000000000006</v>
      </c>
      <c r="L6195" s="14">
        <f>Tabela2[[#This Row],[importadosFederal]]/100</f>
        <v>0.13449999999999998</v>
      </c>
      <c r="M6195" s="14">
        <f>Tabela2[[#This Row],[nacionalFederal]]/100</f>
        <v>0.29980000000000001</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29.98</v>
      </c>
      <c r="I6196">
        <v>17</v>
      </c>
      <c r="J6196">
        <v>0</v>
      </c>
      <c r="K6196" s="32">
        <f>SUM(Tabela2[[#This Row],[Tributação federal para nacionais]:[Tributação municipal]])</f>
        <v>0.60430000000000006</v>
      </c>
      <c r="L6196" s="14">
        <f>Tabela2[[#This Row],[importadosFederal]]/100</f>
        <v>0.13449999999999998</v>
      </c>
      <c r="M6196" s="14">
        <f>Tabela2[[#This Row],[nacionalFederal]]/100</f>
        <v>0.29980000000000001</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17839</v>
      </c>
      <c r="G6197">
        <v>13.45</v>
      </c>
      <c r="H6197">
        <v>29.98</v>
      </c>
      <c r="I6197">
        <v>17</v>
      </c>
      <c r="J6197">
        <v>0</v>
      </c>
      <c r="K6197" s="32">
        <f>SUM(Tabela2[[#This Row],[Tributação federal para nacionais]:[Tributação municipal]])</f>
        <v>0.60430000000000006</v>
      </c>
      <c r="L6197" s="14">
        <f>Tabela2[[#This Row],[importadosFederal]]/100</f>
        <v>0.13449999999999998</v>
      </c>
      <c r="M6197" s="14">
        <f>Tabela2[[#This Row],[nacionalFederal]]/100</f>
        <v>0.29980000000000001</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29.98</v>
      </c>
      <c r="I6198">
        <v>17</v>
      </c>
      <c r="J6198">
        <v>0</v>
      </c>
      <c r="K6198" s="32">
        <f>SUM(Tabela2[[#This Row],[Tributação federal para nacionais]:[Tributação municipal]])</f>
        <v>0.60430000000000006</v>
      </c>
      <c r="L6198" s="14">
        <f>Tabela2[[#This Row],[importadosFederal]]/100</f>
        <v>0.13449999999999998</v>
      </c>
      <c r="M6198" s="14">
        <f>Tabela2[[#This Row],[nacionalFederal]]/100</f>
        <v>0.29980000000000001</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17840</v>
      </c>
      <c r="G6199">
        <v>13.45</v>
      </c>
      <c r="H6199">
        <v>29.98</v>
      </c>
      <c r="I6199">
        <v>17</v>
      </c>
      <c r="J6199">
        <v>0</v>
      </c>
      <c r="K6199" s="32">
        <f>SUM(Tabela2[[#This Row],[Tributação federal para nacionais]:[Tributação municipal]])</f>
        <v>0.60430000000000006</v>
      </c>
      <c r="L6199" s="14">
        <f>Tabela2[[#This Row],[importadosFederal]]/100</f>
        <v>0.13449999999999998</v>
      </c>
      <c r="M6199" s="14">
        <f>Tabela2[[#This Row],[nacionalFederal]]/100</f>
        <v>0.29980000000000001</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29.98</v>
      </c>
      <c r="I6200">
        <v>17</v>
      </c>
      <c r="J6200">
        <v>0</v>
      </c>
      <c r="K6200" s="32">
        <f>SUM(Tabela2[[#This Row],[Tributação federal para nacionais]:[Tributação municipal]])</f>
        <v>0.60430000000000006</v>
      </c>
      <c r="L6200" s="14">
        <f>Tabela2[[#This Row],[importadosFederal]]/100</f>
        <v>0.13449999999999998</v>
      </c>
      <c r="M6200" s="14">
        <f>Tabela2[[#This Row],[nacionalFederal]]/100</f>
        <v>0.29980000000000001</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29.98</v>
      </c>
      <c r="I6201">
        <v>17</v>
      </c>
      <c r="J6201">
        <v>0</v>
      </c>
      <c r="K6201" s="32">
        <f>SUM(Tabela2[[#This Row],[Tributação federal para nacionais]:[Tributação municipal]])</f>
        <v>0.60430000000000006</v>
      </c>
      <c r="L6201" s="14">
        <f>Tabela2[[#This Row],[importadosFederal]]/100</f>
        <v>0.13449999999999998</v>
      </c>
      <c r="M6201" s="14">
        <f>Tabela2[[#This Row],[nacionalFederal]]/100</f>
        <v>0.29980000000000001</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17839</v>
      </c>
      <c r="G6202">
        <v>13.45</v>
      </c>
      <c r="H6202">
        <v>29.98</v>
      </c>
      <c r="I6202">
        <v>17</v>
      </c>
      <c r="J6202">
        <v>0</v>
      </c>
      <c r="K6202" s="32">
        <f>SUM(Tabela2[[#This Row],[Tributação federal para nacionais]:[Tributação municipal]])</f>
        <v>0.60430000000000006</v>
      </c>
      <c r="L6202" s="14">
        <f>Tabela2[[#This Row],[importadosFederal]]/100</f>
        <v>0.13449999999999998</v>
      </c>
      <c r="M6202" s="14">
        <f>Tabela2[[#This Row],[nacionalFederal]]/100</f>
        <v>0.29980000000000001</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29.98</v>
      </c>
      <c r="I6203">
        <v>17</v>
      </c>
      <c r="J6203">
        <v>0</v>
      </c>
      <c r="K6203" s="32">
        <f>SUM(Tabela2[[#This Row],[Tributação federal para nacionais]:[Tributação municipal]])</f>
        <v>0.60430000000000006</v>
      </c>
      <c r="L6203" s="14">
        <f>Tabela2[[#This Row],[importadosFederal]]/100</f>
        <v>0.13449999999999998</v>
      </c>
      <c r="M6203" s="14">
        <f>Tabela2[[#This Row],[nacionalFederal]]/100</f>
        <v>0.29980000000000001</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17840</v>
      </c>
      <c r="G6204">
        <v>13.45</v>
      </c>
      <c r="H6204">
        <v>29.98</v>
      </c>
      <c r="I6204">
        <v>17</v>
      </c>
      <c r="J6204">
        <v>0</v>
      </c>
      <c r="K6204" s="32">
        <f>SUM(Tabela2[[#This Row],[Tributação federal para nacionais]:[Tributação municipal]])</f>
        <v>0.60430000000000006</v>
      </c>
      <c r="L6204" s="14">
        <f>Tabela2[[#This Row],[importadosFederal]]/100</f>
        <v>0.13449999999999998</v>
      </c>
      <c r="M6204" s="14">
        <f>Tabela2[[#This Row],[nacionalFederal]]/100</f>
        <v>0.29980000000000001</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29.98</v>
      </c>
      <c r="I6205">
        <v>17</v>
      </c>
      <c r="J6205">
        <v>0</v>
      </c>
      <c r="K6205" s="32">
        <f>SUM(Tabela2[[#This Row],[Tributação federal para nacionais]:[Tributação municipal]])</f>
        <v>0.60430000000000006</v>
      </c>
      <c r="L6205" s="14">
        <f>Tabela2[[#This Row],[importadosFederal]]/100</f>
        <v>0.13449999999999998</v>
      </c>
      <c r="M6205" s="14">
        <f>Tabela2[[#This Row],[nacionalFederal]]/100</f>
        <v>0.29980000000000001</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29.98</v>
      </c>
      <c r="I6206">
        <v>17</v>
      </c>
      <c r="J6206">
        <v>0</v>
      </c>
      <c r="K6206" s="32">
        <f>SUM(Tabela2[[#This Row],[Tributação federal para nacionais]:[Tributação municipal]])</f>
        <v>0.60430000000000006</v>
      </c>
      <c r="L6206" s="14">
        <f>Tabela2[[#This Row],[importadosFederal]]/100</f>
        <v>0.13449999999999998</v>
      </c>
      <c r="M6206" s="14">
        <f>Tabela2[[#This Row],[nacionalFederal]]/100</f>
        <v>0.29980000000000001</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29.98</v>
      </c>
      <c r="I6207">
        <v>17</v>
      </c>
      <c r="J6207">
        <v>0</v>
      </c>
      <c r="K6207" s="32">
        <f>SUM(Tabela2[[#This Row],[Tributação federal para nacionais]:[Tributação municipal]])</f>
        <v>0.60430000000000006</v>
      </c>
      <c r="L6207" s="14">
        <f>Tabela2[[#This Row],[importadosFederal]]/100</f>
        <v>0.13449999999999998</v>
      </c>
      <c r="M6207" s="14">
        <f>Tabela2[[#This Row],[nacionalFederal]]/100</f>
        <v>0.29980000000000001</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29.98</v>
      </c>
      <c r="I6208">
        <v>17</v>
      </c>
      <c r="J6208">
        <v>0</v>
      </c>
      <c r="K6208" s="32">
        <f>SUM(Tabela2[[#This Row],[Tributação federal para nacionais]:[Tributação municipal]])</f>
        <v>0.60430000000000006</v>
      </c>
      <c r="L6208" s="14">
        <f>Tabela2[[#This Row],[importadosFederal]]/100</f>
        <v>0.13449999999999998</v>
      </c>
      <c r="M6208" s="14">
        <f>Tabela2[[#This Row],[nacionalFederal]]/100</f>
        <v>0.29980000000000001</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29.98</v>
      </c>
      <c r="I6209">
        <v>17</v>
      </c>
      <c r="J6209">
        <v>0</v>
      </c>
      <c r="K6209" s="32">
        <f>SUM(Tabela2[[#This Row],[Tributação federal para nacionais]:[Tributação municipal]])</f>
        <v>0.60430000000000006</v>
      </c>
      <c r="L6209" s="14">
        <f>Tabela2[[#This Row],[importadosFederal]]/100</f>
        <v>0.13449999999999998</v>
      </c>
      <c r="M6209" s="14">
        <f>Tabela2[[#This Row],[nacionalFederal]]/100</f>
        <v>0.29980000000000001</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29.98</v>
      </c>
      <c r="I6210">
        <v>17</v>
      </c>
      <c r="J6210">
        <v>0</v>
      </c>
      <c r="K6210" s="32">
        <f>SUM(Tabela2[[#This Row],[Tributação federal para nacionais]:[Tributação municipal]])</f>
        <v>0.60430000000000006</v>
      </c>
      <c r="L6210" s="14">
        <f>Tabela2[[#This Row],[importadosFederal]]/100</f>
        <v>0.13449999999999998</v>
      </c>
      <c r="M6210" s="14">
        <f>Tabela2[[#This Row],[nacionalFederal]]/100</f>
        <v>0.29980000000000001</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29.98</v>
      </c>
      <c r="I6211">
        <v>17</v>
      </c>
      <c r="J6211">
        <v>0</v>
      </c>
      <c r="K6211" s="32">
        <f>SUM(Tabela2[[#This Row],[Tributação federal para nacionais]:[Tributação municipal]])</f>
        <v>0.60430000000000006</v>
      </c>
      <c r="L6211" s="14">
        <f>Tabela2[[#This Row],[importadosFederal]]/100</f>
        <v>0.13449999999999998</v>
      </c>
      <c r="M6211" s="14">
        <f>Tabela2[[#This Row],[nacionalFederal]]/100</f>
        <v>0.29980000000000001</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29.98</v>
      </c>
      <c r="I6212">
        <v>17</v>
      </c>
      <c r="J6212">
        <v>0</v>
      </c>
      <c r="K6212" s="32">
        <f>SUM(Tabela2[[#This Row],[Tributação federal para nacionais]:[Tributação municipal]])</f>
        <v>0.60430000000000006</v>
      </c>
      <c r="L6212" s="14">
        <f>Tabela2[[#This Row],[importadosFederal]]/100</f>
        <v>0.13449999999999998</v>
      </c>
      <c r="M6212" s="14">
        <f>Tabela2[[#This Row],[nacionalFederal]]/100</f>
        <v>0.29980000000000001</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29.98</v>
      </c>
      <c r="I6213">
        <v>17</v>
      </c>
      <c r="J6213">
        <v>0</v>
      </c>
      <c r="K6213" s="32">
        <f>SUM(Tabela2[[#This Row],[Tributação federal para nacionais]:[Tributação municipal]])</f>
        <v>0.60430000000000006</v>
      </c>
      <c r="L6213" s="14">
        <f>Tabela2[[#This Row],[importadosFederal]]/100</f>
        <v>0.13449999999999998</v>
      </c>
      <c r="M6213" s="14">
        <f>Tabela2[[#This Row],[nacionalFederal]]/100</f>
        <v>0.29980000000000001</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29.98</v>
      </c>
      <c r="I6214">
        <v>17</v>
      </c>
      <c r="J6214">
        <v>0</v>
      </c>
      <c r="K6214" s="32">
        <f>SUM(Tabela2[[#This Row],[Tributação federal para nacionais]:[Tributação municipal]])</f>
        <v>0.60430000000000006</v>
      </c>
      <c r="L6214" s="14">
        <f>Tabela2[[#This Row],[importadosFederal]]/100</f>
        <v>0.13449999999999998</v>
      </c>
      <c r="M6214" s="14">
        <f>Tabela2[[#This Row],[nacionalFederal]]/100</f>
        <v>0.29980000000000001</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29.98</v>
      </c>
      <c r="I6215">
        <v>17</v>
      </c>
      <c r="J6215">
        <v>0</v>
      </c>
      <c r="K6215" s="32">
        <f>SUM(Tabela2[[#This Row],[Tributação federal para nacionais]:[Tributação municipal]])</f>
        <v>0.60430000000000006</v>
      </c>
      <c r="L6215" s="14">
        <f>Tabela2[[#This Row],[importadosFederal]]/100</f>
        <v>0.13449999999999998</v>
      </c>
      <c r="M6215" s="14">
        <f>Tabela2[[#This Row],[nacionalFederal]]/100</f>
        <v>0.29980000000000001</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29.98</v>
      </c>
      <c r="I6216">
        <v>17</v>
      </c>
      <c r="J6216">
        <v>0</v>
      </c>
      <c r="K6216" s="32">
        <f>SUM(Tabela2[[#This Row],[Tributação federal para nacionais]:[Tributação municipal]])</f>
        <v>0.60430000000000006</v>
      </c>
      <c r="L6216" s="14">
        <f>Tabela2[[#This Row],[importadosFederal]]/100</f>
        <v>0.13449999999999998</v>
      </c>
      <c r="M6216" s="14">
        <f>Tabela2[[#This Row],[nacionalFederal]]/100</f>
        <v>0.29980000000000001</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29.98</v>
      </c>
      <c r="I6217">
        <v>17</v>
      </c>
      <c r="J6217">
        <v>0</v>
      </c>
      <c r="K6217" s="32">
        <f>SUM(Tabela2[[#This Row],[Tributação federal para nacionais]:[Tributação municipal]])</f>
        <v>0.60430000000000006</v>
      </c>
      <c r="L6217" s="14">
        <f>Tabela2[[#This Row],[importadosFederal]]/100</f>
        <v>0.13449999999999998</v>
      </c>
      <c r="M6217" s="14">
        <f>Tabela2[[#This Row],[nacionalFederal]]/100</f>
        <v>0.29980000000000001</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29.98</v>
      </c>
      <c r="I6218">
        <v>17</v>
      </c>
      <c r="J6218">
        <v>0</v>
      </c>
      <c r="K6218" s="32">
        <f>SUM(Tabela2[[#This Row],[Tributação federal para nacionais]:[Tributação municipal]])</f>
        <v>0.60430000000000006</v>
      </c>
      <c r="L6218" s="14">
        <f>Tabela2[[#This Row],[importadosFederal]]/100</f>
        <v>0.13449999999999998</v>
      </c>
      <c r="M6218" s="14">
        <f>Tabela2[[#This Row],[nacionalFederal]]/100</f>
        <v>0.29980000000000001</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29.98</v>
      </c>
      <c r="I6219">
        <v>17</v>
      </c>
      <c r="J6219">
        <v>0</v>
      </c>
      <c r="K6219" s="32">
        <f>SUM(Tabela2[[#This Row],[Tributação federal para nacionais]:[Tributação municipal]])</f>
        <v>0.60430000000000006</v>
      </c>
      <c r="L6219" s="14">
        <f>Tabela2[[#This Row],[importadosFederal]]/100</f>
        <v>0.13449999999999998</v>
      </c>
      <c r="M6219" s="14">
        <f>Tabela2[[#This Row],[nacionalFederal]]/100</f>
        <v>0.29980000000000001</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17.13</v>
      </c>
      <c r="H6220">
        <v>33.659999999999997</v>
      </c>
      <c r="I6220">
        <v>17</v>
      </c>
      <c r="J6220">
        <v>0</v>
      </c>
      <c r="K6220" s="32">
        <f>SUM(Tabela2[[#This Row],[Tributação federal para nacionais]:[Tributação municipal]])</f>
        <v>0.67789999999999995</v>
      </c>
      <c r="L6220" s="14">
        <f>Tabela2[[#This Row],[importadosFederal]]/100</f>
        <v>0.17129999999999998</v>
      </c>
      <c r="M6220" s="14">
        <f>Tabela2[[#This Row],[nacionalFederal]]/100</f>
        <v>0.33659999999999995</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17.13</v>
      </c>
      <c r="H6221">
        <v>33.659999999999997</v>
      </c>
      <c r="I6221">
        <v>17</v>
      </c>
      <c r="J6221">
        <v>0</v>
      </c>
      <c r="K6221" s="32">
        <f>SUM(Tabela2[[#This Row],[Tributação federal para nacionais]:[Tributação municipal]])</f>
        <v>0.67789999999999995</v>
      </c>
      <c r="L6221" s="14">
        <f>Tabela2[[#This Row],[importadosFederal]]/100</f>
        <v>0.17129999999999998</v>
      </c>
      <c r="M6221" s="14">
        <f>Tabela2[[#This Row],[nacionalFederal]]/100</f>
        <v>0.33659999999999995</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17.13</v>
      </c>
      <c r="H6222">
        <v>33.659999999999997</v>
      </c>
      <c r="I6222">
        <v>17</v>
      </c>
      <c r="J6222">
        <v>0</v>
      </c>
      <c r="K6222" s="32">
        <f>SUM(Tabela2[[#This Row],[Tributação federal para nacionais]:[Tributação municipal]])</f>
        <v>0.67789999999999995</v>
      </c>
      <c r="L6222" s="14">
        <f>Tabela2[[#This Row],[importadosFederal]]/100</f>
        <v>0.17129999999999998</v>
      </c>
      <c r="M6222" s="14">
        <f>Tabela2[[#This Row],[nacionalFederal]]/100</f>
        <v>0.33659999999999995</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17841</v>
      </c>
      <c r="G6223">
        <v>13.45</v>
      </c>
      <c r="H6223">
        <v>29.98</v>
      </c>
      <c r="I6223">
        <v>17</v>
      </c>
      <c r="J6223">
        <v>0</v>
      </c>
      <c r="K6223" s="32">
        <f>SUM(Tabela2[[#This Row],[Tributação federal para nacionais]:[Tributação municipal]])</f>
        <v>0.60430000000000006</v>
      </c>
      <c r="L6223" s="14">
        <f>Tabela2[[#This Row],[importadosFederal]]/100</f>
        <v>0.13449999999999998</v>
      </c>
      <c r="M6223" s="14">
        <f>Tabela2[[#This Row],[nacionalFederal]]/100</f>
        <v>0.29980000000000001</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29.98</v>
      </c>
      <c r="I6224">
        <v>17</v>
      </c>
      <c r="J6224">
        <v>0</v>
      </c>
      <c r="K6224" s="32">
        <f>SUM(Tabela2[[#This Row],[Tributação federal para nacionais]:[Tributação municipal]])</f>
        <v>0.60430000000000006</v>
      </c>
      <c r="L6224" s="14">
        <f>Tabela2[[#This Row],[importadosFederal]]/100</f>
        <v>0.13449999999999998</v>
      </c>
      <c r="M6224" s="14">
        <f>Tabela2[[#This Row],[nacionalFederal]]/100</f>
        <v>0.29980000000000001</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29.98</v>
      </c>
      <c r="I6225">
        <v>17</v>
      </c>
      <c r="J6225">
        <v>0</v>
      </c>
      <c r="K6225" s="32">
        <f>SUM(Tabela2[[#This Row],[Tributação federal para nacionais]:[Tributação municipal]])</f>
        <v>0.60430000000000006</v>
      </c>
      <c r="L6225" s="14">
        <f>Tabela2[[#This Row],[importadosFederal]]/100</f>
        <v>0.13449999999999998</v>
      </c>
      <c r="M6225" s="14">
        <f>Tabela2[[#This Row],[nacionalFederal]]/100</f>
        <v>0.29980000000000001</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29.98</v>
      </c>
      <c r="I6226">
        <v>17</v>
      </c>
      <c r="J6226">
        <v>0</v>
      </c>
      <c r="K6226" s="32">
        <f>SUM(Tabela2[[#This Row],[Tributação federal para nacionais]:[Tributação municipal]])</f>
        <v>0.60430000000000006</v>
      </c>
      <c r="L6226" s="14">
        <f>Tabela2[[#This Row],[importadosFederal]]/100</f>
        <v>0.13449999999999998</v>
      </c>
      <c r="M6226" s="14">
        <f>Tabela2[[#This Row],[nacionalFederal]]/100</f>
        <v>0.29980000000000001</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29.98</v>
      </c>
      <c r="I6227">
        <v>17</v>
      </c>
      <c r="J6227">
        <v>0</v>
      </c>
      <c r="K6227" s="32">
        <f>SUM(Tabela2[[#This Row],[Tributação federal para nacionais]:[Tributação municipal]])</f>
        <v>0.60430000000000006</v>
      </c>
      <c r="L6227" s="14">
        <f>Tabela2[[#This Row],[importadosFederal]]/100</f>
        <v>0.13449999999999998</v>
      </c>
      <c r="M6227" s="14">
        <f>Tabela2[[#This Row],[nacionalFederal]]/100</f>
        <v>0.29980000000000001</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17842</v>
      </c>
      <c r="G6228">
        <v>13.45</v>
      </c>
      <c r="H6228">
        <v>29.98</v>
      </c>
      <c r="I6228">
        <v>17</v>
      </c>
      <c r="J6228">
        <v>0</v>
      </c>
      <c r="K6228" s="32">
        <f>SUM(Tabela2[[#This Row],[Tributação federal para nacionais]:[Tributação municipal]])</f>
        <v>0.60430000000000006</v>
      </c>
      <c r="L6228" s="14">
        <f>Tabela2[[#This Row],[importadosFederal]]/100</f>
        <v>0.13449999999999998</v>
      </c>
      <c r="M6228" s="14">
        <f>Tabela2[[#This Row],[nacionalFederal]]/100</f>
        <v>0.29980000000000001</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29.98</v>
      </c>
      <c r="I6229">
        <v>17</v>
      </c>
      <c r="J6229">
        <v>0</v>
      </c>
      <c r="K6229" s="32">
        <f>SUM(Tabela2[[#This Row],[Tributação federal para nacionais]:[Tributação municipal]])</f>
        <v>0.60430000000000006</v>
      </c>
      <c r="L6229" s="14">
        <f>Tabela2[[#This Row],[importadosFederal]]/100</f>
        <v>0.13449999999999998</v>
      </c>
      <c r="M6229" s="14">
        <f>Tabela2[[#This Row],[nacionalFederal]]/100</f>
        <v>0.29980000000000001</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29.98</v>
      </c>
      <c r="I6230">
        <v>17</v>
      </c>
      <c r="J6230">
        <v>0</v>
      </c>
      <c r="K6230" s="32">
        <f>SUM(Tabela2[[#This Row],[Tributação federal para nacionais]:[Tributação municipal]])</f>
        <v>0.60430000000000006</v>
      </c>
      <c r="L6230" s="14">
        <f>Tabela2[[#This Row],[importadosFederal]]/100</f>
        <v>0.13449999999999998</v>
      </c>
      <c r="M6230" s="14">
        <f>Tabela2[[#This Row],[nacionalFederal]]/100</f>
        <v>0.29980000000000001</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29.98</v>
      </c>
      <c r="I6231">
        <v>17</v>
      </c>
      <c r="J6231">
        <v>0</v>
      </c>
      <c r="K6231" s="32">
        <f>SUM(Tabela2[[#This Row],[Tributação federal para nacionais]:[Tributação municipal]])</f>
        <v>0.60430000000000006</v>
      </c>
      <c r="L6231" s="14">
        <f>Tabela2[[#This Row],[importadosFederal]]/100</f>
        <v>0.13449999999999998</v>
      </c>
      <c r="M6231" s="14">
        <f>Tabela2[[#This Row],[nacionalFederal]]/100</f>
        <v>0.29980000000000001</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29.98</v>
      </c>
      <c r="I6232">
        <v>17</v>
      </c>
      <c r="J6232">
        <v>0</v>
      </c>
      <c r="K6232" s="32">
        <f>SUM(Tabela2[[#This Row],[Tributação federal para nacionais]:[Tributação municipal]])</f>
        <v>0.60430000000000006</v>
      </c>
      <c r="L6232" s="14">
        <f>Tabela2[[#This Row],[importadosFederal]]/100</f>
        <v>0.13449999999999998</v>
      </c>
      <c r="M6232" s="14">
        <f>Tabela2[[#This Row],[nacionalFederal]]/100</f>
        <v>0.29980000000000001</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29.98</v>
      </c>
      <c r="I6233">
        <v>17</v>
      </c>
      <c r="J6233">
        <v>0</v>
      </c>
      <c r="K6233" s="32">
        <f>SUM(Tabela2[[#This Row],[Tributação federal para nacionais]:[Tributação municipal]])</f>
        <v>0.60430000000000006</v>
      </c>
      <c r="L6233" s="14">
        <f>Tabela2[[#This Row],[importadosFederal]]/100</f>
        <v>0.13449999999999998</v>
      </c>
      <c r="M6233" s="14">
        <f>Tabela2[[#This Row],[nacionalFederal]]/100</f>
        <v>0.29980000000000001</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29.98</v>
      </c>
      <c r="I6234">
        <v>17</v>
      </c>
      <c r="J6234">
        <v>0</v>
      </c>
      <c r="K6234" s="32">
        <f>SUM(Tabela2[[#This Row],[Tributação federal para nacionais]:[Tributação municipal]])</f>
        <v>0.60430000000000006</v>
      </c>
      <c r="L6234" s="14">
        <f>Tabela2[[#This Row],[importadosFederal]]/100</f>
        <v>0.13449999999999998</v>
      </c>
      <c r="M6234" s="14">
        <f>Tabela2[[#This Row],[nacionalFederal]]/100</f>
        <v>0.29980000000000001</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29.98</v>
      </c>
      <c r="I6235">
        <v>17</v>
      </c>
      <c r="J6235">
        <v>0</v>
      </c>
      <c r="K6235" s="32">
        <f>SUM(Tabela2[[#This Row],[Tributação federal para nacionais]:[Tributação municipal]])</f>
        <v>0.60430000000000006</v>
      </c>
      <c r="L6235" s="14">
        <f>Tabela2[[#This Row],[importadosFederal]]/100</f>
        <v>0.13449999999999998</v>
      </c>
      <c r="M6235" s="14">
        <f>Tabela2[[#This Row],[nacionalFederal]]/100</f>
        <v>0.29980000000000001</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29.98</v>
      </c>
      <c r="I6236">
        <v>17</v>
      </c>
      <c r="J6236">
        <v>0</v>
      </c>
      <c r="K6236" s="32">
        <f>SUM(Tabela2[[#This Row],[Tributação federal para nacionais]:[Tributação municipal]])</f>
        <v>0.60430000000000006</v>
      </c>
      <c r="L6236" s="14">
        <f>Tabela2[[#This Row],[importadosFederal]]/100</f>
        <v>0.13449999999999998</v>
      </c>
      <c r="M6236" s="14">
        <f>Tabela2[[#This Row],[nacionalFederal]]/100</f>
        <v>0.29980000000000001</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29.98</v>
      </c>
      <c r="I6237">
        <v>17</v>
      </c>
      <c r="J6237">
        <v>0</v>
      </c>
      <c r="K6237" s="32">
        <f>SUM(Tabela2[[#This Row],[Tributação federal para nacionais]:[Tributação municipal]])</f>
        <v>0.60430000000000006</v>
      </c>
      <c r="L6237" s="14">
        <f>Tabela2[[#This Row],[importadosFederal]]/100</f>
        <v>0.13449999999999998</v>
      </c>
      <c r="M6237" s="14">
        <f>Tabela2[[#This Row],[nacionalFederal]]/100</f>
        <v>0.29980000000000001</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29.98</v>
      </c>
      <c r="I6238">
        <v>17</v>
      </c>
      <c r="J6238">
        <v>0</v>
      </c>
      <c r="K6238" s="32">
        <f>SUM(Tabela2[[#This Row],[Tributação federal para nacionais]:[Tributação municipal]])</f>
        <v>0.60430000000000006</v>
      </c>
      <c r="L6238" s="14">
        <f>Tabela2[[#This Row],[importadosFederal]]/100</f>
        <v>0.13449999999999998</v>
      </c>
      <c r="M6238" s="14">
        <f>Tabela2[[#This Row],[nacionalFederal]]/100</f>
        <v>0.29980000000000001</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15.37</v>
      </c>
      <c r="H6239">
        <v>21.54</v>
      </c>
      <c r="I6239">
        <v>17</v>
      </c>
      <c r="J6239">
        <v>0</v>
      </c>
      <c r="K6239" s="32">
        <f>SUM(Tabela2[[#This Row],[Tributação federal para nacionais]:[Tributação municipal]])</f>
        <v>0.53910000000000002</v>
      </c>
      <c r="L6239" s="14">
        <f>Tabela2[[#This Row],[importadosFederal]]/100</f>
        <v>0.1537</v>
      </c>
      <c r="M6239" s="14">
        <f>Tabela2[[#This Row],[nacionalFederal]]/100</f>
        <v>0.21539999999999998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15.37</v>
      </c>
      <c r="H6240">
        <v>21.54</v>
      </c>
      <c r="I6240">
        <v>17</v>
      </c>
      <c r="J6240">
        <v>0</v>
      </c>
      <c r="K6240" s="32">
        <f>SUM(Tabela2[[#This Row],[Tributação federal para nacionais]:[Tributação municipal]])</f>
        <v>0.53910000000000002</v>
      </c>
      <c r="L6240" s="14">
        <f>Tabela2[[#This Row],[importadosFederal]]/100</f>
        <v>0.1537</v>
      </c>
      <c r="M6240" s="14">
        <f>Tabela2[[#This Row],[nacionalFederal]]/100</f>
        <v>0.21539999999999998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15.37</v>
      </c>
      <c r="H6241">
        <v>21.54</v>
      </c>
      <c r="I6241">
        <v>17</v>
      </c>
      <c r="J6241">
        <v>0</v>
      </c>
      <c r="K6241" s="32">
        <f>SUM(Tabela2[[#This Row],[Tributação federal para nacionais]:[Tributação municipal]])</f>
        <v>0.53910000000000002</v>
      </c>
      <c r="L6241" s="14">
        <f>Tabela2[[#This Row],[importadosFederal]]/100</f>
        <v>0.1537</v>
      </c>
      <c r="M6241" s="14">
        <f>Tabela2[[#This Row],[nacionalFederal]]/100</f>
        <v>0.21539999999999998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15.37</v>
      </c>
      <c r="H6242">
        <v>20.93</v>
      </c>
      <c r="I6242">
        <v>17</v>
      </c>
      <c r="J6242">
        <v>0</v>
      </c>
      <c r="K6242" s="32">
        <f>SUM(Tabela2[[#This Row],[Tributação federal para nacionais]:[Tributação municipal]])</f>
        <v>0.53300000000000003</v>
      </c>
      <c r="L6242" s="14">
        <f>Tabela2[[#This Row],[importadosFederal]]/100</f>
        <v>0.1537</v>
      </c>
      <c r="M6242" s="14">
        <f>Tabela2[[#This Row],[nacionalFederal]]/100</f>
        <v>0.20929999999999999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15.37</v>
      </c>
      <c r="H6243">
        <v>21.54</v>
      </c>
      <c r="I6243">
        <v>17</v>
      </c>
      <c r="J6243">
        <v>0</v>
      </c>
      <c r="K6243" s="32">
        <f>SUM(Tabela2[[#This Row],[Tributação federal para nacionais]:[Tributação municipal]])</f>
        <v>0.53910000000000002</v>
      </c>
      <c r="L6243" s="14">
        <f>Tabela2[[#This Row],[importadosFederal]]/100</f>
        <v>0.1537</v>
      </c>
      <c r="M6243" s="14">
        <f>Tabela2[[#This Row],[nacionalFederal]]/100</f>
        <v>0.21539999999999998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15.37</v>
      </c>
      <c r="H6244">
        <v>20.93</v>
      </c>
      <c r="I6244">
        <v>17</v>
      </c>
      <c r="J6244">
        <v>0</v>
      </c>
      <c r="K6244" s="32">
        <f>SUM(Tabela2[[#This Row],[Tributação federal para nacionais]:[Tributação municipal]])</f>
        <v>0.53300000000000003</v>
      </c>
      <c r="L6244" s="14">
        <f>Tabela2[[#This Row],[importadosFederal]]/100</f>
        <v>0.1537</v>
      </c>
      <c r="M6244" s="14">
        <f>Tabela2[[#This Row],[nacionalFederal]]/100</f>
        <v>0.20929999999999999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17843</v>
      </c>
      <c r="G6245">
        <v>15.37</v>
      </c>
      <c r="H6245">
        <v>24.31</v>
      </c>
      <c r="I6245">
        <v>17</v>
      </c>
      <c r="J6245">
        <v>0</v>
      </c>
      <c r="K6245" s="32">
        <f>SUM(Tabela2[[#This Row],[Tributação federal para nacionais]:[Tributação municipal]])</f>
        <v>0.56679999999999997</v>
      </c>
      <c r="L6245" s="14">
        <f>Tabela2[[#This Row],[importadosFederal]]/100</f>
        <v>0.1537</v>
      </c>
      <c r="M6245" s="14">
        <f>Tabela2[[#This Row],[nacionalFederal]]/100</f>
        <v>0.24309999999999998</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15.37</v>
      </c>
      <c r="H6246">
        <v>24.31</v>
      </c>
      <c r="I6246">
        <v>17</v>
      </c>
      <c r="J6246">
        <v>0</v>
      </c>
      <c r="K6246" s="32">
        <f>SUM(Tabela2[[#This Row],[Tributação federal para nacionais]:[Tributação municipal]])</f>
        <v>0.56679999999999997</v>
      </c>
      <c r="L6246" s="14">
        <f>Tabela2[[#This Row],[importadosFederal]]/100</f>
        <v>0.1537</v>
      </c>
      <c r="M6246" s="14">
        <f>Tabela2[[#This Row],[nacionalFederal]]/100</f>
        <v>0.24309999999999998</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16.809999999999999</v>
      </c>
      <c r="H6248">
        <v>22.51</v>
      </c>
      <c r="I6248">
        <v>17</v>
      </c>
      <c r="J6248">
        <v>0</v>
      </c>
      <c r="K6248" s="32">
        <f>SUM(Tabela2[[#This Row],[Tributação federal para nacionais]:[Tributação municipal]])</f>
        <v>0.56320000000000003</v>
      </c>
      <c r="L6248" s="14">
        <f>Tabela2[[#This Row],[importadosFederal]]/100</f>
        <v>0.1681</v>
      </c>
      <c r="M6248" s="14">
        <f>Tabela2[[#This Row],[nacionalFederal]]/100</f>
        <v>0.22510000000000002</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16.809999999999999</v>
      </c>
      <c r="H6249">
        <v>22.51</v>
      </c>
      <c r="I6249">
        <v>17</v>
      </c>
      <c r="J6249">
        <v>0</v>
      </c>
      <c r="K6249" s="32">
        <f>SUM(Tabela2[[#This Row],[Tributação federal para nacionais]:[Tributação municipal]])</f>
        <v>0.56320000000000003</v>
      </c>
      <c r="L6249" s="14">
        <f>Tabela2[[#This Row],[importadosFederal]]/100</f>
        <v>0.1681</v>
      </c>
      <c r="M6249" s="14">
        <f>Tabela2[[#This Row],[nacionalFederal]]/100</f>
        <v>0.22510000000000002</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17.12</v>
      </c>
      <c r="H6250">
        <v>23.29</v>
      </c>
      <c r="I6250">
        <v>17</v>
      </c>
      <c r="J6250">
        <v>0</v>
      </c>
      <c r="K6250" s="32">
        <f>SUM(Tabela2[[#This Row],[Tributação federal para nacionais]:[Tributação municipal]])</f>
        <v>0.57410000000000005</v>
      </c>
      <c r="L6250" s="14">
        <f>Tabela2[[#This Row],[importadosFederal]]/100</f>
        <v>0.17120000000000002</v>
      </c>
      <c r="M6250" s="14">
        <f>Tabela2[[#This Row],[nacionalFederal]]/100</f>
        <v>0.2329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15.37</v>
      </c>
      <c r="H6251">
        <v>21.54</v>
      </c>
      <c r="I6251">
        <v>17</v>
      </c>
      <c r="J6251">
        <v>0</v>
      </c>
      <c r="K6251" s="32">
        <f>SUM(Tabela2[[#This Row],[Tributação federal para nacionais]:[Tributação municipal]])</f>
        <v>0.53910000000000002</v>
      </c>
      <c r="L6251" s="14">
        <f>Tabela2[[#This Row],[importadosFederal]]/100</f>
        <v>0.1537</v>
      </c>
      <c r="M6251" s="14">
        <f>Tabela2[[#This Row],[nacionalFederal]]/100</f>
        <v>0.21539999999999998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15.37</v>
      </c>
      <c r="H6252">
        <v>21.54</v>
      </c>
      <c r="I6252">
        <v>17</v>
      </c>
      <c r="J6252">
        <v>0</v>
      </c>
      <c r="K6252" s="32">
        <f>SUM(Tabela2[[#This Row],[Tributação federal para nacionais]:[Tributação municipal]])</f>
        <v>0.53910000000000002</v>
      </c>
      <c r="L6252" s="14">
        <f>Tabela2[[#This Row],[importadosFederal]]/100</f>
        <v>0.1537</v>
      </c>
      <c r="M6252" s="14">
        <f>Tabela2[[#This Row],[nacionalFederal]]/100</f>
        <v>0.21539999999999998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15.37</v>
      </c>
      <c r="H6253">
        <v>21.54</v>
      </c>
      <c r="I6253">
        <v>17</v>
      </c>
      <c r="J6253">
        <v>0</v>
      </c>
      <c r="K6253" s="32">
        <f>SUM(Tabela2[[#This Row],[Tributação federal para nacionais]:[Tributação municipal]])</f>
        <v>0.53910000000000002</v>
      </c>
      <c r="L6253" s="14">
        <f>Tabela2[[#This Row],[importadosFederal]]/100</f>
        <v>0.1537</v>
      </c>
      <c r="M6253" s="14">
        <f>Tabela2[[#This Row],[nacionalFederal]]/100</f>
        <v>0.21539999999999998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17844</v>
      </c>
      <c r="G6254">
        <v>15.37</v>
      </c>
      <c r="H6254">
        <v>21.54</v>
      </c>
      <c r="I6254">
        <v>17</v>
      </c>
      <c r="J6254">
        <v>0</v>
      </c>
      <c r="K6254" s="32">
        <f>SUM(Tabela2[[#This Row],[Tributação federal para nacionais]:[Tributação municipal]])</f>
        <v>0.53910000000000002</v>
      </c>
      <c r="L6254" s="14">
        <f>Tabela2[[#This Row],[importadosFederal]]/100</f>
        <v>0.1537</v>
      </c>
      <c r="M6254" s="14">
        <f>Tabela2[[#This Row],[nacionalFederal]]/100</f>
        <v>0.21539999999999998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17845</v>
      </c>
      <c r="G6255">
        <v>15.37</v>
      </c>
      <c r="H6255">
        <v>21.54</v>
      </c>
      <c r="I6255">
        <v>17</v>
      </c>
      <c r="J6255">
        <v>0</v>
      </c>
      <c r="K6255" s="32">
        <f>SUM(Tabela2[[#This Row],[Tributação federal para nacionais]:[Tributação municipal]])</f>
        <v>0.53910000000000002</v>
      </c>
      <c r="L6255" s="14">
        <f>Tabela2[[#This Row],[importadosFederal]]/100</f>
        <v>0.1537</v>
      </c>
      <c r="M6255" s="14">
        <f>Tabela2[[#This Row],[nacionalFederal]]/100</f>
        <v>0.21539999999999998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15.37</v>
      </c>
      <c r="H6258">
        <v>21.54</v>
      </c>
      <c r="I6258">
        <v>17</v>
      </c>
      <c r="J6258">
        <v>0</v>
      </c>
      <c r="K6258" s="32">
        <f>SUM(Tabela2[[#This Row],[Tributação federal para nacionais]:[Tributação municipal]])</f>
        <v>0.53910000000000002</v>
      </c>
      <c r="L6258" s="14">
        <f>Tabela2[[#This Row],[importadosFederal]]/100</f>
        <v>0.1537</v>
      </c>
      <c r="M6258" s="14">
        <f>Tabela2[[#This Row],[nacionalFederal]]/100</f>
        <v>0.21539999999999998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15.37</v>
      </c>
      <c r="H6259">
        <v>21.54</v>
      </c>
      <c r="I6259">
        <v>17</v>
      </c>
      <c r="J6259">
        <v>0</v>
      </c>
      <c r="K6259" s="32">
        <f>SUM(Tabela2[[#This Row],[Tributação federal para nacionais]:[Tributação municipal]])</f>
        <v>0.53910000000000002</v>
      </c>
      <c r="L6259" s="14">
        <f>Tabela2[[#This Row],[importadosFederal]]/100</f>
        <v>0.1537</v>
      </c>
      <c r="M6259" s="14">
        <f>Tabela2[[#This Row],[nacionalFederal]]/100</f>
        <v>0.21539999999999998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15.37</v>
      </c>
      <c r="H6260">
        <v>21.54</v>
      </c>
      <c r="I6260">
        <v>17</v>
      </c>
      <c r="J6260">
        <v>0</v>
      </c>
      <c r="K6260" s="32">
        <f>SUM(Tabela2[[#This Row],[Tributação federal para nacionais]:[Tributação municipal]])</f>
        <v>0.53910000000000002</v>
      </c>
      <c r="L6260" s="14">
        <f>Tabela2[[#This Row],[importadosFederal]]/100</f>
        <v>0.1537</v>
      </c>
      <c r="M6260" s="14">
        <f>Tabela2[[#This Row],[nacionalFederal]]/100</f>
        <v>0.21539999999999998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15.37</v>
      </c>
      <c r="H6261">
        <v>24.31</v>
      </c>
      <c r="I6261">
        <v>17</v>
      </c>
      <c r="J6261">
        <v>0</v>
      </c>
      <c r="K6261" s="32">
        <f>SUM(Tabela2[[#This Row],[Tributação federal para nacionais]:[Tributação municipal]])</f>
        <v>0.56679999999999997</v>
      </c>
      <c r="L6261" s="14">
        <f>Tabela2[[#This Row],[importadosFederal]]/100</f>
        <v>0.1537</v>
      </c>
      <c r="M6261" s="14">
        <f>Tabela2[[#This Row],[nacionalFederal]]/100</f>
        <v>0.24309999999999998</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15.37</v>
      </c>
      <c r="H6262">
        <v>24.31</v>
      </c>
      <c r="I6262">
        <v>17</v>
      </c>
      <c r="J6262">
        <v>0</v>
      </c>
      <c r="K6262" s="32">
        <f>SUM(Tabela2[[#This Row],[Tributação federal para nacionais]:[Tributação municipal]])</f>
        <v>0.56679999999999997</v>
      </c>
      <c r="L6262" s="14">
        <f>Tabela2[[#This Row],[importadosFederal]]/100</f>
        <v>0.1537</v>
      </c>
      <c r="M6262" s="14">
        <f>Tabela2[[#This Row],[nacionalFederal]]/100</f>
        <v>0.24309999999999998</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15.37</v>
      </c>
      <c r="H6263">
        <v>24.31</v>
      </c>
      <c r="I6263">
        <v>17</v>
      </c>
      <c r="J6263">
        <v>0</v>
      </c>
      <c r="K6263" s="32">
        <f>SUM(Tabela2[[#This Row],[Tributação federal para nacionais]:[Tributação municipal]])</f>
        <v>0.56679999999999997</v>
      </c>
      <c r="L6263" s="14">
        <f>Tabela2[[#This Row],[importadosFederal]]/100</f>
        <v>0.1537</v>
      </c>
      <c r="M6263" s="14">
        <f>Tabela2[[#This Row],[nacionalFederal]]/100</f>
        <v>0.24309999999999998</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29.98</v>
      </c>
      <c r="I6265">
        <v>17</v>
      </c>
      <c r="J6265">
        <v>0</v>
      </c>
      <c r="K6265" s="32">
        <f>SUM(Tabela2[[#This Row],[Tributação federal para nacionais]:[Tributação municipal]])</f>
        <v>0.60430000000000006</v>
      </c>
      <c r="L6265" s="14">
        <f>Tabela2[[#This Row],[importadosFederal]]/100</f>
        <v>0.13449999999999998</v>
      </c>
      <c r="M6265" s="14">
        <f>Tabela2[[#This Row],[nacionalFederal]]/100</f>
        <v>0.29980000000000001</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29.98</v>
      </c>
      <c r="I6266">
        <v>17</v>
      </c>
      <c r="J6266">
        <v>0</v>
      </c>
      <c r="K6266" s="32">
        <f>SUM(Tabela2[[#This Row],[Tributação federal para nacionais]:[Tributação municipal]])</f>
        <v>0.60430000000000006</v>
      </c>
      <c r="L6266" s="14">
        <f>Tabela2[[#This Row],[importadosFederal]]/100</f>
        <v>0.13449999999999998</v>
      </c>
      <c r="M6266" s="14">
        <f>Tabela2[[#This Row],[nacionalFederal]]/100</f>
        <v>0.29980000000000001</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29.98</v>
      </c>
      <c r="I6267">
        <v>17</v>
      </c>
      <c r="J6267">
        <v>0</v>
      </c>
      <c r="K6267" s="32">
        <f>SUM(Tabela2[[#This Row],[Tributação federal para nacionais]:[Tributação municipal]])</f>
        <v>0.60430000000000006</v>
      </c>
      <c r="L6267" s="14">
        <f>Tabela2[[#This Row],[importadosFederal]]/100</f>
        <v>0.13449999999999998</v>
      </c>
      <c r="M6267" s="14">
        <f>Tabela2[[#This Row],[nacionalFederal]]/100</f>
        <v>0.29980000000000001</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29.98</v>
      </c>
      <c r="I6268">
        <v>17</v>
      </c>
      <c r="J6268">
        <v>0</v>
      </c>
      <c r="K6268" s="32">
        <f>SUM(Tabela2[[#This Row],[Tributação federal para nacionais]:[Tributação municipal]])</f>
        <v>0.60430000000000006</v>
      </c>
      <c r="L6268" s="14">
        <f>Tabela2[[#This Row],[importadosFederal]]/100</f>
        <v>0.13449999999999998</v>
      </c>
      <c r="M6268" s="14">
        <f>Tabela2[[#This Row],[nacionalFederal]]/100</f>
        <v>0.29980000000000001</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29.98</v>
      </c>
      <c r="I6269">
        <v>17</v>
      </c>
      <c r="J6269">
        <v>0</v>
      </c>
      <c r="K6269" s="32">
        <f>SUM(Tabela2[[#This Row],[Tributação federal para nacionais]:[Tributação municipal]])</f>
        <v>0.60430000000000006</v>
      </c>
      <c r="L6269" s="14">
        <f>Tabela2[[#This Row],[importadosFederal]]/100</f>
        <v>0.13449999999999998</v>
      </c>
      <c r="M6269" s="14">
        <f>Tabela2[[#This Row],[nacionalFederal]]/100</f>
        <v>0.29980000000000001</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29.98</v>
      </c>
      <c r="I6270">
        <v>17</v>
      </c>
      <c r="J6270">
        <v>0</v>
      </c>
      <c r="K6270" s="32">
        <f>SUM(Tabela2[[#This Row],[Tributação federal para nacionais]:[Tributação municipal]])</f>
        <v>0.60430000000000006</v>
      </c>
      <c r="L6270" s="14">
        <f>Tabela2[[#This Row],[importadosFederal]]/100</f>
        <v>0.13449999999999998</v>
      </c>
      <c r="M6270" s="14">
        <f>Tabela2[[#This Row],[nacionalFederal]]/100</f>
        <v>0.29980000000000001</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29.98</v>
      </c>
      <c r="I6271">
        <v>17</v>
      </c>
      <c r="J6271">
        <v>0</v>
      </c>
      <c r="K6271" s="32">
        <f>SUM(Tabela2[[#This Row],[Tributação federal para nacionais]:[Tributação municipal]])</f>
        <v>0.60430000000000006</v>
      </c>
      <c r="L6271" s="14">
        <f>Tabela2[[#This Row],[importadosFederal]]/100</f>
        <v>0.13449999999999998</v>
      </c>
      <c r="M6271" s="14">
        <f>Tabela2[[#This Row],[nacionalFederal]]/100</f>
        <v>0.29980000000000001</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29.98</v>
      </c>
      <c r="I6272">
        <v>17</v>
      </c>
      <c r="J6272">
        <v>0</v>
      </c>
      <c r="K6272" s="32">
        <f>SUM(Tabela2[[#This Row],[Tributação federal para nacionais]:[Tributação municipal]])</f>
        <v>0.60430000000000006</v>
      </c>
      <c r="L6272" s="14">
        <f>Tabela2[[#This Row],[importadosFederal]]/100</f>
        <v>0.13449999999999998</v>
      </c>
      <c r="M6272" s="14">
        <f>Tabela2[[#This Row],[nacionalFederal]]/100</f>
        <v>0.29980000000000001</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29.98</v>
      </c>
      <c r="I6273">
        <v>17</v>
      </c>
      <c r="J6273">
        <v>0</v>
      </c>
      <c r="K6273" s="32">
        <f>SUM(Tabela2[[#This Row],[Tributação federal para nacionais]:[Tributação municipal]])</f>
        <v>0.60430000000000006</v>
      </c>
      <c r="L6273" s="14">
        <f>Tabela2[[#This Row],[importadosFederal]]/100</f>
        <v>0.13449999999999998</v>
      </c>
      <c r="M6273" s="14">
        <f>Tabela2[[#This Row],[nacionalFederal]]/100</f>
        <v>0.29980000000000001</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29.98</v>
      </c>
      <c r="I6274">
        <v>17</v>
      </c>
      <c r="J6274">
        <v>0</v>
      </c>
      <c r="K6274" s="32">
        <f>SUM(Tabela2[[#This Row],[Tributação federal para nacionais]:[Tributação municipal]])</f>
        <v>0.60430000000000006</v>
      </c>
      <c r="L6274" s="14">
        <f>Tabela2[[#This Row],[importadosFederal]]/100</f>
        <v>0.13449999999999998</v>
      </c>
      <c r="M6274" s="14">
        <f>Tabela2[[#This Row],[nacionalFederal]]/100</f>
        <v>0.29980000000000001</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29.98</v>
      </c>
      <c r="I6275">
        <v>17</v>
      </c>
      <c r="J6275">
        <v>0</v>
      </c>
      <c r="K6275" s="32">
        <f>SUM(Tabela2[[#This Row],[Tributação federal para nacionais]:[Tributação municipal]])</f>
        <v>0.60430000000000006</v>
      </c>
      <c r="L6275" s="14">
        <f>Tabela2[[#This Row],[importadosFederal]]/100</f>
        <v>0.13449999999999998</v>
      </c>
      <c r="M6275" s="14">
        <f>Tabela2[[#This Row],[nacionalFederal]]/100</f>
        <v>0.29980000000000001</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29.98</v>
      </c>
      <c r="I6276">
        <v>17</v>
      </c>
      <c r="J6276">
        <v>0</v>
      </c>
      <c r="K6276" s="32">
        <f>SUM(Tabela2[[#This Row],[Tributação federal para nacionais]:[Tributação municipal]])</f>
        <v>0.60430000000000006</v>
      </c>
      <c r="L6276" s="14">
        <f>Tabela2[[#This Row],[importadosFederal]]/100</f>
        <v>0.13449999999999998</v>
      </c>
      <c r="M6276" s="14">
        <f>Tabela2[[#This Row],[nacionalFederal]]/100</f>
        <v>0.29980000000000001</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29.98</v>
      </c>
      <c r="I6277">
        <v>17</v>
      </c>
      <c r="J6277">
        <v>0</v>
      </c>
      <c r="K6277" s="32">
        <f>SUM(Tabela2[[#This Row],[Tributação federal para nacionais]:[Tributação municipal]])</f>
        <v>0.60430000000000006</v>
      </c>
      <c r="L6277" s="14">
        <f>Tabela2[[#This Row],[importadosFederal]]/100</f>
        <v>0.13449999999999998</v>
      </c>
      <c r="M6277" s="14">
        <f>Tabela2[[#This Row],[nacionalFederal]]/100</f>
        <v>0.29980000000000001</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29.98</v>
      </c>
      <c r="I6278">
        <v>17</v>
      </c>
      <c r="J6278">
        <v>0</v>
      </c>
      <c r="K6278" s="32">
        <f>SUM(Tabela2[[#This Row],[Tributação federal para nacionais]:[Tributação municipal]])</f>
        <v>0.60430000000000006</v>
      </c>
      <c r="L6278" s="14">
        <f>Tabela2[[#This Row],[importadosFederal]]/100</f>
        <v>0.13449999999999998</v>
      </c>
      <c r="M6278" s="14">
        <f>Tabela2[[#This Row],[nacionalFederal]]/100</f>
        <v>0.29980000000000001</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29.98</v>
      </c>
      <c r="I6279">
        <v>17</v>
      </c>
      <c r="J6279">
        <v>0</v>
      </c>
      <c r="K6279" s="32">
        <f>SUM(Tabela2[[#This Row],[Tributação federal para nacionais]:[Tributação municipal]])</f>
        <v>0.60430000000000006</v>
      </c>
      <c r="L6279" s="14">
        <f>Tabela2[[#This Row],[importadosFederal]]/100</f>
        <v>0.13449999999999998</v>
      </c>
      <c r="M6279" s="14">
        <f>Tabela2[[#This Row],[nacionalFederal]]/100</f>
        <v>0.29980000000000001</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29.98</v>
      </c>
      <c r="I6280">
        <v>17</v>
      </c>
      <c r="J6280">
        <v>0</v>
      </c>
      <c r="K6280" s="32">
        <f>SUM(Tabela2[[#This Row],[Tributação federal para nacionais]:[Tributação municipal]])</f>
        <v>0.60430000000000006</v>
      </c>
      <c r="L6280" s="14">
        <f>Tabela2[[#This Row],[importadosFederal]]/100</f>
        <v>0.13449999999999998</v>
      </c>
      <c r="M6280" s="14">
        <f>Tabela2[[#This Row],[nacionalFederal]]/100</f>
        <v>0.29980000000000001</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29.98</v>
      </c>
      <c r="I6281">
        <v>17</v>
      </c>
      <c r="J6281">
        <v>0</v>
      </c>
      <c r="K6281" s="32">
        <f>SUM(Tabela2[[#This Row],[Tributação federal para nacionais]:[Tributação municipal]])</f>
        <v>0.60430000000000006</v>
      </c>
      <c r="L6281" s="14">
        <f>Tabela2[[#This Row],[importadosFederal]]/100</f>
        <v>0.13449999999999998</v>
      </c>
      <c r="M6281" s="14">
        <f>Tabela2[[#This Row],[nacionalFederal]]/100</f>
        <v>0.29980000000000001</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29.98</v>
      </c>
      <c r="I6282">
        <v>17</v>
      </c>
      <c r="J6282">
        <v>0</v>
      </c>
      <c r="K6282" s="32">
        <f>SUM(Tabela2[[#This Row],[Tributação federal para nacionais]:[Tributação municipal]])</f>
        <v>0.60430000000000006</v>
      </c>
      <c r="L6282" s="14">
        <f>Tabela2[[#This Row],[importadosFederal]]/100</f>
        <v>0.13449999999999998</v>
      </c>
      <c r="M6282" s="14">
        <f>Tabela2[[#This Row],[nacionalFederal]]/100</f>
        <v>0.29980000000000001</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29.98</v>
      </c>
      <c r="I6283">
        <v>17</v>
      </c>
      <c r="J6283">
        <v>0</v>
      </c>
      <c r="K6283" s="32">
        <f>SUM(Tabela2[[#This Row],[Tributação federal para nacionais]:[Tributação municipal]])</f>
        <v>0.60430000000000006</v>
      </c>
      <c r="L6283" s="14">
        <f>Tabela2[[#This Row],[importadosFederal]]/100</f>
        <v>0.13449999999999998</v>
      </c>
      <c r="M6283" s="14">
        <f>Tabela2[[#This Row],[nacionalFederal]]/100</f>
        <v>0.29980000000000001</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29.98</v>
      </c>
      <c r="I6284">
        <v>17</v>
      </c>
      <c r="J6284">
        <v>0</v>
      </c>
      <c r="K6284" s="32">
        <f>SUM(Tabela2[[#This Row],[Tributação federal para nacionais]:[Tributação municipal]])</f>
        <v>0.60430000000000006</v>
      </c>
      <c r="L6284" s="14">
        <f>Tabela2[[#This Row],[importadosFederal]]/100</f>
        <v>0.13449999999999998</v>
      </c>
      <c r="M6284" s="14">
        <f>Tabela2[[#This Row],[nacionalFederal]]/100</f>
        <v>0.29980000000000001</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29.98</v>
      </c>
      <c r="I6285">
        <v>17</v>
      </c>
      <c r="J6285">
        <v>0</v>
      </c>
      <c r="K6285" s="32">
        <f>SUM(Tabela2[[#This Row],[Tributação federal para nacionais]:[Tributação municipal]])</f>
        <v>0.60430000000000006</v>
      </c>
      <c r="L6285" s="14">
        <f>Tabela2[[#This Row],[importadosFederal]]/100</f>
        <v>0.13449999999999998</v>
      </c>
      <c r="M6285" s="14">
        <f>Tabela2[[#This Row],[nacionalFederal]]/100</f>
        <v>0.29980000000000001</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29.98</v>
      </c>
      <c r="I6286">
        <v>17</v>
      </c>
      <c r="J6286">
        <v>0</v>
      </c>
      <c r="K6286" s="32">
        <f>SUM(Tabela2[[#This Row],[Tributação federal para nacionais]:[Tributação municipal]])</f>
        <v>0.60430000000000006</v>
      </c>
      <c r="L6286" s="14">
        <f>Tabela2[[#This Row],[importadosFederal]]/100</f>
        <v>0.13449999999999998</v>
      </c>
      <c r="M6286" s="14">
        <f>Tabela2[[#This Row],[nacionalFederal]]/100</f>
        <v>0.29980000000000001</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29.98</v>
      </c>
      <c r="I6287">
        <v>17</v>
      </c>
      <c r="J6287">
        <v>0</v>
      </c>
      <c r="K6287" s="32">
        <f>SUM(Tabela2[[#This Row],[Tributação federal para nacionais]:[Tributação municipal]])</f>
        <v>0.60430000000000006</v>
      </c>
      <c r="L6287" s="14">
        <f>Tabela2[[#This Row],[importadosFederal]]/100</f>
        <v>0.13449999999999998</v>
      </c>
      <c r="M6287" s="14">
        <f>Tabela2[[#This Row],[nacionalFederal]]/100</f>
        <v>0.29980000000000001</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29.98</v>
      </c>
      <c r="I6288">
        <v>17</v>
      </c>
      <c r="J6288">
        <v>0</v>
      </c>
      <c r="K6288" s="32">
        <f>SUM(Tabela2[[#This Row],[Tributação federal para nacionais]:[Tributação municipal]])</f>
        <v>0.60430000000000006</v>
      </c>
      <c r="L6288" s="14">
        <f>Tabela2[[#This Row],[importadosFederal]]/100</f>
        <v>0.13449999999999998</v>
      </c>
      <c r="M6288" s="14">
        <f>Tabela2[[#This Row],[nacionalFederal]]/100</f>
        <v>0.29980000000000001</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29.98</v>
      </c>
      <c r="I6289">
        <v>17</v>
      </c>
      <c r="J6289">
        <v>0</v>
      </c>
      <c r="K6289" s="32">
        <f>SUM(Tabela2[[#This Row],[Tributação federal para nacionais]:[Tributação municipal]])</f>
        <v>0.60430000000000006</v>
      </c>
      <c r="L6289" s="14">
        <f>Tabela2[[#This Row],[importadosFederal]]/100</f>
        <v>0.13449999999999998</v>
      </c>
      <c r="M6289" s="14">
        <f>Tabela2[[#This Row],[nacionalFederal]]/100</f>
        <v>0.29980000000000001</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29.98</v>
      </c>
      <c r="I6290">
        <v>17</v>
      </c>
      <c r="J6290">
        <v>0</v>
      </c>
      <c r="K6290" s="32">
        <f>SUM(Tabela2[[#This Row],[Tributação federal para nacionais]:[Tributação municipal]])</f>
        <v>0.60430000000000006</v>
      </c>
      <c r="L6290" s="14">
        <f>Tabela2[[#This Row],[importadosFederal]]/100</f>
        <v>0.13449999999999998</v>
      </c>
      <c r="M6290" s="14">
        <f>Tabela2[[#This Row],[nacionalFederal]]/100</f>
        <v>0.29980000000000001</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29.98</v>
      </c>
      <c r="I6291">
        <v>17</v>
      </c>
      <c r="J6291">
        <v>0</v>
      </c>
      <c r="K6291" s="32">
        <f>SUM(Tabela2[[#This Row],[Tributação federal para nacionais]:[Tributação municipal]])</f>
        <v>0.60430000000000006</v>
      </c>
      <c r="L6291" s="14">
        <f>Tabela2[[#This Row],[importadosFederal]]/100</f>
        <v>0.13449999999999998</v>
      </c>
      <c r="M6291" s="14">
        <f>Tabela2[[#This Row],[nacionalFederal]]/100</f>
        <v>0.29980000000000001</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29.98</v>
      </c>
      <c r="I6292">
        <v>17</v>
      </c>
      <c r="J6292">
        <v>0</v>
      </c>
      <c r="K6292" s="32">
        <f>SUM(Tabela2[[#This Row],[Tributação federal para nacionais]:[Tributação municipal]])</f>
        <v>0.60430000000000006</v>
      </c>
      <c r="L6292" s="14">
        <f>Tabela2[[#This Row],[importadosFederal]]/100</f>
        <v>0.13449999999999998</v>
      </c>
      <c r="M6292" s="14">
        <f>Tabela2[[#This Row],[nacionalFederal]]/100</f>
        <v>0.29980000000000001</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29.98</v>
      </c>
      <c r="I6293">
        <v>17</v>
      </c>
      <c r="J6293">
        <v>0</v>
      </c>
      <c r="K6293" s="32">
        <f>SUM(Tabela2[[#This Row],[Tributação federal para nacionais]:[Tributação municipal]])</f>
        <v>0.60430000000000006</v>
      </c>
      <c r="L6293" s="14">
        <f>Tabela2[[#This Row],[importadosFederal]]/100</f>
        <v>0.13449999999999998</v>
      </c>
      <c r="M6293" s="14">
        <f>Tabela2[[#This Row],[nacionalFederal]]/100</f>
        <v>0.29980000000000001</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29.98</v>
      </c>
      <c r="I6294">
        <v>17</v>
      </c>
      <c r="J6294">
        <v>0</v>
      </c>
      <c r="K6294" s="32">
        <f>SUM(Tabela2[[#This Row],[Tributação federal para nacionais]:[Tributação municipal]])</f>
        <v>0.60430000000000006</v>
      </c>
      <c r="L6294" s="14">
        <f>Tabela2[[#This Row],[importadosFederal]]/100</f>
        <v>0.13449999999999998</v>
      </c>
      <c r="M6294" s="14">
        <f>Tabela2[[#This Row],[nacionalFederal]]/100</f>
        <v>0.29980000000000001</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29.98</v>
      </c>
      <c r="I6295">
        <v>17</v>
      </c>
      <c r="J6295">
        <v>0</v>
      </c>
      <c r="K6295" s="32">
        <f>SUM(Tabela2[[#This Row],[Tributação federal para nacionais]:[Tributação municipal]])</f>
        <v>0.60430000000000006</v>
      </c>
      <c r="L6295" s="14">
        <f>Tabela2[[#This Row],[importadosFederal]]/100</f>
        <v>0.13449999999999998</v>
      </c>
      <c r="M6295" s="14">
        <f>Tabela2[[#This Row],[nacionalFederal]]/100</f>
        <v>0.29980000000000001</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29.98</v>
      </c>
      <c r="I6296">
        <v>17</v>
      </c>
      <c r="J6296">
        <v>0</v>
      </c>
      <c r="K6296" s="32">
        <f>SUM(Tabela2[[#This Row],[Tributação federal para nacionais]:[Tributação municipal]])</f>
        <v>0.60430000000000006</v>
      </c>
      <c r="L6296" s="14">
        <f>Tabela2[[#This Row],[importadosFederal]]/100</f>
        <v>0.13449999999999998</v>
      </c>
      <c r="M6296" s="14">
        <f>Tabela2[[#This Row],[nacionalFederal]]/100</f>
        <v>0.29980000000000001</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29.98</v>
      </c>
      <c r="I6297">
        <v>17</v>
      </c>
      <c r="J6297">
        <v>0</v>
      </c>
      <c r="K6297" s="32">
        <f>SUM(Tabela2[[#This Row],[Tributação federal para nacionais]:[Tributação municipal]])</f>
        <v>0.60430000000000006</v>
      </c>
      <c r="L6297" s="14">
        <f>Tabela2[[#This Row],[importadosFederal]]/100</f>
        <v>0.13449999999999998</v>
      </c>
      <c r="M6297" s="14">
        <f>Tabela2[[#This Row],[nacionalFederal]]/100</f>
        <v>0.29980000000000001</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29.98</v>
      </c>
      <c r="I6298">
        <v>17</v>
      </c>
      <c r="J6298">
        <v>0</v>
      </c>
      <c r="K6298" s="32">
        <f>SUM(Tabela2[[#This Row],[Tributação federal para nacionais]:[Tributação municipal]])</f>
        <v>0.60430000000000006</v>
      </c>
      <c r="L6298" s="14">
        <f>Tabela2[[#This Row],[importadosFederal]]/100</f>
        <v>0.13449999999999998</v>
      </c>
      <c r="M6298" s="14">
        <f>Tabela2[[#This Row],[nacionalFederal]]/100</f>
        <v>0.29980000000000001</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29.98</v>
      </c>
      <c r="I6299">
        <v>17</v>
      </c>
      <c r="J6299">
        <v>0</v>
      </c>
      <c r="K6299" s="32">
        <f>SUM(Tabela2[[#This Row],[Tributação federal para nacionais]:[Tributação municipal]])</f>
        <v>0.60430000000000006</v>
      </c>
      <c r="L6299" s="14">
        <f>Tabela2[[#This Row],[importadosFederal]]/100</f>
        <v>0.13449999999999998</v>
      </c>
      <c r="M6299" s="14">
        <f>Tabela2[[#This Row],[nacionalFederal]]/100</f>
        <v>0.29980000000000001</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29.98</v>
      </c>
      <c r="I6300">
        <v>17</v>
      </c>
      <c r="J6300">
        <v>0</v>
      </c>
      <c r="K6300" s="32">
        <f>SUM(Tabela2[[#This Row],[Tributação federal para nacionais]:[Tributação municipal]])</f>
        <v>0.60430000000000006</v>
      </c>
      <c r="L6300" s="14">
        <f>Tabela2[[#This Row],[importadosFederal]]/100</f>
        <v>0.13449999999999998</v>
      </c>
      <c r="M6300" s="14">
        <f>Tabela2[[#This Row],[nacionalFederal]]/100</f>
        <v>0.29980000000000001</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29.98</v>
      </c>
      <c r="I6301">
        <v>17</v>
      </c>
      <c r="J6301">
        <v>0</v>
      </c>
      <c r="K6301" s="32">
        <f>SUM(Tabela2[[#This Row],[Tributação federal para nacionais]:[Tributação municipal]])</f>
        <v>0.60430000000000006</v>
      </c>
      <c r="L6301" s="14">
        <f>Tabela2[[#This Row],[importadosFederal]]/100</f>
        <v>0.13449999999999998</v>
      </c>
      <c r="M6301" s="14">
        <f>Tabela2[[#This Row],[nacionalFederal]]/100</f>
        <v>0.29980000000000001</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29.98</v>
      </c>
      <c r="I6302">
        <v>17</v>
      </c>
      <c r="J6302">
        <v>0</v>
      </c>
      <c r="K6302" s="32">
        <f>SUM(Tabela2[[#This Row],[Tributação federal para nacionais]:[Tributação municipal]])</f>
        <v>0.60430000000000006</v>
      </c>
      <c r="L6302" s="14">
        <f>Tabela2[[#This Row],[importadosFederal]]/100</f>
        <v>0.13449999999999998</v>
      </c>
      <c r="M6302" s="14">
        <f>Tabela2[[#This Row],[nacionalFederal]]/100</f>
        <v>0.29980000000000001</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29.98</v>
      </c>
      <c r="I6303">
        <v>17</v>
      </c>
      <c r="J6303">
        <v>0</v>
      </c>
      <c r="K6303" s="32">
        <f>SUM(Tabela2[[#This Row],[Tributação federal para nacionais]:[Tributação municipal]])</f>
        <v>0.60430000000000006</v>
      </c>
      <c r="L6303" s="14">
        <f>Tabela2[[#This Row],[importadosFederal]]/100</f>
        <v>0.13449999999999998</v>
      </c>
      <c r="M6303" s="14">
        <f>Tabela2[[#This Row],[nacionalFederal]]/100</f>
        <v>0.29980000000000001</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29.98</v>
      </c>
      <c r="I6304">
        <v>17</v>
      </c>
      <c r="J6304">
        <v>0</v>
      </c>
      <c r="K6304" s="32">
        <f>SUM(Tabela2[[#This Row],[Tributação federal para nacionais]:[Tributação municipal]])</f>
        <v>0.60430000000000006</v>
      </c>
      <c r="L6304" s="14">
        <f>Tabela2[[#This Row],[importadosFederal]]/100</f>
        <v>0.13449999999999998</v>
      </c>
      <c r="M6304" s="14">
        <f>Tabela2[[#This Row],[nacionalFederal]]/100</f>
        <v>0.29980000000000001</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29.98</v>
      </c>
      <c r="I6305">
        <v>17</v>
      </c>
      <c r="J6305">
        <v>0</v>
      </c>
      <c r="K6305" s="32">
        <f>SUM(Tabela2[[#This Row],[Tributação federal para nacionais]:[Tributação municipal]])</f>
        <v>0.60430000000000006</v>
      </c>
      <c r="L6305" s="14">
        <f>Tabela2[[#This Row],[importadosFederal]]/100</f>
        <v>0.13449999999999998</v>
      </c>
      <c r="M6305" s="14">
        <f>Tabela2[[#This Row],[nacionalFederal]]/100</f>
        <v>0.29980000000000001</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29.98</v>
      </c>
      <c r="I6306">
        <v>17</v>
      </c>
      <c r="J6306">
        <v>0</v>
      </c>
      <c r="K6306" s="32">
        <f>SUM(Tabela2[[#This Row],[Tributação federal para nacionais]:[Tributação municipal]])</f>
        <v>0.60430000000000006</v>
      </c>
      <c r="L6306" s="14">
        <f>Tabela2[[#This Row],[importadosFederal]]/100</f>
        <v>0.13449999999999998</v>
      </c>
      <c r="M6306" s="14">
        <f>Tabela2[[#This Row],[nacionalFederal]]/100</f>
        <v>0.29980000000000001</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29.98</v>
      </c>
      <c r="I6307">
        <v>17</v>
      </c>
      <c r="J6307">
        <v>0</v>
      </c>
      <c r="K6307" s="32">
        <f>SUM(Tabela2[[#This Row],[Tributação federal para nacionais]:[Tributação municipal]])</f>
        <v>0.60430000000000006</v>
      </c>
      <c r="L6307" s="14">
        <f>Tabela2[[#This Row],[importadosFederal]]/100</f>
        <v>0.13449999999999998</v>
      </c>
      <c r="M6307" s="14">
        <f>Tabela2[[#This Row],[nacionalFederal]]/100</f>
        <v>0.29980000000000001</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29.98</v>
      </c>
      <c r="I6308">
        <v>17</v>
      </c>
      <c r="J6308">
        <v>0</v>
      </c>
      <c r="K6308" s="32">
        <f>SUM(Tabela2[[#This Row],[Tributação federal para nacionais]:[Tributação municipal]])</f>
        <v>0.60430000000000006</v>
      </c>
      <c r="L6308" s="14">
        <f>Tabela2[[#This Row],[importadosFederal]]/100</f>
        <v>0.13449999999999998</v>
      </c>
      <c r="M6308" s="14">
        <f>Tabela2[[#This Row],[nacionalFederal]]/100</f>
        <v>0.29980000000000001</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29.98</v>
      </c>
      <c r="I6309">
        <v>17</v>
      </c>
      <c r="J6309">
        <v>0</v>
      </c>
      <c r="K6309" s="32">
        <f>SUM(Tabela2[[#This Row],[Tributação federal para nacionais]:[Tributação municipal]])</f>
        <v>0.60430000000000006</v>
      </c>
      <c r="L6309" s="14">
        <f>Tabela2[[#This Row],[importadosFederal]]/100</f>
        <v>0.13449999999999998</v>
      </c>
      <c r="M6309" s="14">
        <f>Tabela2[[#This Row],[nacionalFederal]]/100</f>
        <v>0.29980000000000001</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29.98</v>
      </c>
      <c r="I6310">
        <v>17</v>
      </c>
      <c r="J6310">
        <v>0</v>
      </c>
      <c r="K6310" s="32">
        <f>SUM(Tabela2[[#This Row],[Tributação federal para nacionais]:[Tributação municipal]])</f>
        <v>0.60430000000000006</v>
      </c>
      <c r="L6310" s="14">
        <f>Tabela2[[#This Row],[importadosFederal]]/100</f>
        <v>0.13449999999999998</v>
      </c>
      <c r="M6310" s="14">
        <f>Tabela2[[#This Row],[nacionalFederal]]/100</f>
        <v>0.29980000000000001</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29.98</v>
      </c>
      <c r="I6311">
        <v>17</v>
      </c>
      <c r="J6311">
        <v>0</v>
      </c>
      <c r="K6311" s="32">
        <f>SUM(Tabela2[[#This Row],[Tributação federal para nacionais]:[Tributação municipal]])</f>
        <v>0.60430000000000006</v>
      </c>
      <c r="L6311" s="14">
        <f>Tabela2[[#This Row],[importadosFederal]]/100</f>
        <v>0.13449999999999998</v>
      </c>
      <c r="M6311" s="14">
        <f>Tabela2[[#This Row],[nacionalFederal]]/100</f>
        <v>0.29980000000000001</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29.98</v>
      </c>
      <c r="I6312">
        <v>17</v>
      </c>
      <c r="J6312">
        <v>0</v>
      </c>
      <c r="K6312" s="32">
        <f>SUM(Tabela2[[#This Row],[Tributação federal para nacionais]:[Tributação municipal]])</f>
        <v>0.60430000000000006</v>
      </c>
      <c r="L6312" s="14">
        <f>Tabela2[[#This Row],[importadosFederal]]/100</f>
        <v>0.13449999999999998</v>
      </c>
      <c r="M6312" s="14">
        <f>Tabela2[[#This Row],[nacionalFederal]]/100</f>
        <v>0.29980000000000001</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29.98</v>
      </c>
      <c r="I6313">
        <v>17</v>
      </c>
      <c r="J6313">
        <v>0</v>
      </c>
      <c r="K6313" s="32">
        <f>SUM(Tabela2[[#This Row],[Tributação federal para nacionais]:[Tributação municipal]])</f>
        <v>0.60430000000000006</v>
      </c>
      <c r="L6313" s="14">
        <f>Tabela2[[#This Row],[importadosFederal]]/100</f>
        <v>0.13449999999999998</v>
      </c>
      <c r="M6313" s="14">
        <f>Tabela2[[#This Row],[nacionalFederal]]/100</f>
        <v>0.29980000000000001</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29.98</v>
      </c>
      <c r="I6314">
        <v>17</v>
      </c>
      <c r="J6314">
        <v>0</v>
      </c>
      <c r="K6314" s="32">
        <f>SUM(Tabela2[[#This Row],[Tributação federal para nacionais]:[Tributação municipal]])</f>
        <v>0.60430000000000006</v>
      </c>
      <c r="L6314" s="14">
        <f>Tabela2[[#This Row],[importadosFederal]]/100</f>
        <v>0.13449999999999998</v>
      </c>
      <c r="M6314" s="14">
        <f>Tabela2[[#This Row],[nacionalFederal]]/100</f>
        <v>0.29980000000000001</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29.98</v>
      </c>
      <c r="I6315">
        <v>17</v>
      </c>
      <c r="J6315">
        <v>0</v>
      </c>
      <c r="K6315" s="32">
        <f>SUM(Tabela2[[#This Row],[Tributação federal para nacionais]:[Tributação municipal]])</f>
        <v>0.60430000000000006</v>
      </c>
      <c r="L6315" s="14">
        <f>Tabela2[[#This Row],[importadosFederal]]/100</f>
        <v>0.13449999999999998</v>
      </c>
      <c r="M6315" s="14">
        <f>Tabela2[[#This Row],[nacionalFederal]]/100</f>
        <v>0.29980000000000001</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29.98</v>
      </c>
      <c r="I6316">
        <v>17</v>
      </c>
      <c r="J6316">
        <v>0</v>
      </c>
      <c r="K6316" s="32">
        <f>SUM(Tabela2[[#This Row],[Tributação federal para nacionais]:[Tributação municipal]])</f>
        <v>0.60430000000000006</v>
      </c>
      <c r="L6316" s="14">
        <f>Tabela2[[#This Row],[importadosFederal]]/100</f>
        <v>0.13449999999999998</v>
      </c>
      <c r="M6316" s="14">
        <f>Tabela2[[#This Row],[nacionalFederal]]/100</f>
        <v>0.29980000000000001</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29.98</v>
      </c>
      <c r="I6317">
        <v>17</v>
      </c>
      <c r="J6317">
        <v>0</v>
      </c>
      <c r="K6317" s="32">
        <f>SUM(Tabela2[[#This Row],[Tributação federal para nacionais]:[Tributação municipal]])</f>
        <v>0.60430000000000006</v>
      </c>
      <c r="L6317" s="14">
        <f>Tabela2[[#This Row],[importadosFederal]]/100</f>
        <v>0.13449999999999998</v>
      </c>
      <c r="M6317" s="14">
        <f>Tabela2[[#This Row],[nacionalFederal]]/100</f>
        <v>0.29980000000000001</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29.98</v>
      </c>
      <c r="I6318">
        <v>17</v>
      </c>
      <c r="J6318">
        <v>0</v>
      </c>
      <c r="K6318" s="32">
        <f>SUM(Tabela2[[#This Row],[Tributação federal para nacionais]:[Tributação municipal]])</f>
        <v>0.60430000000000006</v>
      </c>
      <c r="L6318" s="14">
        <f>Tabela2[[#This Row],[importadosFederal]]/100</f>
        <v>0.13449999999999998</v>
      </c>
      <c r="M6318" s="14">
        <f>Tabela2[[#This Row],[nacionalFederal]]/100</f>
        <v>0.29980000000000001</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29.98</v>
      </c>
      <c r="I6319">
        <v>17</v>
      </c>
      <c r="J6319">
        <v>0</v>
      </c>
      <c r="K6319" s="32">
        <f>SUM(Tabela2[[#This Row],[Tributação federal para nacionais]:[Tributação municipal]])</f>
        <v>0.60430000000000006</v>
      </c>
      <c r="L6319" s="14">
        <f>Tabela2[[#This Row],[importadosFederal]]/100</f>
        <v>0.13449999999999998</v>
      </c>
      <c r="M6319" s="14">
        <f>Tabela2[[#This Row],[nacionalFederal]]/100</f>
        <v>0.29980000000000001</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29.98</v>
      </c>
      <c r="I6320">
        <v>17</v>
      </c>
      <c r="J6320">
        <v>0</v>
      </c>
      <c r="K6320" s="32">
        <f>SUM(Tabela2[[#This Row],[Tributação federal para nacionais]:[Tributação municipal]])</f>
        <v>0.60430000000000006</v>
      </c>
      <c r="L6320" s="14">
        <f>Tabela2[[#This Row],[importadosFederal]]/100</f>
        <v>0.13449999999999998</v>
      </c>
      <c r="M6320" s="14">
        <f>Tabela2[[#This Row],[nacionalFederal]]/100</f>
        <v>0.29980000000000001</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29.98</v>
      </c>
      <c r="I6321">
        <v>17</v>
      </c>
      <c r="J6321">
        <v>0</v>
      </c>
      <c r="K6321" s="32">
        <f>SUM(Tabela2[[#This Row],[Tributação federal para nacionais]:[Tributação municipal]])</f>
        <v>0.60430000000000006</v>
      </c>
      <c r="L6321" s="14">
        <f>Tabela2[[#This Row],[importadosFederal]]/100</f>
        <v>0.13449999999999998</v>
      </c>
      <c r="M6321" s="14">
        <f>Tabela2[[#This Row],[nacionalFederal]]/100</f>
        <v>0.29980000000000001</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29.98</v>
      </c>
      <c r="I6322">
        <v>17</v>
      </c>
      <c r="J6322">
        <v>0</v>
      </c>
      <c r="K6322" s="32">
        <f>SUM(Tabela2[[#This Row],[Tributação federal para nacionais]:[Tributação municipal]])</f>
        <v>0.60430000000000006</v>
      </c>
      <c r="L6322" s="14">
        <f>Tabela2[[#This Row],[importadosFederal]]/100</f>
        <v>0.13449999999999998</v>
      </c>
      <c r="M6322" s="14">
        <f>Tabela2[[#This Row],[nacionalFederal]]/100</f>
        <v>0.29980000000000001</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29.98</v>
      </c>
      <c r="I6323">
        <v>17</v>
      </c>
      <c r="J6323">
        <v>0</v>
      </c>
      <c r="K6323" s="32">
        <f>SUM(Tabela2[[#This Row],[Tributação federal para nacionais]:[Tributação municipal]])</f>
        <v>0.60430000000000006</v>
      </c>
      <c r="L6323" s="14">
        <f>Tabela2[[#This Row],[importadosFederal]]/100</f>
        <v>0.13449999999999998</v>
      </c>
      <c r="M6323" s="14">
        <f>Tabela2[[#This Row],[nacionalFederal]]/100</f>
        <v>0.29980000000000001</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29.98</v>
      </c>
      <c r="I6324">
        <v>17</v>
      </c>
      <c r="J6324">
        <v>0</v>
      </c>
      <c r="K6324" s="32">
        <f>SUM(Tabela2[[#This Row],[Tributação federal para nacionais]:[Tributação municipal]])</f>
        <v>0.60430000000000006</v>
      </c>
      <c r="L6324" s="14">
        <f>Tabela2[[#This Row],[importadosFederal]]/100</f>
        <v>0.13449999999999998</v>
      </c>
      <c r="M6324" s="14">
        <f>Tabela2[[#This Row],[nacionalFederal]]/100</f>
        <v>0.29980000000000001</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29.98</v>
      </c>
      <c r="I6325">
        <v>17</v>
      </c>
      <c r="J6325">
        <v>0</v>
      </c>
      <c r="K6325" s="32">
        <f>SUM(Tabela2[[#This Row],[Tributação federal para nacionais]:[Tributação municipal]])</f>
        <v>0.60430000000000006</v>
      </c>
      <c r="L6325" s="14">
        <f>Tabela2[[#This Row],[importadosFederal]]/100</f>
        <v>0.13449999999999998</v>
      </c>
      <c r="M6325" s="14">
        <f>Tabela2[[#This Row],[nacionalFederal]]/100</f>
        <v>0.29980000000000001</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29.98</v>
      </c>
      <c r="I6326">
        <v>17</v>
      </c>
      <c r="J6326">
        <v>0</v>
      </c>
      <c r="K6326" s="32">
        <f>SUM(Tabela2[[#This Row],[Tributação federal para nacionais]:[Tributação municipal]])</f>
        <v>0.60430000000000006</v>
      </c>
      <c r="L6326" s="14">
        <f>Tabela2[[#This Row],[importadosFederal]]/100</f>
        <v>0.13449999999999998</v>
      </c>
      <c r="M6326" s="14">
        <f>Tabela2[[#This Row],[nacionalFederal]]/100</f>
        <v>0.29980000000000001</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29.98</v>
      </c>
      <c r="I6327">
        <v>17</v>
      </c>
      <c r="J6327">
        <v>0</v>
      </c>
      <c r="K6327" s="32">
        <f>SUM(Tabela2[[#This Row],[Tributação federal para nacionais]:[Tributação municipal]])</f>
        <v>0.60430000000000006</v>
      </c>
      <c r="L6327" s="14">
        <f>Tabela2[[#This Row],[importadosFederal]]/100</f>
        <v>0.13449999999999998</v>
      </c>
      <c r="M6327" s="14">
        <f>Tabela2[[#This Row],[nacionalFederal]]/100</f>
        <v>0.29980000000000001</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29.98</v>
      </c>
      <c r="I6328">
        <v>17</v>
      </c>
      <c r="J6328">
        <v>0</v>
      </c>
      <c r="K6328" s="32">
        <f>SUM(Tabela2[[#This Row],[Tributação federal para nacionais]:[Tributação municipal]])</f>
        <v>0.60430000000000006</v>
      </c>
      <c r="L6328" s="14">
        <f>Tabela2[[#This Row],[importadosFederal]]/100</f>
        <v>0.13449999999999998</v>
      </c>
      <c r="M6328" s="14">
        <f>Tabela2[[#This Row],[nacionalFederal]]/100</f>
        <v>0.29980000000000001</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29.98</v>
      </c>
      <c r="I6329">
        <v>17</v>
      </c>
      <c r="J6329">
        <v>0</v>
      </c>
      <c r="K6329" s="32">
        <f>SUM(Tabela2[[#This Row],[Tributação federal para nacionais]:[Tributação municipal]])</f>
        <v>0.60430000000000006</v>
      </c>
      <c r="L6329" s="14">
        <f>Tabela2[[#This Row],[importadosFederal]]/100</f>
        <v>0.13449999999999998</v>
      </c>
      <c r="M6329" s="14">
        <f>Tabela2[[#This Row],[nacionalFederal]]/100</f>
        <v>0.29980000000000001</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29.98</v>
      </c>
      <c r="I6330">
        <v>17</v>
      </c>
      <c r="J6330">
        <v>0</v>
      </c>
      <c r="K6330" s="32">
        <f>SUM(Tabela2[[#This Row],[Tributação federal para nacionais]:[Tributação municipal]])</f>
        <v>0.60430000000000006</v>
      </c>
      <c r="L6330" s="14">
        <f>Tabela2[[#This Row],[importadosFederal]]/100</f>
        <v>0.13449999999999998</v>
      </c>
      <c r="M6330" s="14">
        <f>Tabela2[[#This Row],[nacionalFederal]]/100</f>
        <v>0.29980000000000001</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29.98</v>
      </c>
      <c r="I6331">
        <v>17</v>
      </c>
      <c r="J6331">
        <v>0</v>
      </c>
      <c r="K6331" s="32">
        <f>SUM(Tabela2[[#This Row],[Tributação federal para nacionais]:[Tributação municipal]])</f>
        <v>0.60430000000000006</v>
      </c>
      <c r="L6331" s="14">
        <f>Tabela2[[#This Row],[importadosFederal]]/100</f>
        <v>0.13449999999999998</v>
      </c>
      <c r="M6331" s="14">
        <f>Tabela2[[#This Row],[nacionalFederal]]/100</f>
        <v>0.29980000000000001</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29.98</v>
      </c>
      <c r="I6332">
        <v>17</v>
      </c>
      <c r="J6332">
        <v>0</v>
      </c>
      <c r="K6332" s="32">
        <f>SUM(Tabela2[[#This Row],[Tributação federal para nacionais]:[Tributação municipal]])</f>
        <v>0.60430000000000006</v>
      </c>
      <c r="L6332" s="14">
        <f>Tabela2[[#This Row],[importadosFederal]]/100</f>
        <v>0.13449999999999998</v>
      </c>
      <c r="M6332" s="14">
        <f>Tabela2[[#This Row],[nacionalFederal]]/100</f>
        <v>0.29980000000000001</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34.07</v>
      </c>
      <c r="I6333">
        <v>17</v>
      </c>
      <c r="J6333">
        <v>0</v>
      </c>
      <c r="K6333" s="32">
        <f>SUM(Tabela2[[#This Row],[Tributação federal para nacionais]:[Tributação municipal]])</f>
        <v>0.6452</v>
      </c>
      <c r="L6333" s="14">
        <f>Tabela2[[#This Row],[importadosFederal]]/100</f>
        <v>0.13449999999999998</v>
      </c>
      <c r="M6333" s="14">
        <f>Tabela2[[#This Row],[nacionalFederal]]/100</f>
        <v>0.3407</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34.07</v>
      </c>
      <c r="I6334">
        <v>17</v>
      </c>
      <c r="J6334">
        <v>0</v>
      </c>
      <c r="K6334" s="32">
        <f>SUM(Tabela2[[#This Row],[Tributação federal para nacionais]:[Tributação municipal]])</f>
        <v>0.6452</v>
      </c>
      <c r="L6334" s="14">
        <f>Tabela2[[#This Row],[importadosFederal]]/100</f>
        <v>0.13449999999999998</v>
      </c>
      <c r="M6334" s="14">
        <f>Tabela2[[#This Row],[nacionalFederal]]/100</f>
        <v>0.3407</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34.07</v>
      </c>
      <c r="I6335">
        <v>17</v>
      </c>
      <c r="J6335">
        <v>0</v>
      </c>
      <c r="K6335" s="32">
        <f>SUM(Tabela2[[#This Row],[Tributação federal para nacionais]:[Tributação municipal]])</f>
        <v>0.6452</v>
      </c>
      <c r="L6335" s="14">
        <f>Tabela2[[#This Row],[importadosFederal]]/100</f>
        <v>0.13449999999999998</v>
      </c>
      <c r="M6335" s="14">
        <f>Tabela2[[#This Row],[nacionalFederal]]/100</f>
        <v>0.3407</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34.07</v>
      </c>
      <c r="I6336">
        <v>17</v>
      </c>
      <c r="J6336">
        <v>0</v>
      </c>
      <c r="K6336" s="32">
        <f>SUM(Tabela2[[#This Row],[Tributação federal para nacionais]:[Tributação municipal]])</f>
        <v>0.6452</v>
      </c>
      <c r="L6336" s="14">
        <f>Tabela2[[#This Row],[importadosFederal]]/100</f>
        <v>0.13449999999999998</v>
      </c>
      <c r="M6336" s="14">
        <f>Tabela2[[#This Row],[nacionalFederal]]/100</f>
        <v>0.3407</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34.07</v>
      </c>
      <c r="I6337">
        <v>17</v>
      </c>
      <c r="J6337">
        <v>0</v>
      </c>
      <c r="K6337" s="32">
        <f>SUM(Tabela2[[#This Row],[Tributação federal para nacionais]:[Tributação municipal]])</f>
        <v>0.6452</v>
      </c>
      <c r="L6337" s="14">
        <f>Tabela2[[#This Row],[importadosFederal]]/100</f>
        <v>0.13449999999999998</v>
      </c>
      <c r="M6337" s="14">
        <f>Tabela2[[#This Row],[nacionalFederal]]/100</f>
        <v>0.3407</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34.07</v>
      </c>
      <c r="I6338">
        <v>17</v>
      </c>
      <c r="J6338">
        <v>0</v>
      </c>
      <c r="K6338" s="32">
        <f>SUM(Tabela2[[#This Row],[Tributação federal para nacionais]:[Tributação municipal]])</f>
        <v>0.6452</v>
      </c>
      <c r="L6338" s="14">
        <f>Tabela2[[#This Row],[importadosFederal]]/100</f>
        <v>0.13449999999999998</v>
      </c>
      <c r="M6338" s="14">
        <f>Tabela2[[#This Row],[nacionalFederal]]/100</f>
        <v>0.3407</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34.07</v>
      </c>
      <c r="I6339">
        <v>17</v>
      </c>
      <c r="J6339">
        <v>0</v>
      </c>
      <c r="K6339" s="32">
        <f>SUM(Tabela2[[#This Row],[Tributação federal para nacionais]:[Tributação municipal]])</f>
        <v>0.6452</v>
      </c>
      <c r="L6339" s="14">
        <f>Tabela2[[#This Row],[importadosFederal]]/100</f>
        <v>0.13449999999999998</v>
      </c>
      <c r="M6339" s="14">
        <f>Tabela2[[#This Row],[nacionalFederal]]/100</f>
        <v>0.3407</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34.07</v>
      </c>
      <c r="I6340">
        <v>17</v>
      </c>
      <c r="J6340">
        <v>0</v>
      </c>
      <c r="K6340" s="32">
        <f>SUM(Tabela2[[#This Row],[Tributação federal para nacionais]:[Tributação municipal]])</f>
        <v>0.6452</v>
      </c>
      <c r="L6340" s="14">
        <f>Tabela2[[#This Row],[importadosFederal]]/100</f>
        <v>0.13449999999999998</v>
      </c>
      <c r="M6340" s="14">
        <f>Tabela2[[#This Row],[nacionalFederal]]/100</f>
        <v>0.3407</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34.07</v>
      </c>
      <c r="I6341">
        <v>17</v>
      </c>
      <c r="J6341">
        <v>0</v>
      </c>
      <c r="K6341" s="32">
        <f>SUM(Tabela2[[#This Row],[Tributação federal para nacionais]:[Tributação municipal]])</f>
        <v>0.6452</v>
      </c>
      <c r="L6341" s="14">
        <f>Tabela2[[#This Row],[importadosFederal]]/100</f>
        <v>0.13449999999999998</v>
      </c>
      <c r="M6341" s="14">
        <f>Tabela2[[#This Row],[nacionalFederal]]/100</f>
        <v>0.3407</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34.07</v>
      </c>
      <c r="I6342">
        <v>17</v>
      </c>
      <c r="J6342">
        <v>0</v>
      </c>
      <c r="K6342" s="32">
        <f>SUM(Tabela2[[#This Row],[Tributação federal para nacionais]:[Tributação municipal]])</f>
        <v>0.6452</v>
      </c>
      <c r="L6342" s="14">
        <f>Tabela2[[#This Row],[importadosFederal]]/100</f>
        <v>0.13449999999999998</v>
      </c>
      <c r="M6342" s="14">
        <f>Tabela2[[#This Row],[nacionalFederal]]/100</f>
        <v>0.3407</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34.07</v>
      </c>
      <c r="I6343">
        <v>17</v>
      </c>
      <c r="J6343">
        <v>0</v>
      </c>
      <c r="K6343" s="32">
        <f>SUM(Tabela2[[#This Row],[Tributação federal para nacionais]:[Tributação municipal]])</f>
        <v>0.6452</v>
      </c>
      <c r="L6343" s="14">
        <f>Tabela2[[#This Row],[importadosFederal]]/100</f>
        <v>0.13449999999999998</v>
      </c>
      <c r="M6343" s="14">
        <f>Tabela2[[#This Row],[nacionalFederal]]/100</f>
        <v>0.3407</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34.07</v>
      </c>
      <c r="I6344">
        <v>17</v>
      </c>
      <c r="J6344">
        <v>0</v>
      </c>
      <c r="K6344" s="32">
        <f>SUM(Tabela2[[#This Row],[Tributação federal para nacionais]:[Tributação municipal]])</f>
        <v>0.6452</v>
      </c>
      <c r="L6344" s="14">
        <f>Tabela2[[#This Row],[importadosFederal]]/100</f>
        <v>0.13449999999999998</v>
      </c>
      <c r="M6344" s="14">
        <f>Tabela2[[#This Row],[nacionalFederal]]/100</f>
        <v>0.3407</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34.07</v>
      </c>
      <c r="I6345">
        <v>17</v>
      </c>
      <c r="J6345">
        <v>0</v>
      </c>
      <c r="K6345" s="32">
        <f>SUM(Tabela2[[#This Row],[Tributação federal para nacionais]:[Tributação municipal]])</f>
        <v>0.6452</v>
      </c>
      <c r="L6345" s="14">
        <f>Tabela2[[#This Row],[importadosFederal]]/100</f>
        <v>0.13449999999999998</v>
      </c>
      <c r="M6345" s="14">
        <f>Tabela2[[#This Row],[nacionalFederal]]/100</f>
        <v>0.3407</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34.07</v>
      </c>
      <c r="I6346">
        <v>17</v>
      </c>
      <c r="J6346">
        <v>0</v>
      </c>
      <c r="K6346" s="32">
        <f>SUM(Tabela2[[#This Row],[Tributação federal para nacionais]:[Tributação municipal]])</f>
        <v>0.6452</v>
      </c>
      <c r="L6346" s="14">
        <f>Tabela2[[#This Row],[importadosFederal]]/100</f>
        <v>0.13449999999999998</v>
      </c>
      <c r="M6346" s="14">
        <f>Tabela2[[#This Row],[nacionalFederal]]/100</f>
        <v>0.3407</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34.07</v>
      </c>
      <c r="I6347">
        <v>17</v>
      </c>
      <c r="J6347">
        <v>0</v>
      </c>
      <c r="K6347" s="32">
        <f>SUM(Tabela2[[#This Row],[Tributação federal para nacionais]:[Tributação municipal]])</f>
        <v>0.6452</v>
      </c>
      <c r="L6347" s="14">
        <f>Tabela2[[#This Row],[importadosFederal]]/100</f>
        <v>0.13449999999999998</v>
      </c>
      <c r="M6347" s="14">
        <f>Tabela2[[#This Row],[nacionalFederal]]/100</f>
        <v>0.3407</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34.07</v>
      </c>
      <c r="I6348">
        <v>17</v>
      </c>
      <c r="J6348">
        <v>0</v>
      </c>
      <c r="K6348" s="32">
        <f>SUM(Tabela2[[#This Row],[Tributação federal para nacionais]:[Tributação municipal]])</f>
        <v>0.6452</v>
      </c>
      <c r="L6348" s="14">
        <f>Tabela2[[#This Row],[importadosFederal]]/100</f>
        <v>0.13449999999999998</v>
      </c>
      <c r="M6348" s="14">
        <f>Tabela2[[#This Row],[nacionalFederal]]/100</f>
        <v>0.3407</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34.07</v>
      </c>
      <c r="I6349">
        <v>17</v>
      </c>
      <c r="J6349">
        <v>0</v>
      </c>
      <c r="K6349" s="32">
        <f>SUM(Tabela2[[#This Row],[Tributação federal para nacionais]:[Tributação municipal]])</f>
        <v>0.6452</v>
      </c>
      <c r="L6349" s="14">
        <f>Tabela2[[#This Row],[importadosFederal]]/100</f>
        <v>0.13449999999999998</v>
      </c>
      <c r="M6349" s="14">
        <f>Tabela2[[#This Row],[nacionalFederal]]/100</f>
        <v>0.3407</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34.07</v>
      </c>
      <c r="I6350">
        <v>17</v>
      </c>
      <c r="J6350">
        <v>0</v>
      </c>
      <c r="K6350" s="32">
        <f>SUM(Tabela2[[#This Row],[Tributação federal para nacionais]:[Tributação municipal]])</f>
        <v>0.6452</v>
      </c>
      <c r="L6350" s="14">
        <f>Tabela2[[#This Row],[importadosFederal]]/100</f>
        <v>0.13449999999999998</v>
      </c>
      <c r="M6350" s="14">
        <f>Tabela2[[#This Row],[nacionalFederal]]/100</f>
        <v>0.3407</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34.07</v>
      </c>
      <c r="I6351">
        <v>17</v>
      </c>
      <c r="J6351">
        <v>0</v>
      </c>
      <c r="K6351" s="32">
        <f>SUM(Tabela2[[#This Row],[Tributação federal para nacionais]:[Tributação municipal]])</f>
        <v>0.6452</v>
      </c>
      <c r="L6351" s="14">
        <f>Tabela2[[#This Row],[importadosFederal]]/100</f>
        <v>0.13449999999999998</v>
      </c>
      <c r="M6351" s="14">
        <f>Tabela2[[#This Row],[nacionalFederal]]/100</f>
        <v>0.3407</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34.07</v>
      </c>
      <c r="I6352">
        <v>17</v>
      </c>
      <c r="J6352">
        <v>0</v>
      </c>
      <c r="K6352" s="32">
        <f>SUM(Tabela2[[#This Row],[Tributação federal para nacionais]:[Tributação municipal]])</f>
        <v>0.6452</v>
      </c>
      <c r="L6352" s="14">
        <f>Tabela2[[#This Row],[importadosFederal]]/100</f>
        <v>0.13449999999999998</v>
      </c>
      <c r="M6352" s="14">
        <f>Tabela2[[#This Row],[nacionalFederal]]/100</f>
        <v>0.3407</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34.07</v>
      </c>
      <c r="I6353">
        <v>17</v>
      </c>
      <c r="J6353">
        <v>0</v>
      </c>
      <c r="K6353" s="32">
        <f>SUM(Tabela2[[#This Row],[Tributação federal para nacionais]:[Tributação municipal]])</f>
        <v>0.6452</v>
      </c>
      <c r="L6353" s="14">
        <f>Tabela2[[#This Row],[importadosFederal]]/100</f>
        <v>0.13449999999999998</v>
      </c>
      <c r="M6353" s="14">
        <f>Tabela2[[#This Row],[nacionalFederal]]/100</f>
        <v>0.3407</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34.07</v>
      </c>
      <c r="I6354">
        <v>17</v>
      </c>
      <c r="J6354">
        <v>0</v>
      </c>
      <c r="K6354" s="32">
        <f>SUM(Tabela2[[#This Row],[Tributação federal para nacionais]:[Tributação municipal]])</f>
        <v>0.6452</v>
      </c>
      <c r="L6354" s="14">
        <f>Tabela2[[#This Row],[importadosFederal]]/100</f>
        <v>0.13449999999999998</v>
      </c>
      <c r="M6354" s="14">
        <f>Tabela2[[#This Row],[nacionalFederal]]/100</f>
        <v>0.3407</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34.07</v>
      </c>
      <c r="I6355">
        <v>17</v>
      </c>
      <c r="J6355">
        <v>0</v>
      </c>
      <c r="K6355" s="32">
        <f>SUM(Tabela2[[#This Row],[Tributação federal para nacionais]:[Tributação municipal]])</f>
        <v>0.6452</v>
      </c>
      <c r="L6355" s="14">
        <f>Tabela2[[#This Row],[importadosFederal]]/100</f>
        <v>0.13449999999999998</v>
      </c>
      <c r="M6355" s="14">
        <f>Tabela2[[#This Row],[nacionalFederal]]/100</f>
        <v>0.3407</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34.07</v>
      </c>
      <c r="I6356">
        <v>17</v>
      </c>
      <c r="J6356">
        <v>0</v>
      </c>
      <c r="K6356" s="32">
        <f>SUM(Tabela2[[#This Row],[Tributação federal para nacionais]:[Tributação municipal]])</f>
        <v>0.6452</v>
      </c>
      <c r="L6356" s="14">
        <f>Tabela2[[#This Row],[importadosFederal]]/100</f>
        <v>0.13449999999999998</v>
      </c>
      <c r="M6356" s="14">
        <f>Tabela2[[#This Row],[nacionalFederal]]/100</f>
        <v>0.3407</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34.07</v>
      </c>
      <c r="I6357">
        <v>17</v>
      </c>
      <c r="J6357">
        <v>0</v>
      </c>
      <c r="K6357" s="32">
        <f>SUM(Tabela2[[#This Row],[Tributação federal para nacionais]:[Tributação municipal]])</f>
        <v>0.6452</v>
      </c>
      <c r="L6357" s="14">
        <f>Tabela2[[#This Row],[importadosFederal]]/100</f>
        <v>0.13449999999999998</v>
      </c>
      <c r="M6357" s="14">
        <f>Tabela2[[#This Row],[nacionalFederal]]/100</f>
        <v>0.3407</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34.07</v>
      </c>
      <c r="I6358">
        <v>17</v>
      </c>
      <c r="J6358">
        <v>0</v>
      </c>
      <c r="K6358" s="32">
        <f>SUM(Tabela2[[#This Row],[Tributação federal para nacionais]:[Tributação municipal]])</f>
        <v>0.6452</v>
      </c>
      <c r="L6358" s="14">
        <f>Tabela2[[#This Row],[importadosFederal]]/100</f>
        <v>0.13449999999999998</v>
      </c>
      <c r="M6358" s="14">
        <f>Tabela2[[#This Row],[nacionalFederal]]/100</f>
        <v>0.3407</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34.07</v>
      </c>
      <c r="I6359">
        <v>17</v>
      </c>
      <c r="J6359">
        <v>0</v>
      </c>
      <c r="K6359" s="32">
        <f>SUM(Tabela2[[#This Row],[Tributação federal para nacionais]:[Tributação municipal]])</f>
        <v>0.6452</v>
      </c>
      <c r="L6359" s="14">
        <f>Tabela2[[#This Row],[importadosFederal]]/100</f>
        <v>0.13449999999999998</v>
      </c>
      <c r="M6359" s="14">
        <f>Tabela2[[#This Row],[nacionalFederal]]/100</f>
        <v>0.3407</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34.07</v>
      </c>
      <c r="I6360">
        <v>17</v>
      </c>
      <c r="J6360">
        <v>0</v>
      </c>
      <c r="K6360" s="32">
        <f>SUM(Tabela2[[#This Row],[Tributação federal para nacionais]:[Tributação municipal]])</f>
        <v>0.6452</v>
      </c>
      <c r="L6360" s="14">
        <f>Tabela2[[#This Row],[importadosFederal]]/100</f>
        <v>0.13449999999999998</v>
      </c>
      <c r="M6360" s="14">
        <f>Tabela2[[#This Row],[nacionalFederal]]/100</f>
        <v>0.3407</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34.07</v>
      </c>
      <c r="I6361">
        <v>17</v>
      </c>
      <c r="J6361">
        <v>0</v>
      </c>
      <c r="K6361" s="32">
        <f>SUM(Tabela2[[#This Row],[Tributação federal para nacionais]:[Tributação municipal]])</f>
        <v>0.6452</v>
      </c>
      <c r="L6361" s="14">
        <f>Tabela2[[#This Row],[importadosFederal]]/100</f>
        <v>0.13449999999999998</v>
      </c>
      <c r="M6361" s="14">
        <f>Tabela2[[#This Row],[nacionalFederal]]/100</f>
        <v>0.3407</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34.07</v>
      </c>
      <c r="I6362">
        <v>17</v>
      </c>
      <c r="J6362">
        <v>0</v>
      </c>
      <c r="K6362" s="32">
        <f>SUM(Tabela2[[#This Row],[Tributação federal para nacionais]:[Tributação municipal]])</f>
        <v>0.6452</v>
      </c>
      <c r="L6362" s="14">
        <f>Tabela2[[#This Row],[importadosFederal]]/100</f>
        <v>0.13449999999999998</v>
      </c>
      <c r="M6362" s="14">
        <f>Tabela2[[#This Row],[nacionalFederal]]/100</f>
        <v>0.3407</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34.07</v>
      </c>
      <c r="I6363">
        <v>17</v>
      </c>
      <c r="J6363">
        <v>0</v>
      </c>
      <c r="K6363" s="32">
        <f>SUM(Tabela2[[#This Row],[Tributação federal para nacionais]:[Tributação municipal]])</f>
        <v>0.6452</v>
      </c>
      <c r="L6363" s="14">
        <f>Tabela2[[#This Row],[importadosFederal]]/100</f>
        <v>0.13449999999999998</v>
      </c>
      <c r="M6363" s="14">
        <f>Tabela2[[#This Row],[nacionalFederal]]/100</f>
        <v>0.3407</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34.07</v>
      </c>
      <c r="I6364">
        <v>17</v>
      </c>
      <c r="J6364">
        <v>0</v>
      </c>
      <c r="K6364" s="32">
        <f>SUM(Tabela2[[#This Row],[Tributação federal para nacionais]:[Tributação municipal]])</f>
        <v>0.6452</v>
      </c>
      <c r="L6364" s="14">
        <f>Tabela2[[#This Row],[importadosFederal]]/100</f>
        <v>0.13449999999999998</v>
      </c>
      <c r="M6364" s="14">
        <f>Tabela2[[#This Row],[nacionalFederal]]/100</f>
        <v>0.3407</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34.07</v>
      </c>
      <c r="I6365">
        <v>17</v>
      </c>
      <c r="J6365">
        <v>0</v>
      </c>
      <c r="K6365" s="32">
        <f>SUM(Tabela2[[#This Row],[Tributação federal para nacionais]:[Tributação municipal]])</f>
        <v>0.6452</v>
      </c>
      <c r="L6365" s="14">
        <f>Tabela2[[#This Row],[importadosFederal]]/100</f>
        <v>0.13449999999999998</v>
      </c>
      <c r="M6365" s="14">
        <f>Tabela2[[#This Row],[nacionalFederal]]/100</f>
        <v>0.3407</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34.07</v>
      </c>
      <c r="I6366">
        <v>17</v>
      </c>
      <c r="J6366">
        <v>0</v>
      </c>
      <c r="K6366" s="32">
        <f>SUM(Tabela2[[#This Row],[Tributação federal para nacionais]:[Tributação municipal]])</f>
        <v>0.6452</v>
      </c>
      <c r="L6366" s="14">
        <f>Tabela2[[#This Row],[importadosFederal]]/100</f>
        <v>0.13449999999999998</v>
      </c>
      <c r="M6366" s="14">
        <f>Tabela2[[#This Row],[nacionalFederal]]/100</f>
        <v>0.3407</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34.07</v>
      </c>
      <c r="I6367">
        <v>17</v>
      </c>
      <c r="J6367">
        <v>0</v>
      </c>
      <c r="K6367" s="32">
        <f>SUM(Tabela2[[#This Row],[Tributação federal para nacionais]:[Tributação municipal]])</f>
        <v>0.6452</v>
      </c>
      <c r="L6367" s="14">
        <f>Tabela2[[#This Row],[importadosFederal]]/100</f>
        <v>0.13449999999999998</v>
      </c>
      <c r="M6367" s="14">
        <f>Tabela2[[#This Row],[nacionalFederal]]/100</f>
        <v>0.3407</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34.07</v>
      </c>
      <c r="I6368">
        <v>17</v>
      </c>
      <c r="J6368">
        <v>0</v>
      </c>
      <c r="K6368" s="32">
        <f>SUM(Tabela2[[#This Row],[Tributação federal para nacionais]:[Tributação municipal]])</f>
        <v>0.6452</v>
      </c>
      <c r="L6368" s="14">
        <f>Tabela2[[#This Row],[importadosFederal]]/100</f>
        <v>0.13449999999999998</v>
      </c>
      <c r="M6368" s="14">
        <f>Tabela2[[#This Row],[nacionalFederal]]/100</f>
        <v>0.3407</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34.07</v>
      </c>
      <c r="I6369">
        <v>17</v>
      </c>
      <c r="J6369">
        <v>0</v>
      </c>
      <c r="K6369" s="32">
        <f>SUM(Tabela2[[#This Row],[Tributação federal para nacionais]:[Tributação municipal]])</f>
        <v>0.6452</v>
      </c>
      <c r="L6369" s="14">
        <f>Tabela2[[#This Row],[importadosFederal]]/100</f>
        <v>0.13449999999999998</v>
      </c>
      <c r="M6369" s="14">
        <f>Tabela2[[#This Row],[nacionalFederal]]/100</f>
        <v>0.3407</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34.07</v>
      </c>
      <c r="I6370">
        <v>17</v>
      </c>
      <c r="J6370">
        <v>0</v>
      </c>
      <c r="K6370" s="32">
        <f>SUM(Tabela2[[#This Row],[Tributação federal para nacionais]:[Tributação municipal]])</f>
        <v>0.6452</v>
      </c>
      <c r="L6370" s="14">
        <f>Tabela2[[#This Row],[importadosFederal]]/100</f>
        <v>0.13449999999999998</v>
      </c>
      <c r="M6370" s="14">
        <f>Tabela2[[#This Row],[nacionalFederal]]/100</f>
        <v>0.3407</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34.07</v>
      </c>
      <c r="I6371">
        <v>17</v>
      </c>
      <c r="J6371">
        <v>0</v>
      </c>
      <c r="K6371" s="32">
        <f>SUM(Tabela2[[#This Row],[Tributação federal para nacionais]:[Tributação municipal]])</f>
        <v>0.6452</v>
      </c>
      <c r="L6371" s="14">
        <f>Tabela2[[#This Row],[importadosFederal]]/100</f>
        <v>0.13449999999999998</v>
      </c>
      <c r="M6371" s="14">
        <f>Tabela2[[#This Row],[nacionalFederal]]/100</f>
        <v>0.3407</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34.07</v>
      </c>
      <c r="I6372">
        <v>17</v>
      </c>
      <c r="J6372">
        <v>0</v>
      </c>
      <c r="K6372" s="32">
        <f>SUM(Tabela2[[#This Row],[Tributação federal para nacionais]:[Tributação municipal]])</f>
        <v>0.6452</v>
      </c>
      <c r="L6372" s="14">
        <f>Tabela2[[#This Row],[importadosFederal]]/100</f>
        <v>0.13449999999999998</v>
      </c>
      <c r="M6372" s="14">
        <f>Tabela2[[#This Row],[nacionalFederal]]/100</f>
        <v>0.3407</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34.07</v>
      </c>
      <c r="I6373">
        <v>17</v>
      </c>
      <c r="J6373">
        <v>0</v>
      </c>
      <c r="K6373" s="32">
        <f>SUM(Tabela2[[#This Row],[Tributação federal para nacionais]:[Tributação municipal]])</f>
        <v>0.6452</v>
      </c>
      <c r="L6373" s="14">
        <f>Tabela2[[#This Row],[importadosFederal]]/100</f>
        <v>0.13449999999999998</v>
      </c>
      <c r="M6373" s="14">
        <f>Tabela2[[#This Row],[nacionalFederal]]/100</f>
        <v>0.3407</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34.07</v>
      </c>
      <c r="I6374">
        <v>17</v>
      </c>
      <c r="J6374">
        <v>0</v>
      </c>
      <c r="K6374" s="32">
        <f>SUM(Tabela2[[#This Row],[Tributação federal para nacionais]:[Tributação municipal]])</f>
        <v>0.6452</v>
      </c>
      <c r="L6374" s="14">
        <f>Tabela2[[#This Row],[importadosFederal]]/100</f>
        <v>0.13449999999999998</v>
      </c>
      <c r="M6374" s="14">
        <f>Tabela2[[#This Row],[nacionalFederal]]/100</f>
        <v>0.3407</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34.07</v>
      </c>
      <c r="I6375">
        <v>17</v>
      </c>
      <c r="J6375">
        <v>0</v>
      </c>
      <c r="K6375" s="32">
        <f>SUM(Tabela2[[#This Row],[Tributação federal para nacionais]:[Tributação municipal]])</f>
        <v>0.6452</v>
      </c>
      <c r="L6375" s="14">
        <f>Tabela2[[#This Row],[importadosFederal]]/100</f>
        <v>0.13449999999999998</v>
      </c>
      <c r="M6375" s="14">
        <f>Tabela2[[#This Row],[nacionalFederal]]/100</f>
        <v>0.3407</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34.07</v>
      </c>
      <c r="I6376">
        <v>17</v>
      </c>
      <c r="J6376">
        <v>0</v>
      </c>
      <c r="K6376" s="32">
        <f>SUM(Tabela2[[#This Row],[Tributação federal para nacionais]:[Tributação municipal]])</f>
        <v>0.6452</v>
      </c>
      <c r="L6376" s="14">
        <f>Tabela2[[#This Row],[importadosFederal]]/100</f>
        <v>0.13449999999999998</v>
      </c>
      <c r="M6376" s="14">
        <f>Tabela2[[#This Row],[nacionalFederal]]/100</f>
        <v>0.3407</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34.07</v>
      </c>
      <c r="I6377">
        <v>17</v>
      </c>
      <c r="J6377">
        <v>0</v>
      </c>
      <c r="K6377" s="32">
        <f>SUM(Tabela2[[#This Row],[Tributação federal para nacionais]:[Tributação municipal]])</f>
        <v>0.6452</v>
      </c>
      <c r="L6377" s="14">
        <f>Tabela2[[#This Row],[importadosFederal]]/100</f>
        <v>0.13449999999999998</v>
      </c>
      <c r="M6377" s="14">
        <f>Tabela2[[#This Row],[nacionalFederal]]/100</f>
        <v>0.3407</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34.07</v>
      </c>
      <c r="I6378">
        <v>17</v>
      </c>
      <c r="J6378">
        <v>0</v>
      </c>
      <c r="K6378" s="32">
        <f>SUM(Tabela2[[#This Row],[Tributação federal para nacionais]:[Tributação municipal]])</f>
        <v>0.6452</v>
      </c>
      <c r="L6378" s="14">
        <f>Tabela2[[#This Row],[importadosFederal]]/100</f>
        <v>0.13449999999999998</v>
      </c>
      <c r="M6378" s="14">
        <f>Tabela2[[#This Row],[nacionalFederal]]/100</f>
        <v>0.3407</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34.07</v>
      </c>
      <c r="I6379">
        <v>17</v>
      </c>
      <c r="J6379">
        <v>0</v>
      </c>
      <c r="K6379" s="32">
        <f>SUM(Tabela2[[#This Row],[Tributação federal para nacionais]:[Tributação municipal]])</f>
        <v>0.6452</v>
      </c>
      <c r="L6379" s="14">
        <f>Tabela2[[#This Row],[importadosFederal]]/100</f>
        <v>0.13449999999999998</v>
      </c>
      <c r="M6379" s="14">
        <f>Tabela2[[#This Row],[nacionalFederal]]/100</f>
        <v>0.3407</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34.07</v>
      </c>
      <c r="I6380">
        <v>17</v>
      </c>
      <c r="J6380">
        <v>0</v>
      </c>
      <c r="K6380" s="32">
        <f>SUM(Tabela2[[#This Row],[Tributação federal para nacionais]:[Tributação municipal]])</f>
        <v>0.6452</v>
      </c>
      <c r="L6380" s="14">
        <f>Tabela2[[#This Row],[importadosFederal]]/100</f>
        <v>0.13449999999999998</v>
      </c>
      <c r="M6380" s="14">
        <f>Tabela2[[#This Row],[nacionalFederal]]/100</f>
        <v>0.3407</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34.07</v>
      </c>
      <c r="I6381">
        <v>17</v>
      </c>
      <c r="J6381">
        <v>0</v>
      </c>
      <c r="K6381" s="32">
        <f>SUM(Tabela2[[#This Row],[Tributação federal para nacionais]:[Tributação municipal]])</f>
        <v>0.6452</v>
      </c>
      <c r="L6381" s="14">
        <f>Tabela2[[#This Row],[importadosFederal]]/100</f>
        <v>0.13449999999999998</v>
      </c>
      <c r="M6381" s="14">
        <f>Tabela2[[#This Row],[nacionalFederal]]/100</f>
        <v>0.3407</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34.07</v>
      </c>
      <c r="I6382">
        <v>17</v>
      </c>
      <c r="J6382">
        <v>0</v>
      </c>
      <c r="K6382" s="32">
        <f>SUM(Tabela2[[#This Row],[Tributação federal para nacionais]:[Tributação municipal]])</f>
        <v>0.6452</v>
      </c>
      <c r="L6382" s="14">
        <f>Tabela2[[#This Row],[importadosFederal]]/100</f>
        <v>0.13449999999999998</v>
      </c>
      <c r="M6382" s="14">
        <f>Tabela2[[#This Row],[nacionalFederal]]/100</f>
        <v>0.3407</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34.07</v>
      </c>
      <c r="I6383">
        <v>17</v>
      </c>
      <c r="J6383">
        <v>0</v>
      </c>
      <c r="K6383" s="32">
        <f>SUM(Tabela2[[#This Row],[Tributação federal para nacionais]:[Tributação municipal]])</f>
        <v>0.6452</v>
      </c>
      <c r="L6383" s="14">
        <f>Tabela2[[#This Row],[importadosFederal]]/100</f>
        <v>0.13449999999999998</v>
      </c>
      <c r="M6383" s="14">
        <f>Tabela2[[#This Row],[nacionalFederal]]/100</f>
        <v>0.3407</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34.07</v>
      </c>
      <c r="I6384">
        <v>17</v>
      </c>
      <c r="J6384">
        <v>0</v>
      </c>
      <c r="K6384" s="32">
        <f>SUM(Tabela2[[#This Row],[Tributação federal para nacionais]:[Tributação municipal]])</f>
        <v>0.6452</v>
      </c>
      <c r="L6384" s="14">
        <f>Tabela2[[#This Row],[importadosFederal]]/100</f>
        <v>0.13449999999999998</v>
      </c>
      <c r="M6384" s="14">
        <f>Tabela2[[#This Row],[nacionalFederal]]/100</f>
        <v>0.3407</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34.07</v>
      </c>
      <c r="I6385">
        <v>17</v>
      </c>
      <c r="J6385">
        <v>0</v>
      </c>
      <c r="K6385" s="32">
        <f>SUM(Tabela2[[#This Row],[Tributação federal para nacionais]:[Tributação municipal]])</f>
        <v>0.6452</v>
      </c>
      <c r="L6385" s="14">
        <f>Tabela2[[#This Row],[importadosFederal]]/100</f>
        <v>0.13449999999999998</v>
      </c>
      <c r="M6385" s="14">
        <f>Tabela2[[#This Row],[nacionalFederal]]/100</f>
        <v>0.3407</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34.07</v>
      </c>
      <c r="I6386">
        <v>17</v>
      </c>
      <c r="J6386">
        <v>0</v>
      </c>
      <c r="K6386" s="32">
        <f>SUM(Tabela2[[#This Row],[Tributação federal para nacionais]:[Tributação municipal]])</f>
        <v>0.6452</v>
      </c>
      <c r="L6386" s="14">
        <f>Tabela2[[#This Row],[importadosFederal]]/100</f>
        <v>0.13449999999999998</v>
      </c>
      <c r="M6386" s="14">
        <f>Tabela2[[#This Row],[nacionalFederal]]/100</f>
        <v>0.3407</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34.07</v>
      </c>
      <c r="I6387">
        <v>17</v>
      </c>
      <c r="J6387">
        <v>0</v>
      </c>
      <c r="K6387" s="32">
        <f>SUM(Tabela2[[#This Row],[Tributação federal para nacionais]:[Tributação municipal]])</f>
        <v>0.6452</v>
      </c>
      <c r="L6387" s="14">
        <f>Tabela2[[#This Row],[importadosFederal]]/100</f>
        <v>0.13449999999999998</v>
      </c>
      <c r="M6387" s="14">
        <f>Tabela2[[#This Row],[nacionalFederal]]/100</f>
        <v>0.3407</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34.07</v>
      </c>
      <c r="I6388">
        <v>17</v>
      </c>
      <c r="J6388">
        <v>0</v>
      </c>
      <c r="K6388" s="32">
        <f>SUM(Tabela2[[#This Row],[Tributação federal para nacionais]:[Tributação municipal]])</f>
        <v>0.6452</v>
      </c>
      <c r="L6388" s="14">
        <f>Tabela2[[#This Row],[importadosFederal]]/100</f>
        <v>0.13449999999999998</v>
      </c>
      <c r="M6388" s="14">
        <f>Tabela2[[#This Row],[nacionalFederal]]/100</f>
        <v>0.3407</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34.07</v>
      </c>
      <c r="I6389">
        <v>17</v>
      </c>
      <c r="J6389">
        <v>0</v>
      </c>
      <c r="K6389" s="32">
        <f>SUM(Tabela2[[#This Row],[Tributação federal para nacionais]:[Tributação municipal]])</f>
        <v>0.6452</v>
      </c>
      <c r="L6389" s="14">
        <f>Tabela2[[#This Row],[importadosFederal]]/100</f>
        <v>0.13449999999999998</v>
      </c>
      <c r="M6389" s="14">
        <f>Tabela2[[#This Row],[nacionalFederal]]/100</f>
        <v>0.3407</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34.07</v>
      </c>
      <c r="I6390">
        <v>17</v>
      </c>
      <c r="J6390">
        <v>0</v>
      </c>
      <c r="K6390" s="32">
        <f>SUM(Tabela2[[#This Row],[Tributação federal para nacionais]:[Tributação municipal]])</f>
        <v>0.6452</v>
      </c>
      <c r="L6390" s="14">
        <f>Tabela2[[#This Row],[importadosFederal]]/100</f>
        <v>0.13449999999999998</v>
      </c>
      <c r="M6390" s="14">
        <f>Tabela2[[#This Row],[nacionalFederal]]/100</f>
        <v>0.3407</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34.07</v>
      </c>
      <c r="I6391">
        <v>17</v>
      </c>
      <c r="J6391">
        <v>0</v>
      </c>
      <c r="K6391" s="32">
        <f>SUM(Tabela2[[#This Row],[Tributação federal para nacionais]:[Tributação municipal]])</f>
        <v>0.6452</v>
      </c>
      <c r="L6391" s="14">
        <f>Tabela2[[#This Row],[importadosFederal]]/100</f>
        <v>0.13449999999999998</v>
      </c>
      <c r="M6391" s="14">
        <f>Tabela2[[#This Row],[nacionalFederal]]/100</f>
        <v>0.3407</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34.07</v>
      </c>
      <c r="I6392">
        <v>17</v>
      </c>
      <c r="J6392">
        <v>0</v>
      </c>
      <c r="K6392" s="32">
        <f>SUM(Tabela2[[#This Row],[Tributação federal para nacionais]:[Tributação municipal]])</f>
        <v>0.6452</v>
      </c>
      <c r="L6392" s="14">
        <f>Tabela2[[#This Row],[importadosFederal]]/100</f>
        <v>0.13449999999999998</v>
      </c>
      <c r="M6392" s="14">
        <f>Tabela2[[#This Row],[nacionalFederal]]/100</f>
        <v>0.3407</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34.07</v>
      </c>
      <c r="I6393">
        <v>17</v>
      </c>
      <c r="J6393">
        <v>0</v>
      </c>
      <c r="K6393" s="32">
        <f>SUM(Tabela2[[#This Row],[Tributação federal para nacionais]:[Tributação municipal]])</f>
        <v>0.6452</v>
      </c>
      <c r="L6393" s="14">
        <f>Tabela2[[#This Row],[importadosFederal]]/100</f>
        <v>0.13449999999999998</v>
      </c>
      <c r="M6393" s="14">
        <f>Tabela2[[#This Row],[nacionalFederal]]/100</f>
        <v>0.3407</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34.07</v>
      </c>
      <c r="I6394">
        <v>17</v>
      </c>
      <c r="J6394">
        <v>0</v>
      </c>
      <c r="K6394" s="32">
        <f>SUM(Tabela2[[#This Row],[Tributação federal para nacionais]:[Tributação municipal]])</f>
        <v>0.6452</v>
      </c>
      <c r="L6394" s="14">
        <f>Tabela2[[#This Row],[importadosFederal]]/100</f>
        <v>0.13449999999999998</v>
      </c>
      <c r="M6394" s="14">
        <f>Tabela2[[#This Row],[nacionalFederal]]/100</f>
        <v>0.3407</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34.07</v>
      </c>
      <c r="I6395">
        <v>17</v>
      </c>
      <c r="J6395">
        <v>0</v>
      </c>
      <c r="K6395" s="32">
        <f>SUM(Tabela2[[#This Row],[Tributação federal para nacionais]:[Tributação municipal]])</f>
        <v>0.6452</v>
      </c>
      <c r="L6395" s="14">
        <f>Tabela2[[#This Row],[importadosFederal]]/100</f>
        <v>0.13449999999999998</v>
      </c>
      <c r="M6395" s="14">
        <f>Tabela2[[#This Row],[nacionalFederal]]/100</f>
        <v>0.3407</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34.07</v>
      </c>
      <c r="I6396">
        <v>17</v>
      </c>
      <c r="J6396">
        <v>0</v>
      </c>
      <c r="K6396" s="32">
        <f>SUM(Tabela2[[#This Row],[Tributação federal para nacionais]:[Tributação municipal]])</f>
        <v>0.6452</v>
      </c>
      <c r="L6396" s="14">
        <f>Tabela2[[#This Row],[importadosFederal]]/100</f>
        <v>0.13449999999999998</v>
      </c>
      <c r="M6396" s="14">
        <f>Tabela2[[#This Row],[nacionalFederal]]/100</f>
        <v>0.3407</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34.07</v>
      </c>
      <c r="I6397">
        <v>17</v>
      </c>
      <c r="J6397">
        <v>0</v>
      </c>
      <c r="K6397" s="32">
        <f>SUM(Tabela2[[#This Row],[Tributação federal para nacionais]:[Tributação municipal]])</f>
        <v>0.6452</v>
      </c>
      <c r="L6397" s="14">
        <f>Tabela2[[#This Row],[importadosFederal]]/100</f>
        <v>0.13449999999999998</v>
      </c>
      <c r="M6397" s="14">
        <f>Tabela2[[#This Row],[nacionalFederal]]/100</f>
        <v>0.3407</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34.07</v>
      </c>
      <c r="I6398">
        <v>17</v>
      </c>
      <c r="J6398">
        <v>0</v>
      </c>
      <c r="K6398" s="32">
        <f>SUM(Tabela2[[#This Row],[Tributação federal para nacionais]:[Tributação municipal]])</f>
        <v>0.6452</v>
      </c>
      <c r="L6398" s="14">
        <f>Tabela2[[#This Row],[importadosFederal]]/100</f>
        <v>0.13449999999999998</v>
      </c>
      <c r="M6398" s="14">
        <f>Tabela2[[#This Row],[nacionalFederal]]/100</f>
        <v>0.3407</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34.07</v>
      </c>
      <c r="I6399">
        <v>17</v>
      </c>
      <c r="J6399">
        <v>0</v>
      </c>
      <c r="K6399" s="32">
        <f>SUM(Tabela2[[#This Row],[Tributação federal para nacionais]:[Tributação municipal]])</f>
        <v>0.6452</v>
      </c>
      <c r="L6399" s="14">
        <f>Tabela2[[#This Row],[importadosFederal]]/100</f>
        <v>0.13449999999999998</v>
      </c>
      <c r="M6399" s="14">
        <f>Tabela2[[#This Row],[nacionalFederal]]/100</f>
        <v>0.3407</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34.07</v>
      </c>
      <c r="I6400">
        <v>17</v>
      </c>
      <c r="J6400">
        <v>0</v>
      </c>
      <c r="K6400" s="32">
        <f>SUM(Tabela2[[#This Row],[Tributação federal para nacionais]:[Tributação municipal]])</f>
        <v>0.6452</v>
      </c>
      <c r="L6400" s="14">
        <f>Tabela2[[#This Row],[importadosFederal]]/100</f>
        <v>0.13449999999999998</v>
      </c>
      <c r="M6400" s="14">
        <f>Tabela2[[#This Row],[nacionalFederal]]/100</f>
        <v>0.3407</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34.07</v>
      </c>
      <c r="I6401">
        <v>17</v>
      </c>
      <c r="J6401">
        <v>0</v>
      </c>
      <c r="K6401" s="32">
        <f>SUM(Tabela2[[#This Row],[Tributação federal para nacionais]:[Tributação municipal]])</f>
        <v>0.6452</v>
      </c>
      <c r="L6401" s="14">
        <f>Tabela2[[#This Row],[importadosFederal]]/100</f>
        <v>0.13449999999999998</v>
      </c>
      <c r="M6401" s="14">
        <f>Tabela2[[#This Row],[nacionalFederal]]/100</f>
        <v>0.3407</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34.07</v>
      </c>
      <c r="I6402">
        <v>17</v>
      </c>
      <c r="J6402">
        <v>0</v>
      </c>
      <c r="K6402" s="32">
        <f>SUM(Tabela2[[#This Row],[Tributação federal para nacionais]:[Tributação municipal]])</f>
        <v>0.6452</v>
      </c>
      <c r="L6402" s="14">
        <f>Tabela2[[#This Row],[importadosFederal]]/100</f>
        <v>0.13449999999999998</v>
      </c>
      <c r="M6402" s="14">
        <f>Tabela2[[#This Row],[nacionalFederal]]/100</f>
        <v>0.3407</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34.07</v>
      </c>
      <c r="I6403">
        <v>17</v>
      </c>
      <c r="J6403">
        <v>0</v>
      </c>
      <c r="K6403" s="32">
        <f>SUM(Tabela2[[#This Row],[Tributação federal para nacionais]:[Tributação municipal]])</f>
        <v>0.6452</v>
      </c>
      <c r="L6403" s="14">
        <f>Tabela2[[#This Row],[importadosFederal]]/100</f>
        <v>0.13449999999999998</v>
      </c>
      <c r="M6403" s="14">
        <f>Tabela2[[#This Row],[nacionalFederal]]/100</f>
        <v>0.3407</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34.07</v>
      </c>
      <c r="I6404">
        <v>17</v>
      </c>
      <c r="J6404">
        <v>0</v>
      </c>
      <c r="K6404" s="32">
        <f>SUM(Tabela2[[#This Row],[Tributação federal para nacionais]:[Tributação municipal]])</f>
        <v>0.6452</v>
      </c>
      <c r="L6404" s="14">
        <f>Tabela2[[#This Row],[importadosFederal]]/100</f>
        <v>0.13449999999999998</v>
      </c>
      <c r="M6404" s="14">
        <f>Tabela2[[#This Row],[nacionalFederal]]/100</f>
        <v>0.3407</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34.07</v>
      </c>
      <c r="I6405">
        <v>17</v>
      </c>
      <c r="J6405">
        <v>0</v>
      </c>
      <c r="K6405" s="32">
        <f>SUM(Tabela2[[#This Row],[Tributação federal para nacionais]:[Tributação municipal]])</f>
        <v>0.6452</v>
      </c>
      <c r="L6405" s="14">
        <f>Tabela2[[#This Row],[importadosFederal]]/100</f>
        <v>0.13449999999999998</v>
      </c>
      <c r="M6405" s="14">
        <f>Tabela2[[#This Row],[nacionalFederal]]/100</f>
        <v>0.3407</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34.07</v>
      </c>
      <c r="I6406">
        <v>17</v>
      </c>
      <c r="J6406">
        <v>0</v>
      </c>
      <c r="K6406" s="32">
        <f>SUM(Tabela2[[#This Row],[Tributação federal para nacionais]:[Tributação municipal]])</f>
        <v>0.6452</v>
      </c>
      <c r="L6406" s="14">
        <f>Tabela2[[#This Row],[importadosFederal]]/100</f>
        <v>0.13449999999999998</v>
      </c>
      <c r="M6406" s="14">
        <f>Tabela2[[#This Row],[nacionalFederal]]/100</f>
        <v>0.3407</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34.07</v>
      </c>
      <c r="I6407">
        <v>17</v>
      </c>
      <c r="J6407">
        <v>0</v>
      </c>
      <c r="K6407" s="32">
        <f>SUM(Tabela2[[#This Row],[Tributação federal para nacionais]:[Tributação municipal]])</f>
        <v>0.6452</v>
      </c>
      <c r="L6407" s="14">
        <f>Tabela2[[#This Row],[importadosFederal]]/100</f>
        <v>0.13449999999999998</v>
      </c>
      <c r="M6407" s="14">
        <f>Tabela2[[#This Row],[nacionalFederal]]/100</f>
        <v>0.3407</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34.07</v>
      </c>
      <c r="I6408">
        <v>17</v>
      </c>
      <c r="J6408">
        <v>0</v>
      </c>
      <c r="K6408" s="32">
        <f>SUM(Tabela2[[#This Row],[Tributação federal para nacionais]:[Tributação municipal]])</f>
        <v>0.6452</v>
      </c>
      <c r="L6408" s="14">
        <f>Tabela2[[#This Row],[importadosFederal]]/100</f>
        <v>0.13449999999999998</v>
      </c>
      <c r="M6408" s="14">
        <f>Tabela2[[#This Row],[nacionalFederal]]/100</f>
        <v>0.3407</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34.07</v>
      </c>
      <c r="I6409">
        <v>17</v>
      </c>
      <c r="J6409">
        <v>0</v>
      </c>
      <c r="K6409" s="32">
        <f>SUM(Tabela2[[#This Row],[Tributação federal para nacionais]:[Tributação municipal]])</f>
        <v>0.6452</v>
      </c>
      <c r="L6409" s="14">
        <f>Tabela2[[#This Row],[importadosFederal]]/100</f>
        <v>0.13449999999999998</v>
      </c>
      <c r="M6409" s="14">
        <f>Tabela2[[#This Row],[nacionalFederal]]/100</f>
        <v>0.3407</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34.07</v>
      </c>
      <c r="I6410">
        <v>17</v>
      </c>
      <c r="J6410">
        <v>0</v>
      </c>
      <c r="K6410" s="32">
        <f>SUM(Tabela2[[#This Row],[Tributação federal para nacionais]:[Tributação municipal]])</f>
        <v>0.6452</v>
      </c>
      <c r="L6410" s="14">
        <f>Tabela2[[#This Row],[importadosFederal]]/100</f>
        <v>0.13449999999999998</v>
      </c>
      <c r="M6410" s="14">
        <f>Tabela2[[#This Row],[nacionalFederal]]/100</f>
        <v>0.3407</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34.07</v>
      </c>
      <c r="I6411">
        <v>17</v>
      </c>
      <c r="J6411">
        <v>0</v>
      </c>
      <c r="K6411" s="32">
        <f>SUM(Tabela2[[#This Row],[Tributação federal para nacionais]:[Tributação municipal]])</f>
        <v>0.6452</v>
      </c>
      <c r="L6411" s="14">
        <f>Tabela2[[#This Row],[importadosFederal]]/100</f>
        <v>0.13449999999999998</v>
      </c>
      <c r="M6411" s="14">
        <f>Tabela2[[#This Row],[nacionalFederal]]/100</f>
        <v>0.3407</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34.07</v>
      </c>
      <c r="I6412">
        <v>17</v>
      </c>
      <c r="J6412">
        <v>0</v>
      </c>
      <c r="K6412" s="32">
        <f>SUM(Tabela2[[#This Row],[Tributação federal para nacionais]:[Tributação municipal]])</f>
        <v>0.6452</v>
      </c>
      <c r="L6412" s="14">
        <f>Tabela2[[#This Row],[importadosFederal]]/100</f>
        <v>0.13449999999999998</v>
      </c>
      <c r="M6412" s="14">
        <f>Tabela2[[#This Row],[nacionalFederal]]/100</f>
        <v>0.3407</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34.07</v>
      </c>
      <c r="I6413">
        <v>17</v>
      </c>
      <c r="J6413">
        <v>0</v>
      </c>
      <c r="K6413" s="32">
        <f>SUM(Tabela2[[#This Row],[Tributação federal para nacionais]:[Tributação municipal]])</f>
        <v>0.6452</v>
      </c>
      <c r="L6413" s="14">
        <f>Tabela2[[#This Row],[importadosFederal]]/100</f>
        <v>0.13449999999999998</v>
      </c>
      <c r="M6413" s="14">
        <f>Tabela2[[#This Row],[nacionalFederal]]/100</f>
        <v>0.3407</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34.07</v>
      </c>
      <c r="I6414">
        <v>17</v>
      </c>
      <c r="J6414">
        <v>0</v>
      </c>
      <c r="K6414" s="32">
        <f>SUM(Tabela2[[#This Row],[Tributação federal para nacionais]:[Tributação municipal]])</f>
        <v>0.6452</v>
      </c>
      <c r="L6414" s="14">
        <f>Tabela2[[#This Row],[importadosFederal]]/100</f>
        <v>0.13449999999999998</v>
      </c>
      <c r="M6414" s="14">
        <f>Tabela2[[#This Row],[nacionalFederal]]/100</f>
        <v>0.3407</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34.07</v>
      </c>
      <c r="I6415">
        <v>17</v>
      </c>
      <c r="J6415">
        <v>0</v>
      </c>
      <c r="K6415" s="32">
        <f>SUM(Tabela2[[#This Row],[Tributação federal para nacionais]:[Tributação municipal]])</f>
        <v>0.6452</v>
      </c>
      <c r="L6415" s="14">
        <f>Tabela2[[#This Row],[importadosFederal]]/100</f>
        <v>0.13449999999999998</v>
      </c>
      <c r="M6415" s="14">
        <f>Tabela2[[#This Row],[nacionalFederal]]/100</f>
        <v>0.3407</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34.07</v>
      </c>
      <c r="I6416">
        <v>17</v>
      </c>
      <c r="J6416">
        <v>0</v>
      </c>
      <c r="K6416" s="32">
        <f>SUM(Tabela2[[#This Row],[Tributação federal para nacionais]:[Tributação municipal]])</f>
        <v>0.6452</v>
      </c>
      <c r="L6416" s="14">
        <f>Tabela2[[#This Row],[importadosFederal]]/100</f>
        <v>0.13449999999999998</v>
      </c>
      <c r="M6416" s="14">
        <f>Tabela2[[#This Row],[nacionalFederal]]/100</f>
        <v>0.3407</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34.07</v>
      </c>
      <c r="I6417">
        <v>17</v>
      </c>
      <c r="J6417">
        <v>0</v>
      </c>
      <c r="K6417" s="32">
        <f>SUM(Tabela2[[#This Row],[Tributação federal para nacionais]:[Tributação municipal]])</f>
        <v>0.6452</v>
      </c>
      <c r="L6417" s="14">
        <f>Tabela2[[#This Row],[importadosFederal]]/100</f>
        <v>0.13449999999999998</v>
      </c>
      <c r="M6417" s="14">
        <f>Tabela2[[#This Row],[nacionalFederal]]/100</f>
        <v>0.3407</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34.07</v>
      </c>
      <c r="I6418">
        <v>17</v>
      </c>
      <c r="J6418">
        <v>0</v>
      </c>
      <c r="K6418" s="32">
        <f>SUM(Tabela2[[#This Row],[Tributação federal para nacionais]:[Tributação municipal]])</f>
        <v>0.6452</v>
      </c>
      <c r="L6418" s="14">
        <f>Tabela2[[#This Row],[importadosFederal]]/100</f>
        <v>0.13449999999999998</v>
      </c>
      <c r="M6418" s="14">
        <f>Tabela2[[#This Row],[nacionalFederal]]/100</f>
        <v>0.3407</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34.07</v>
      </c>
      <c r="I6419">
        <v>17</v>
      </c>
      <c r="J6419">
        <v>0</v>
      </c>
      <c r="K6419" s="32">
        <f>SUM(Tabela2[[#This Row],[Tributação federal para nacionais]:[Tributação municipal]])</f>
        <v>0.6452</v>
      </c>
      <c r="L6419" s="14">
        <f>Tabela2[[#This Row],[importadosFederal]]/100</f>
        <v>0.13449999999999998</v>
      </c>
      <c r="M6419" s="14">
        <f>Tabela2[[#This Row],[nacionalFederal]]/100</f>
        <v>0.3407</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34.07</v>
      </c>
      <c r="I6420">
        <v>17</v>
      </c>
      <c r="J6420">
        <v>0</v>
      </c>
      <c r="K6420" s="32">
        <f>SUM(Tabela2[[#This Row],[Tributação federal para nacionais]:[Tributação municipal]])</f>
        <v>0.6452</v>
      </c>
      <c r="L6420" s="14">
        <f>Tabela2[[#This Row],[importadosFederal]]/100</f>
        <v>0.13449999999999998</v>
      </c>
      <c r="M6420" s="14">
        <f>Tabela2[[#This Row],[nacionalFederal]]/100</f>
        <v>0.3407</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34.07</v>
      </c>
      <c r="I6421">
        <v>17</v>
      </c>
      <c r="J6421">
        <v>0</v>
      </c>
      <c r="K6421" s="32">
        <f>SUM(Tabela2[[#This Row],[Tributação federal para nacionais]:[Tributação municipal]])</f>
        <v>0.6452</v>
      </c>
      <c r="L6421" s="14">
        <f>Tabela2[[#This Row],[importadosFederal]]/100</f>
        <v>0.13449999999999998</v>
      </c>
      <c r="M6421" s="14">
        <f>Tabela2[[#This Row],[nacionalFederal]]/100</f>
        <v>0.3407</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34.07</v>
      </c>
      <c r="I6422">
        <v>17</v>
      </c>
      <c r="J6422">
        <v>0</v>
      </c>
      <c r="K6422" s="32">
        <f>SUM(Tabela2[[#This Row],[Tributação federal para nacionais]:[Tributação municipal]])</f>
        <v>0.6452</v>
      </c>
      <c r="L6422" s="14">
        <f>Tabela2[[#This Row],[importadosFederal]]/100</f>
        <v>0.13449999999999998</v>
      </c>
      <c r="M6422" s="14">
        <f>Tabela2[[#This Row],[nacionalFederal]]/100</f>
        <v>0.3407</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34.07</v>
      </c>
      <c r="I6423">
        <v>17</v>
      </c>
      <c r="J6423">
        <v>0</v>
      </c>
      <c r="K6423" s="32">
        <f>SUM(Tabela2[[#This Row],[Tributação federal para nacionais]:[Tributação municipal]])</f>
        <v>0.6452</v>
      </c>
      <c r="L6423" s="14">
        <f>Tabela2[[#This Row],[importadosFederal]]/100</f>
        <v>0.13449999999999998</v>
      </c>
      <c r="M6423" s="14">
        <f>Tabela2[[#This Row],[nacionalFederal]]/100</f>
        <v>0.3407</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34.07</v>
      </c>
      <c r="I6424">
        <v>17</v>
      </c>
      <c r="J6424">
        <v>0</v>
      </c>
      <c r="K6424" s="32">
        <f>SUM(Tabela2[[#This Row],[Tributação federal para nacionais]:[Tributação municipal]])</f>
        <v>0.6452</v>
      </c>
      <c r="L6424" s="14">
        <f>Tabela2[[#This Row],[importadosFederal]]/100</f>
        <v>0.13449999999999998</v>
      </c>
      <c r="M6424" s="14">
        <f>Tabela2[[#This Row],[nacionalFederal]]/100</f>
        <v>0.3407</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34.07</v>
      </c>
      <c r="I6425">
        <v>17</v>
      </c>
      <c r="J6425">
        <v>0</v>
      </c>
      <c r="K6425" s="32">
        <f>SUM(Tabela2[[#This Row],[Tributação federal para nacionais]:[Tributação municipal]])</f>
        <v>0.6452</v>
      </c>
      <c r="L6425" s="14">
        <f>Tabela2[[#This Row],[importadosFederal]]/100</f>
        <v>0.13449999999999998</v>
      </c>
      <c r="M6425" s="14">
        <f>Tabela2[[#This Row],[nacionalFederal]]/100</f>
        <v>0.3407</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34.07</v>
      </c>
      <c r="I6426">
        <v>17</v>
      </c>
      <c r="J6426">
        <v>0</v>
      </c>
      <c r="K6426" s="32">
        <f>SUM(Tabela2[[#This Row],[Tributação federal para nacionais]:[Tributação municipal]])</f>
        <v>0.6452</v>
      </c>
      <c r="L6426" s="14">
        <f>Tabela2[[#This Row],[importadosFederal]]/100</f>
        <v>0.13449999999999998</v>
      </c>
      <c r="M6426" s="14">
        <f>Tabela2[[#This Row],[nacionalFederal]]/100</f>
        <v>0.3407</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34.07</v>
      </c>
      <c r="I6427">
        <v>17</v>
      </c>
      <c r="J6427">
        <v>0</v>
      </c>
      <c r="K6427" s="32">
        <f>SUM(Tabela2[[#This Row],[Tributação federal para nacionais]:[Tributação municipal]])</f>
        <v>0.6452</v>
      </c>
      <c r="L6427" s="14">
        <f>Tabela2[[#This Row],[importadosFederal]]/100</f>
        <v>0.13449999999999998</v>
      </c>
      <c r="M6427" s="14">
        <f>Tabela2[[#This Row],[nacionalFederal]]/100</f>
        <v>0.3407</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34.07</v>
      </c>
      <c r="I6428">
        <v>17</v>
      </c>
      <c r="J6428">
        <v>0</v>
      </c>
      <c r="K6428" s="32">
        <f>SUM(Tabela2[[#This Row],[Tributação federal para nacionais]:[Tributação municipal]])</f>
        <v>0.6452</v>
      </c>
      <c r="L6428" s="14">
        <f>Tabela2[[#This Row],[importadosFederal]]/100</f>
        <v>0.13449999999999998</v>
      </c>
      <c r="M6428" s="14">
        <f>Tabela2[[#This Row],[nacionalFederal]]/100</f>
        <v>0.3407</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34.07</v>
      </c>
      <c r="I6429">
        <v>17</v>
      </c>
      <c r="J6429">
        <v>0</v>
      </c>
      <c r="K6429" s="32">
        <f>SUM(Tabela2[[#This Row],[Tributação federal para nacionais]:[Tributação municipal]])</f>
        <v>0.6452</v>
      </c>
      <c r="L6429" s="14">
        <f>Tabela2[[#This Row],[importadosFederal]]/100</f>
        <v>0.13449999999999998</v>
      </c>
      <c r="M6429" s="14">
        <f>Tabela2[[#This Row],[nacionalFederal]]/100</f>
        <v>0.3407</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34.07</v>
      </c>
      <c r="I6430">
        <v>17</v>
      </c>
      <c r="J6430">
        <v>0</v>
      </c>
      <c r="K6430" s="32">
        <f>SUM(Tabela2[[#This Row],[Tributação federal para nacionais]:[Tributação municipal]])</f>
        <v>0.6452</v>
      </c>
      <c r="L6430" s="14">
        <f>Tabela2[[#This Row],[importadosFederal]]/100</f>
        <v>0.13449999999999998</v>
      </c>
      <c r="M6430" s="14">
        <f>Tabela2[[#This Row],[nacionalFederal]]/100</f>
        <v>0.3407</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34.07</v>
      </c>
      <c r="I6431">
        <v>17</v>
      </c>
      <c r="J6431">
        <v>0</v>
      </c>
      <c r="K6431" s="32">
        <f>SUM(Tabela2[[#This Row],[Tributação federal para nacionais]:[Tributação municipal]])</f>
        <v>0.6452</v>
      </c>
      <c r="L6431" s="14">
        <f>Tabela2[[#This Row],[importadosFederal]]/100</f>
        <v>0.13449999999999998</v>
      </c>
      <c r="M6431" s="14">
        <f>Tabela2[[#This Row],[nacionalFederal]]/100</f>
        <v>0.3407</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34.07</v>
      </c>
      <c r="I6432">
        <v>17</v>
      </c>
      <c r="J6432">
        <v>0</v>
      </c>
      <c r="K6432" s="32">
        <f>SUM(Tabela2[[#This Row],[Tributação federal para nacionais]:[Tributação municipal]])</f>
        <v>0.6452</v>
      </c>
      <c r="L6432" s="14">
        <f>Tabela2[[#This Row],[importadosFederal]]/100</f>
        <v>0.13449999999999998</v>
      </c>
      <c r="M6432" s="14">
        <f>Tabela2[[#This Row],[nacionalFederal]]/100</f>
        <v>0.3407</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34.07</v>
      </c>
      <c r="I6433">
        <v>17</v>
      </c>
      <c r="J6433">
        <v>0</v>
      </c>
      <c r="K6433" s="32">
        <f>SUM(Tabela2[[#This Row],[Tributação federal para nacionais]:[Tributação municipal]])</f>
        <v>0.6452</v>
      </c>
      <c r="L6433" s="14">
        <f>Tabela2[[#This Row],[importadosFederal]]/100</f>
        <v>0.13449999999999998</v>
      </c>
      <c r="M6433" s="14">
        <f>Tabela2[[#This Row],[nacionalFederal]]/100</f>
        <v>0.3407</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34.07</v>
      </c>
      <c r="I6434">
        <v>17</v>
      </c>
      <c r="J6434">
        <v>0</v>
      </c>
      <c r="K6434" s="32">
        <f>SUM(Tabela2[[#This Row],[Tributação federal para nacionais]:[Tributação municipal]])</f>
        <v>0.6452</v>
      </c>
      <c r="L6434" s="14">
        <f>Tabela2[[#This Row],[importadosFederal]]/100</f>
        <v>0.13449999999999998</v>
      </c>
      <c r="M6434" s="14">
        <f>Tabela2[[#This Row],[nacionalFederal]]/100</f>
        <v>0.3407</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34.07</v>
      </c>
      <c r="I6435">
        <v>17</v>
      </c>
      <c r="J6435">
        <v>0</v>
      </c>
      <c r="K6435" s="32">
        <f>SUM(Tabela2[[#This Row],[Tributação federal para nacionais]:[Tributação municipal]])</f>
        <v>0.6452</v>
      </c>
      <c r="L6435" s="14">
        <f>Tabela2[[#This Row],[importadosFederal]]/100</f>
        <v>0.13449999999999998</v>
      </c>
      <c r="M6435" s="14">
        <f>Tabela2[[#This Row],[nacionalFederal]]/100</f>
        <v>0.3407</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34.07</v>
      </c>
      <c r="I6436">
        <v>17</v>
      </c>
      <c r="J6436">
        <v>0</v>
      </c>
      <c r="K6436" s="32">
        <f>SUM(Tabela2[[#This Row],[Tributação federal para nacionais]:[Tributação municipal]])</f>
        <v>0.6452</v>
      </c>
      <c r="L6436" s="14">
        <f>Tabela2[[#This Row],[importadosFederal]]/100</f>
        <v>0.13449999999999998</v>
      </c>
      <c r="M6436" s="14">
        <f>Tabela2[[#This Row],[nacionalFederal]]/100</f>
        <v>0.3407</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34.07</v>
      </c>
      <c r="I6437">
        <v>17</v>
      </c>
      <c r="J6437">
        <v>0</v>
      </c>
      <c r="K6437" s="32">
        <f>SUM(Tabela2[[#This Row],[Tributação federal para nacionais]:[Tributação municipal]])</f>
        <v>0.6452</v>
      </c>
      <c r="L6437" s="14">
        <f>Tabela2[[#This Row],[importadosFederal]]/100</f>
        <v>0.13449999999999998</v>
      </c>
      <c r="M6437" s="14">
        <f>Tabela2[[#This Row],[nacionalFederal]]/100</f>
        <v>0.3407</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34.07</v>
      </c>
      <c r="I6438">
        <v>17</v>
      </c>
      <c r="J6438">
        <v>0</v>
      </c>
      <c r="K6438" s="32">
        <f>SUM(Tabela2[[#This Row],[Tributação federal para nacionais]:[Tributação municipal]])</f>
        <v>0.6452</v>
      </c>
      <c r="L6438" s="14">
        <f>Tabela2[[#This Row],[importadosFederal]]/100</f>
        <v>0.13449999999999998</v>
      </c>
      <c r="M6438" s="14">
        <f>Tabela2[[#This Row],[nacionalFederal]]/100</f>
        <v>0.3407</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34.07</v>
      </c>
      <c r="I6439">
        <v>17</v>
      </c>
      <c r="J6439">
        <v>0</v>
      </c>
      <c r="K6439" s="32">
        <f>SUM(Tabela2[[#This Row],[Tributação federal para nacionais]:[Tributação municipal]])</f>
        <v>0.6452</v>
      </c>
      <c r="L6439" s="14">
        <f>Tabela2[[#This Row],[importadosFederal]]/100</f>
        <v>0.13449999999999998</v>
      </c>
      <c r="M6439" s="14">
        <f>Tabela2[[#This Row],[nacionalFederal]]/100</f>
        <v>0.3407</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34.07</v>
      </c>
      <c r="I6440">
        <v>17</v>
      </c>
      <c r="J6440">
        <v>0</v>
      </c>
      <c r="K6440" s="32">
        <f>SUM(Tabela2[[#This Row],[Tributação federal para nacionais]:[Tributação municipal]])</f>
        <v>0.6452</v>
      </c>
      <c r="L6440" s="14">
        <f>Tabela2[[#This Row],[importadosFederal]]/100</f>
        <v>0.13449999999999998</v>
      </c>
      <c r="M6440" s="14">
        <f>Tabela2[[#This Row],[nacionalFederal]]/100</f>
        <v>0.3407</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34.07</v>
      </c>
      <c r="I6441">
        <v>17</v>
      </c>
      <c r="J6441">
        <v>0</v>
      </c>
      <c r="K6441" s="32">
        <f>SUM(Tabela2[[#This Row],[Tributação federal para nacionais]:[Tributação municipal]])</f>
        <v>0.6452</v>
      </c>
      <c r="L6441" s="14">
        <f>Tabela2[[#This Row],[importadosFederal]]/100</f>
        <v>0.13449999999999998</v>
      </c>
      <c r="M6441" s="14">
        <f>Tabela2[[#This Row],[nacionalFederal]]/100</f>
        <v>0.3407</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34.07</v>
      </c>
      <c r="I6442">
        <v>17</v>
      </c>
      <c r="J6442">
        <v>0</v>
      </c>
      <c r="K6442" s="32">
        <f>SUM(Tabela2[[#This Row],[Tributação federal para nacionais]:[Tributação municipal]])</f>
        <v>0.6452</v>
      </c>
      <c r="L6442" s="14">
        <f>Tabela2[[#This Row],[importadosFederal]]/100</f>
        <v>0.13449999999999998</v>
      </c>
      <c r="M6442" s="14">
        <f>Tabela2[[#This Row],[nacionalFederal]]/100</f>
        <v>0.3407</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34.07</v>
      </c>
      <c r="I6443">
        <v>17</v>
      </c>
      <c r="J6443">
        <v>0</v>
      </c>
      <c r="K6443" s="32">
        <f>SUM(Tabela2[[#This Row],[Tributação federal para nacionais]:[Tributação municipal]])</f>
        <v>0.6452</v>
      </c>
      <c r="L6443" s="14">
        <f>Tabela2[[#This Row],[importadosFederal]]/100</f>
        <v>0.13449999999999998</v>
      </c>
      <c r="M6443" s="14">
        <f>Tabela2[[#This Row],[nacionalFederal]]/100</f>
        <v>0.3407</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34.07</v>
      </c>
      <c r="I6444">
        <v>17</v>
      </c>
      <c r="J6444">
        <v>0</v>
      </c>
      <c r="K6444" s="32">
        <f>SUM(Tabela2[[#This Row],[Tributação federal para nacionais]:[Tributação municipal]])</f>
        <v>0.6452</v>
      </c>
      <c r="L6444" s="14">
        <f>Tabela2[[#This Row],[importadosFederal]]/100</f>
        <v>0.13449999999999998</v>
      </c>
      <c r="M6444" s="14">
        <f>Tabela2[[#This Row],[nacionalFederal]]/100</f>
        <v>0.3407</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34.07</v>
      </c>
      <c r="I6445">
        <v>17</v>
      </c>
      <c r="J6445">
        <v>0</v>
      </c>
      <c r="K6445" s="32">
        <f>SUM(Tabela2[[#This Row],[Tributação federal para nacionais]:[Tributação municipal]])</f>
        <v>0.6452</v>
      </c>
      <c r="L6445" s="14">
        <f>Tabela2[[#This Row],[importadosFederal]]/100</f>
        <v>0.13449999999999998</v>
      </c>
      <c r="M6445" s="14">
        <f>Tabela2[[#This Row],[nacionalFederal]]/100</f>
        <v>0.3407</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34.07</v>
      </c>
      <c r="I6446">
        <v>17</v>
      </c>
      <c r="J6446">
        <v>0</v>
      </c>
      <c r="K6446" s="32">
        <f>SUM(Tabela2[[#This Row],[Tributação federal para nacionais]:[Tributação municipal]])</f>
        <v>0.6452</v>
      </c>
      <c r="L6446" s="14">
        <f>Tabela2[[#This Row],[importadosFederal]]/100</f>
        <v>0.13449999999999998</v>
      </c>
      <c r="M6446" s="14">
        <f>Tabela2[[#This Row],[nacionalFederal]]/100</f>
        <v>0.3407</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34.07</v>
      </c>
      <c r="I6447">
        <v>17</v>
      </c>
      <c r="J6447">
        <v>0</v>
      </c>
      <c r="K6447" s="32">
        <f>SUM(Tabela2[[#This Row],[Tributação federal para nacionais]:[Tributação municipal]])</f>
        <v>0.6452</v>
      </c>
      <c r="L6447" s="14">
        <f>Tabela2[[#This Row],[importadosFederal]]/100</f>
        <v>0.13449999999999998</v>
      </c>
      <c r="M6447" s="14">
        <f>Tabela2[[#This Row],[nacionalFederal]]/100</f>
        <v>0.3407</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34.07</v>
      </c>
      <c r="I6448">
        <v>17</v>
      </c>
      <c r="J6448">
        <v>0</v>
      </c>
      <c r="K6448" s="32">
        <f>SUM(Tabela2[[#This Row],[Tributação federal para nacionais]:[Tributação municipal]])</f>
        <v>0.6452</v>
      </c>
      <c r="L6448" s="14">
        <f>Tabela2[[#This Row],[importadosFederal]]/100</f>
        <v>0.13449999999999998</v>
      </c>
      <c r="M6448" s="14">
        <f>Tabela2[[#This Row],[nacionalFederal]]/100</f>
        <v>0.3407</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34.07</v>
      </c>
      <c r="I6449">
        <v>17</v>
      </c>
      <c r="J6449">
        <v>0</v>
      </c>
      <c r="K6449" s="32">
        <f>SUM(Tabela2[[#This Row],[Tributação federal para nacionais]:[Tributação municipal]])</f>
        <v>0.6452</v>
      </c>
      <c r="L6449" s="14">
        <f>Tabela2[[#This Row],[importadosFederal]]/100</f>
        <v>0.13449999999999998</v>
      </c>
      <c r="M6449" s="14">
        <f>Tabela2[[#This Row],[nacionalFederal]]/100</f>
        <v>0.3407</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34.07</v>
      </c>
      <c r="I6450">
        <v>17</v>
      </c>
      <c r="J6450">
        <v>0</v>
      </c>
      <c r="K6450" s="32">
        <f>SUM(Tabela2[[#This Row],[Tributação federal para nacionais]:[Tributação municipal]])</f>
        <v>0.6452</v>
      </c>
      <c r="L6450" s="14">
        <f>Tabela2[[#This Row],[importadosFederal]]/100</f>
        <v>0.13449999999999998</v>
      </c>
      <c r="M6450" s="14">
        <f>Tabela2[[#This Row],[nacionalFederal]]/100</f>
        <v>0.3407</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34.07</v>
      </c>
      <c r="I6451">
        <v>17</v>
      </c>
      <c r="J6451">
        <v>0</v>
      </c>
      <c r="K6451" s="32">
        <f>SUM(Tabela2[[#This Row],[Tributação federal para nacionais]:[Tributação municipal]])</f>
        <v>0.6452</v>
      </c>
      <c r="L6451" s="14">
        <f>Tabela2[[#This Row],[importadosFederal]]/100</f>
        <v>0.13449999999999998</v>
      </c>
      <c r="M6451" s="14">
        <f>Tabela2[[#This Row],[nacionalFederal]]/100</f>
        <v>0.3407</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34.07</v>
      </c>
      <c r="I6452">
        <v>17</v>
      </c>
      <c r="J6452">
        <v>0</v>
      </c>
      <c r="K6452" s="32">
        <f>SUM(Tabela2[[#This Row],[Tributação federal para nacionais]:[Tributação municipal]])</f>
        <v>0.6452</v>
      </c>
      <c r="L6452" s="14">
        <f>Tabela2[[#This Row],[importadosFederal]]/100</f>
        <v>0.13449999999999998</v>
      </c>
      <c r="M6452" s="14">
        <f>Tabela2[[#This Row],[nacionalFederal]]/100</f>
        <v>0.3407</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34.07</v>
      </c>
      <c r="I6453">
        <v>17</v>
      </c>
      <c r="J6453">
        <v>0</v>
      </c>
      <c r="K6453" s="32">
        <f>SUM(Tabela2[[#This Row],[Tributação federal para nacionais]:[Tributação municipal]])</f>
        <v>0.6452</v>
      </c>
      <c r="L6453" s="14">
        <f>Tabela2[[#This Row],[importadosFederal]]/100</f>
        <v>0.13449999999999998</v>
      </c>
      <c r="M6453" s="14">
        <f>Tabela2[[#This Row],[nacionalFederal]]/100</f>
        <v>0.3407</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34.07</v>
      </c>
      <c r="I6454">
        <v>17</v>
      </c>
      <c r="J6454">
        <v>0</v>
      </c>
      <c r="K6454" s="32">
        <f>SUM(Tabela2[[#This Row],[Tributação federal para nacionais]:[Tributação municipal]])</f>
        <v>0.6452</v>
      </c>
      <c r="L6454" s="14">
        <f>Tabela2[[#This Row],[importadosFederal]]/100</f>
        <v>0.13449999999999998</v>
      </c>
      <c r="M6454" s="14">
        <f>Tabela2[[#This Row],[nacionalFederal]]/100</f>
        <v>0.3407</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34.07</v>
      </c>
      <c r="I6455">
        <v>17</v>
      </c>
      <c r="J6455">
        <v>0</v>
      </c>
      <c r="K6455" s="32">
        <f>SUM(Tabela2[[#This Row],[Tributação federal para nacionais]:[Tributação municipal]])</f>
        <v>0.6452</v>
      </c>
      <c r="L6455" s="14">
        <f>Tabela2[[#This Row],[importadosFederal]]/100</f>
        <v>0.13449999999999998</v>
      </c>
      <c r="M6455" s="14">
        <f>Tabela2[[#This Row],[nacionalFederal]]/100</f>
        <v>0.3407</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34.07</v>
      </c>
      <c r="I6456">
        <v>17</v>
      </c>
      <c r="J6456">
        <v>0</v>
      </c>
      <c r="K6456" s="32">
        <f>SUM(Tabela2[[#This Row],[Tributação federal para nacionais]:[Tributação municipal]])</f>
        <v>0.6452</v>
      </c>
      <c r="L6456" s="14">
        <f>Tabela2[[#This Row],[importadosFederal]]/100</f>
        <v>0.13449999999999998</v>
      </c>
      <c r="M6456" s="14">
        <f>Tabela2[[#This Row],[nacionalFederal]]/100</f>
        <v>0.3407</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34.07</v>
      </c>
      <c r="I6457">
        <v>17</v>
      </c>
      <c r="J6457">
        <v>0</v>
      </c>
      <c r="K6457" s="32">
        <f>SUM(Tabela2[[#This Row],[Tributação federal para nacionais]:[Tributação municipal]])</f>
        <v>0.6452</v>
      </c>
      <c r="L6457" s="14">
        <f>Tabela2[[#This Row],[importadosFederal]]/100</f>
        <v>0.13449999999999998</v>
      </c>
      <c r="M6457" s="14">
        <f>Tabela2[[#This Row],[nacionalFederal]]/100</f>
        <v>0.3407</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34.07</v>
      </c>
      <c r="I6458">
        <v>17</v>
      </c>
      <c r="J6458">
        <v>0</v>
      </c>
      <c r="K6458" s="32">
        <f>SUM(Tabela2[[#This Row],[Tributação federal para nacionais]:[Tributação municipal]])</f>
        <v>0.6452</v>
      </c>
      <c r="L6458" s="14">
        <f>Tabela2[[#This Row],[importadosFederal]]/100</f>
        <v>0.13449999999999998</v>
      </c>
      <c r="M6458" s="14">
        <f>Tabela2[[#This Row],[nacionalFederal]]/100</f>
        <v>0.3407</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34.07</v>
      </c>
      <c r="I6459">
        <v>17</v>
      </c>
      <c r="J6459">
        <v>0</v>
      </c>
      <c r="K6459" s="32">
        <f>SUM(Tabela2[[#This Row],[Tributação federal para nacionais]:[Tributação municipal]])</f>
        <v>0.6452</v>
      </c>
      <c r="L6459" s="14">
        <f>Tabela2[[#This Row],[importadosFederal]]/100</f>
        <v>0.13449999999999998</v>
      </c>
      <c r="M6459" s="14">
        <f>Tabela2[[#This Row],[nacionalFederal]]/100</f>
        <v>0.3407</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34.07</v>
      </c>
      <c r="I6460">
        <v>17</v>
      </c>
      <c r="J6460">
        <v>0</v>
      </c>
      <c r="K6460" s="32">
        <f>SUM(Tabela2[[#This Row],[Tributação federal para nacionais]:[Tributação municipal]])</f>
        <v>0.6452</v>
      </c>
      <c r="L6460" s="14">
        <f>Tabela2[[#This Row],[importadosFederal]]/100</f>
        <v>0.13449999999999998</v>
      </c>
      <c r="M6460" s="14">
        <f>Tabela2[[#This Row],[nacionalFederal]]/100</f>
        <v>0.3407</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34.07</v>
      </c>
      <c r="I6461">
        <v>17</v>
      </c>
      <c r="J6461">
        <v>0</v>
      </c>
      <c r="K6461" s="32">
        <f>SUM(Tabela2[[#This Row],[Tributação federal para nacionais]:[Tributação municipal]])</f>
        <v>0.6452</v>
      </c>
      <c r="L6461" s="14">
        <f>Tabela2[[#This Row],[importadosFederal]]/100</f>
        <v>0.13449999999999998</v>
      </c>
      <c r="M6461" s="14">
        <f>Tabela2[[#This Row],[nacionalFederal]]/100</f>
        <v>0.3407</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34.07</v>
      </c>
      <c r="I6462">
        <v>17</v>
      </c>
      <c r="J6462">
        <v>0</v>
      </c>
      <c r="K6462" s="32">
        <f>SUM(Tabela2[[#This Row],[Tributação federal para nacionais]:[Tributação municipal]])</f>
        <v>0.6452</v>
      </c>
      <c r="L6462" s="14">
        <f>Tabela2[[#This Row],[importadosFederal]]/100</f>
        <v>0.13449999999999998</v>
      </c>
      <c r="M6462" s="14">
        <f>Tabela2[[#This Row],[nacionalFederal]]/100</f>
        <v>0.3407</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34.07</v>
      </c>
      <c r="I6463">
        <v>17</v>
      </c>
      <c r="J6463">
        <v>0</v>
      </c>
      <c r="K6463" s="32">
        <f>SUM(Tabela2[[#This Row],[Tributação federal para nacionais]:[Tributação municipal]])</f>
        <v>0.6452</v>
      </c>
      <c r="L6463" s="14">
        <f>Tabela2[[#This Row],[importadosFederal]]/100</f>
        <v>0.13449999999999998</v>
      </c>
      <c r="M6463" s="14">
        <f>Tabela2[[#This Row],[nacionalFederal]]/100</f>
        <v>0.3407</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34.07</v>
      </c>
      <c r="I6464">
        <v>17</v>
      </c>
      <c r="J6464">
        <v>0</v>
      </c>
      <c r="K6464" s="32">
        <f>SUM(Tabela2[[#This Row],[Tributação federal para nacionais]:[Tributação municipal]])</f>
        <v>0.6452</v>
      </c>
      <c r="L6464" s="14">
        <f>Tabela2[[#This Row],[importadosFederal]]/100</f>
        <v>0.13449999999999998</v>
      </c>
      <c r="M6464" s="14">
        <f>Tabela2[[#This Row],[nacionalFederal]]/100</f>
        <v>0.3407</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34.07</v>
      </c>
      <c r="I6465">
        <v>17</v>
      </c>
      <c r="J6465">
        <v>0</v>
      </c>
      <c r="K6465" s="32">
        <f>SUM(Tabela2[[#This Row],[Tributação federal para nacionais]:[Tributação municipal]])</f>
        <v>0.6452</v>
      </c>
      <c r="L6465" s="14">
        <f>Tabela2[[#This Row],[importadosFederal]]/100</f>
        <v>0.13449999999999998</v>
      </c>
      <c r="M6465" s="14">
        <f>Tabela2[[#This Row],[nacionalFederal]]/100</f>
        <v>0.3407</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34.07</v>
      </c>
      <c r="I6466">
        <v>17</v>
      </c>
      <c r="J6466">
        <v>0</v>
      </c>
      <c r="K6466" s="32">
        <f>SUM(Tabela2[[#This Row],[Tributação federal para nacionais]:[Tributação municipal]])</f>
        <v>0.6452</v>
      </c>
      <c r="L6466" s="14">
        <f>Tabela2[[#This Row],[importadosFederal]]/100</f>
        <v>0.13449999999999998</v>
      </c>
      <c r="M6466" s="14">
        <f>Tabela2[[#This Row],[nacionalFederal]]/100</f>
        <v>0.3407</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34.07</v>
      </c>
      <c r="I6467">
        <v>17</v>
      </c>
      <c r="J6467">
        <v>0</v>
      </c>
      <c r="K6467" s="32">
        <f>SUM(Tabela2[[#This Row],[Tributação federal para nacionais]:[Tributação municipal]])</f>
        <v>0.6452</v>
      </c>
      <c r="L6467" s="14">
        <f>Tabela2[[#This Row],[importadosFederal]]/100</f>
        <v>0.13449999999999998</v>
      </c>
      <c r="M6467" s="14">
        <f>Tabela2[[#This Row],[nacionalFederal]]/100</f>
        <v>0.3407</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34.07</v>
      </c>
      <c r="I6468">
        <v>17</v>
      </c>
      <c r="J6468">
        <v>0</v>
      </c>
      <c r="K6468" s="32">
        <f>SUM(Tabela2[[#This Row],[Tributação federal para nacionais]:[Tributação municipal]])</f>
        <v>0.6452</v>
      </c>
      <c r="L6468" s="14">
        <f>Tabela2[[#This Row],[importadosFederal]]/100</f>
        <v>0.13449999999999998</v>
      </c>
      <c r="M6468" s="14">
        <f>Tabela2[[#This Row],[nacionalFederal]]/100</f>
        <v>0.3407</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34.07</v>
      </c>
      <c r="I6469">
        <v>17</v>
      </c>
      <c r="J6469">
        <v>0</v>
      </c>
      <c r="K6469" s="32">
        <f>SUM(Tabela2[[#This Row],[Tributação federal para nacionais]:[Tributação municipal]])</f>
        <v>0.6452</v>
      </c>
      <c r="L6469" s="14">
        <f>Tabela2[[#This Row],[importadosFederal]]/100</f>
        <v>0.13449999999999998</v>
      </c>
      <c r="M6469" s="14">
        <f>Tabela2[[#This Row],[nacionalFederal]]/100</f>
        <v>0.3407</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34.07</v>
      </c>
      <c r="I6470">
        <v>17</v>
      </c>
      <c r="J6470">
        <v>0</v>
      </c>
      <c r="K6470" s="32">
        <f>SUM(Tabela2[[#This Row],[Tributação federal para nacionais]:[Tributação municipal]])</f>
        <v>0.6452</v>
      </c>
      <c r="L6470" s="14">
        <f>Tabela2[[#This Row],[importadosFederal]]/100</f>
        <v>0.13449999999999998</v>
      </c>
      <c r="M6470" s="14">
        <f>Tabela2[[#This Row],[nacionalFederal]]/100</f>
        <v>0.3407</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34.07</v>
      </c>
      <c r="I6471">
        <v>17</v>
      </c>
      <c r="J6471">
        <v>0</v>
      </c>
      <c r="K6471" s="32">
        <f>SUM(Tabela2[[#This Row],[Tributação federal para nacionais]:[Tributação municipal]])</f>
        <v>0.6452</v>
      </c>
      <c r="L6471" s="14">
        <f>Tabela2[[#This Row],[importadosFederal]]/100</f>
        <v>0.13449999999999998</v>
      </c>
      <c r="M6471" s="14">
        <f>Tabela2[[#This Row],[nacionalFederal]]/100</f>
        <v>0.3407</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34.07</v>
      </c>
      <c r="I6472">
        <v>17</v>
      </c>
      <c r="J6472">
        <v>0</v>
      </c>
      <c r="K6472" s="32">
        <f>SUM(Tabela2[[#This Row],[Tributação federal para nacionais]:[Tributação municipal]])</f>
        <v>0.6452</v>
      </c>
      <c r="L6472" s="14">
        <f>Tabela2[[#This Row],[importadosFederal]]/100</f>
        <v>0.13449999999999998</v>
      </c>
      <c r="M6472" s="14">
        <f>Tabela2[[#This Row],[nacionalFederal]]/100</f>
        <v>0.3407</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34.07</v>
      </c>
      <c r="I6473">
        <v>17</v>
      </c>
      <c r="J6473">
        <v>0</v>
      </c>
      <c r="K6473" s="32">
        <f>SUM(Tabela2[[#This Row],[Tributação federal para nacionais]:[Tributação municipal]])</f>
        <v>0.6452</v>
      </c>
      <c r="L6473" s="14">
        <f>Tabela2[[#This Row],[importadosFederal]]/100</f>
        <v>0.13449999999999998</v>
      </c>
      <c r="M6473" s="14">
        <f>Tabela2[[#This Row],[nacionalFederal]]/100</f>
        <v>0.3407</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34.07</v>
      </c>
      <c r="I6474">
        <v>17</v>
      </c>
      <c r="J6474">
        <v>0</v>
      </c>
      <c r="K6474" s="32">
        <f>SUM(Tabela2[[#This Row],[Tributação federal para nacionais]:[Tributação municipal]])</f>
        <v>0.6452</v>
      </c>
      <c r="L6474" s="14">
        <f>Tabela2[[#This Row],[importadosFederal]]/100</f>
        <v>0.13449999999999998</v>
      </c>
      <c r="M6474" s="14">
        <f>Tabela2[[#This Row],[nacionalFederal]]/100</f>
        <v>0.3407</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34.07</v>
      </c>
      <c r="I6475">
        <v>17</v>
      </c>
      <c r="J6475">
        <v>0</v>
      </c>
      <c r="K6475" s="32">
        <f>SUM(Tabela2[[#This Row],[Tributação federal para nacionais]:[Tributação municipal]])</f>
        <v>0.6452</v>
      </c>
      <c r="L6475" s="14">
        <f>Tabela2[[#This Row],[importadosFederal]]/100</f>
        <v>0.13449999999999998</v>
      </c>
      <c r="M6475" s="14">
        <f>Tabela2[[#This Row],[nacionalFederal]]/100</f>
        <v>0.3407</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34.07</v>
      </c>
      <c r="I6476">
        <v>17</v>
      </c>
      <c r="J6476">
        <v>0</v>
      </c>
      <c r="K6476" s="32">
        <f>SUM(Tabela2[[#This Row],[Tributação federal para nacionais]:[Tributação municipal]])</f>
        <v>0.6452</v>
      </c>
      <c r="L6476" s="14">
        <f>Tabela2[[#This Row],[importadosFederal]]/100</f>
        <v>0.13449999999999998</v>
      </c>
      <c r="M6476" s="14">
        <f>Tabela2[[#This Row],[nacionalFederal]]/100</f>
        <v>0.3407</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34.07</v>
      </c>
      <c r="I6477">
        <v>17</v>
      </c>
      <c r="J6477">
        <v>0</v>
      </c>
      <c r="K6477" s="32">
        <f>SUM(Tabela2[[#This Row],[Tributação federal para nacionais]:[Tributação municipal]])</f>
        <v>0.6452</v>
      </c>
      <c r="L6477" s="14">
        <f>Tabela2[[#This Row],[importadosFederal]]/100</f>
        <v>0.13449999999999998</v>
      </c>
      <c r="M6477" s="14">
        <f>Tabela2[[#This Row],[nacionalFederal]]/100</f>
        <v>0.3407</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34.07</v>
      </c>
      <c r="I6478">
        <v>17</v>
      </c>
      <c r="J6478">
        <v>0</v>
      </c>
      <c r="K6478" s="32">
        <f>SUM(Tabela2[[#This Row],[Tributação federal para nacionais]:[Tributação municipal]])</f>
        <v>0.6452</v>
      </c>
      <c r="L6478" s="14">
        <f>Tabela2[[#This Row],[importadosFederal]]/100</f>
        <v>0.13449999999999998</v>
      </c>
      <c r="M6478" s="14">
        <f>Tabela2[[#This Row],[nacionalFederal]]/100</f>
        <v>0.3407</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34.07</v>
      </c>
      <c r="I6479">
        <v>17</v>
      </c>
      <c r="J6479">
        <v>0</v>
      </c>
      <c r="K6479" s="32">
        <f>SUM(Tabela2[[#This Row],[Tributação federal para nacionais]:[Tributação municipal]])</f>
        <v>0.6452</v>
      </c>
      <c r="L6479" s="14">
        <f>Tabela2[[#This Row],[importadosFederal]]/100</f>
        <v>0.13449999999999998</v>
      </c>
      <c r="M6479" s="14">
        <f>Tabela2[[#This Row],[nacionalFederal]]/100</f>
        <v>0.3407</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34.07</v>
      </c>
      <c r="I6480">
        <v>17</v>
      </c>
      <c r="J6480">
        <v>0</v>
      </c>
      <c r="K6480" s="32">
        <f>SUM(Tabela2[[#This Row],[Tributação federal para nacionais]:[Tributação municipal]])</f>
        <v>0.6452</v>
      </c>
      <c r="L6480" s="14">
        <f>Tabela2[[#This Row],[importadosFederal]]/100</f>
        <v>0.13449999999999998</v>
      </c>
      <c r="M6480" s="14">
        <f>Tabela2[[#This Row],[nacionalFederal]]/100</f>
        <v>0.3407</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34.07</v>
      </c>
      <c r="I6481">
        <v>17</v>
      </c>
      <c r="J6481">
        <v>0</v>
      </c>
      <c r="K6481" s="32">
        <f>SUM(Tabela2[[#This Row],[Tributação federal para nacionais]:[Tributação municipal]])</f>
        <v>0.6452</v>
      </c>
      <c r="L6481" s="14">
        <f>Tabela2[[#This Row],[importadosFederal]]/100</f>
        <v>0.13449999999999998</v>
      </c>
      <c r="M6481" s="14">
        <f>Tabela2[[#This Row],[nacionalFederal]]/100</f>
        <v>0.3407</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34.07</v>
      </c>
      <c r="I6482">
        <v>17</v>
      </c>
      <c r="J6482">
        <v>0</v>
      </c>
      <c r="K6482" s="32">
        <f>SUM(Tabela2[[#This Row],[Tributação federal para nacionais]:[Tributação municipal]])</f>
        <v>0.6452</v>
      </c>
      <c r="L6482" s="14">
        <f>Tabela2[[#This Row],[importadosFederal]]/100</f>
        <v>0.13449999999999998</v>
      </c>
      <c r="M6482" s="14">
        <f>Tabela2[[#This Row],[nacionalFederal]]/100</f>
        <v>0.3407</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34.07</v>
      </c>
      <c r="I6483">
        <v>17</v>
      </c>
      <c r="J6483">
        <v>0</v>
      </c>
      <c r="K6483" s="32">
        <f>SUM(Tabela2[[#This Row],[Tributação federal para nacionais]:[Tributação municipal]])</f>
        <v>0.6452</v>
      </c>
      <c r="L6483" s="14">
        <f>Tabela2[[#This Row],[importadosFederal]]/100</f>
        <v>0.13449999999999998</v>
      </c>
      <c r="M6483" s="14">
        <f>Tabela2[[#This Row],[nacionalFederal]]/100</f>
        <v>0.3407</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34.07</v>
      </c>
      <c r="I6484">
        <v>17</v>
      </c>
      <c r="J6484">
        <v>0</v>
      </c>
      <c r="K6484" s="32">
        <f>SUM(Tabela2[[#This Row],[Tributação federal para nacionais]:[Tributação municipal]])</f>
        <v>0.6452</v>
      </c>
      <c r="L6484" s="14">
        <f>Tabela2[[#This Row],[importadosFederal]]/100</f>
        <v>0.13449999999999998</v>
      </c>
      <c r="M6484" s="14">
        <f>Tabela2[[#This Row],[nacionalFederal]]/100</f>
        <v>0.3407</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34.07</v>
      </c>
      <c r="I6485">
        <v>17</v>
      </c>
      <c r="J6485">
        <v>0</v>
      </c>
      <c r="K6485" s="32">
        <f>SUM(Tabela2[[#This Row],[Tributação federal para nacionais]:[Tributação municipal]])</f>
        <v>0.6452</v>
      </c>
      <c r="L6485" s="14">
        <f>Tabela2[[#This Row],[importadosFederal]]/100</f>
        <v>0.13449999999999998</v>
      </c>
      <c r="M6485" s="14">
        <f>Tabela2[[#This Row],[nacionalFederal]]/100</f>
        <v>0.3407</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34.07</v>
      </c>
      <c r="I6486">
        <v>17</v>
      </c>
      <c r="J6486">
        <v>0</v>
      </c>
      <c r="K6486" s="32">
        <f>SUM(Tabela2[[#This Row],[Tributação federal para nacionais]:[Tributação municipal]])</f>
        <v>0.6452</v>
      </c>
      <c r="L6486" s="14">
        <f>Tabela2[[#This Row],[importadosFederal]]/100</f>
        <v>0.13449999999999998</v>
      </c>
      <c r="M6486" s="14">
        <f>Tabela2[[#This Row],[nacionalFederal]]/100</f>
        <v>0.3407</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34.07</v>
      </c>
      <c r="I6487">
        <v>17</v>
      </c>
      <c r="J6487">
        <v>0</v>
      </c>
      <c r="K6487" s="32">
        <f>SUM(Tabela2[[#This Row],[Tributação federal para nacionais]:[Tributação municipal]])</f>
        <v>0.6452</v>
      </c>
      <c r="L6487" s="14">
        <f>Tabela2[[#This Row],[importadosFederal]]/100</f>
        <v>0.13449999999999998</v>
      </c>
      <c r="M6487" s="14">
        <f>Tabela2[[#This Row],[nacionalFederal]]/100</f>
        <v>0.3407</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34.07</v>
      </c>
      <c r="I6488">
        <v>17</v>
      </c>
      <c r="J6488">
        <v>0</v>
      </c>
      <c r="K6488" s="32">
        <f>SUM(Tabela2[[#This Row],[Tributação federal para nacionais]:[Tributação municipal]])</f>
        <v>0.6452</v>
      </c>
      <c r="L6488" s="14">
        <f>Tabela2[[#This Row],[importadosFederal]]/100</f>
        <v>0.13449999999999998</v>
      </c>
      <c r="M6488" s="14">
        <f>Tabela2[[#This Row],[nacionalFederal]]/100</f>
        <v>0.3407</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34.07</v>
      </c>
      <c r="I6489">
        <v>17</v>
      </c>
      <c r="J6489">
        <v>0</v>
      </c>
      <c r="K6489" s="32">
        <f>SUM(Tabela2[[#This Row],[Tributação federal para nacionais]:[Tributação municipal]])</f>
        <v>0.6452</v>
      </c>
      <c r="L6489" s="14">
        <f>Tabela2[[#This Row],[importadosFederal]]/100</f>
        <v>0.13449999999999998</v>
      </c>
      <c r="M6489" s="14">
        <f>Tabela2[[#This Row],[nacionalFederal]]/100</f>
        <v>0.3407</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34.07</v>
      </c>
      <c r="I6490">
        <v>17</v>
      </c>
      <c r="J6490">
        <v>0</v>
      </c>
      <c r="K6490" s="32">
        <f>SUM(Tabela2[[#This Row],[Tributação federal para nacionais]:[Tributação municipal]])</f>
        <v>0.6452</v>
      </c>
      <c r="L6490" s="14">
        <f>Tabela2[[#This Row],[importadosFederal]]/100</f>
        <v>0.13449999999999998</v>
      </c>
      <c r="M6490" s="14">
        <f>Tabela2[[#This Row],[nacionalFederal]]/100</f>
        <v>0.3407</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34.07</v>
      </c>
      <c r="I6491">
        <v>17</v>
      </c>
      <c r="J6491">
        <v>0</v>
      </c>
      <c r="K6491" s="32">
        <f>SUM(Tabela2[[#This Row],[Tributação federal para nacionais]:[Tributação municipal]])</f>
        <v>0.6452</v>
      </c>
      <c r="L6491" s="14">
        <f>Tabela2[[#This Row],[importadosFederal]]/100</f>
        <v>0.13449999999999998</v>
      </c>
      <c r="M6491" s="14">
        <f>Tabela2[[#This Row],[nacionalFederal]]/100</f>
        <v>0.3407</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34.07</v>
      </c>
      <c r="I6492">
        <v>17</v>
      </c>
      <c r="J6492">
        <v>0</v>
      </c>
      <c r="K6492" s="32">
        <f>SUM(Tabela2[[#This Row],[Tributação federal para nacionais]:[Tributação municipal]])</f>
        <v>0.6452</v>
      </c>
      <c r="L6492" s="14">
        <f>Tabela2[[#This Row],[importadosFederal]]/100</f>
        <v>0.13449999999999998</v>
      </c>
      <c r="M6492" s="14">
        <f>Tabela2[[#This Row],[nacionalFederal]]/100</f>
        <v>0.3407</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34.07</v>
      </c>
      <c r="I6493">
        <v>17</v>
      </c>
      <c r="J6493">
        <v>0</v>
      </c>
      <c r="K6493" s="32">
        <f>SUM(Tabela2[[#This Row],[Tributação federal para nacionais]:[Tributação municipal]])</f>
        <v>0.6452</v>
      </c>
      <c r="L6493" s="14">
        <f>Tabela2[[#This Row],[importadosFederal]]/100</f>
        <v>0.13449999999999998</v>
      </c>
      <c r="M6493" s="14">
        <f>Tabela2[[#This Row],[nacionalFederal]]/100</f>
        <v>0.3407</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34.07</v>
      </c>
      <c r="I6494">
        <v>17</v>
      </c>
      <c r="J6494">
        <v>0</v>
      </c>
      <c r="K6494" s="32">
        <f>SUM(Tabela2[[#This Row],[Tributação federal para nacionais]:[Tributação municipal]])</f>
        <v>0.6452</v>
      </c>
      <c r="L6494" s="14">
        <f>Tabela2[[#This Row],[importadosFederal]]/100</f>
        <v>0.13449999999999998</v>
      </c>
      <c r="M6494" s="14">
        <f>Tabela2[[#This Row],[nacionalFederal]]/100</f>
        <v>0.3407</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34.07</v>
      </c>
      <c r="I6495">
        <v>17</v>
      </c>
      <c r="J6495">
        <v>0</v>
      </c>
      <c r="K6495" s="32">
        <f>SUM(Tabela2[[#This Row],[Tributação federal para nacionais]:[Tributação municipal]])</f>
        <v>0.6452</v>
      </c>
      <c r="L6495" s="14">
        <f>Tabela2[[#This Row],[importadosFederal]]/100</f>
        <v>0.13449999999999998</v>
      </c>
      <c r="M6495" s="14">
        <f>Tabela2[[#This Row],[nacionalFederal]]/100</f>
        <v>0.3407</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34.07</v>
      </c>
      <c r="I6496">
        <v>17</v>
      </c>
      <c r="J6496">
        <v>0</v>
      </c>
      <c r="K6496" s="32">
        <f>SUM(Tabela2[[#This Row],[Tributação federal para nacionais]:[Tributação municipal]])</f>
        <v>0.6452</v>
      </c>
      <c r="L6496" s="14">
        <f>Tabela2[[#This Row],[importadosFederal]]/100</f>
        <v>0.13449999999999998</v>
      </c>
      <c r="M6496" s="14">
        <f>Tabela2[[#This Row],[nacionalFederal]]/100</f>
        <v>0.3407</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34.07</v>
      </c>
      <c r="I6497">
        <v>17</v>
      </c>
      <c r="J6497">
        <v>0</v>
      </c>
      <c r="K6497" s="32">
        <f>SUM(Tabela2[[#This Row],[Tributação federal para nacionais]:[Tributação municipal]])</f>
        <v>0.6452</v>
      </c>
      <c r="L6497" s="14">
        <f>Tabela2[[#This Row],[importadosFederal]]/100</f>
        <v>0.13449999999999998</v>
      </c>
      <c r="M6497" s="14">
        <f>Tabela2[[#This Row],[nacionalFederal]]/100</f>
        <v>0.3407</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34.07</v>
      </c>
      <c r="I6498">
        <v>17</v>
      </c>
      <c r="J6498">
        <v>0</v>
      </c>
      <c r="K6498" s="32">
        <f>SUM(Tabela2[[#This Row],[Tributação federal para nacionais]:[Tributação municipal]])</f>
        <v>0.6452</v>
      </c>
      <c r="L6498" s="14">
        <f>Tabela2[[#This Row],[importadosFederal]]/100</f>
        <v>0.13449999999999998</v>
      </c>
      <c r="M6498" s="14">
        <f>Tabela2[[#This Row],[nacionalFederal]]/100</f>
        <v>0.3407</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34.07</v>
      </c>
      <c r="I6499">
        <v>17</v>
      </c>
      <c r="J6499">
        <v>0</v>
      </c>
      <c r="K6499" s="32">
        <f>SUM(Tabela2[[#This Row],[Tributação federal para nacionais]:[Tributação municipal]])</f>
        <v>0.6452</v>
      </c>
      <c r="L6499" s="14">
        <f>Tabela2[[#This Row],[importadosFederal]]/100</f>
        <v>0.13449999999999998</v>
      </c>
      <c r="M6499" s="14">
        <f>Tabela2[[#This Row],[nacionalFederal]]/100</f>
        <v>0.3407</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34.07</v>
      </c>
      <c r="I6500">
        <v>17</v>
      </c>
      <c r="J6500">
        <v>0</v>
      </c>
      <c r="K6500" s="32">
        <f>SUM(Tabela2[[#This Row],[Tributação federal para nacionais]:[Tributação municipal]])</f>
        <v>0.6452</v>
      </c>
      <c r="L6500" s="14">
        <f>Tabela2[[#This Row],[importadosFederal]]/100</f>
        <v>0.13449999999999998</v>
      </c>
      <c r="M6500" s="14">
        <f>Tabela2[[#This Row],[nacionalFederal]]/100</f>
        <v>0.3407</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34.07</v>
      </c>
      <c r="I6501">
        <v>17</v>
      </c>
      <c r="J6501">
        <v>0</v>
      </c>
      <c r="K6501" s="32">
        <f>SUM(Tabela2[[#This Row],[Tributação federal para nacionais]:[Tributação municipal]])</f>
        <v>0.6452</v>
      </c>
      <c r="L6501" s="14">
        <f>Tabela2[[#This Row],[importadosFederal]]/100</f>
        <v>0.13449999999999998</v>
      </c>
      <c r="M6501" s="14">
        <f>Tabela2[[#This Row],[nacionalFederal]]/100</f>
        <v>0.3407</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34.07</v>
      </c>
      <c r="I6502">
        <v>17</v>
      </c>
      <c r="J6502">
        <v>0</v>
      </c>
      <c r="K6502" s="32">
        <f>SUM(Tabela2[[#This Row],[Tributação federal para nacionais]:[Tributação municipal]])</f>
        <v>0.6452</v>
      </c>
      <c r="L6502" s="14">
        <f>Tabela2[[#This Row],[importadosFederal]]/100</f>
        <v>0.13449999999999998</v>
      </c>
      <c r="M6502" s="14">
        <f>Tabela2[[#This Row],[nacionalFederal]]/100</f>
        <v>0.3407</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34.07</v>
      </c>
      <c r="I6503">
        <v>17</v>
      </c>
      <c r="J6503">
        <v>0</v>
      </c>
      <c r="K6503" s="32">
        <f>SUM(Tabela2[[#This Row],[Tributação federal para nacionais]:[Tributação municipal]])</f>
        <v>0.6452</v>
      </c>
      <c r="L6503" s="14">
        <f>Tabela2[[#This Row],[importadosFederal]]/100</f>
        <v>0.13449999999999998</v>
      </c>
      <c r="M6503" s="14">
        <f>Tabela2[[#This Row],[nacionalFederal]]/100</f>
        <v>0.3407</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34.07</v>
      </c>
      <c r="I6504">
        <v>17</v>
      </c>
      <c r="J6504">
        <v>0</v>
      </c>
      <c r="K6504" s="32">
        <f>SUM(Tabela2[[#This Row],[Tributação federal para nacionais]:[Tributação municipal]])</f>
        <v>0.6452</v>
      </c>
      <c r="L6504" s="14">
        <f>Tabela2[[#This Row],[importadosFederal]]/100</f>
        <v>0.13449999999999998</v>
      </c>
      <c r="M6504" s="14">
        <f>Tabela2[[#This Row],[nacionalFederal]]/100</f>
        <v>0.3407</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34.07</v>
      </c>
      <c r="I6505">
        <v>17</v>
      </c>
      <c r="J6505">
        <v>0</v>
      </c>
      <c r="K6505" s="32">
        <f>SUM(Tabela2[[#This Row],[Tributação federal para nacionais]:[Tributação municipal]])</f>
        <v>0.6452</v>
      </c>
      <c r="L6505" s="14">
        <f>Tabela2[[#This Row],[importadosFederal]]/100</f>
        <v>0.13449999999999998</v>
      </c>
      <c r="M6505" s="14">
        <f>Tabela2[[#This Row],[nacionalFederal]]/100</f>
        <v>0.3407</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34.07</v>
      </c>
      <c r="I6506">
        <v>17</v>
      </c>
      <c r="J6506">
        <v>0</v>
      </c>
      <c r="K6506" s="32">
        <f>SUM(Tabela2[[#This Row],[Tributação federal para nacionais]:[Tributação municipal]])</f>
        <v>0.6452</v>
      </c>
      <c r="L6506" s="14">
        <f>Tabela2[[#This Row],[importadosFederal]]/100</f>
        <v>0.13449999999999998</v>
      </c>
      <c r="M6506" s="14">
        <f>Tabela2[[#This Row],[nacionalFederal]]/100</f>
        <v>0.3407</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34.07</v>
      </c>
      <c r="I6507">
        <v>17</v>
      </c>
      <c r="J6507">
        <v>0</v>
      </c>
      <c r="K6507" s="32">
        <f>SUM(Tabela2[[#This Row],[Tributação federal para nacionais]:[Tributação municipal]])</f>
        <v>0.6452</v>
      </c>
      <c r="L6507" s="14">
        <f>Tabela2[[#This Row],[importadosFederal]]/100</f>
        <v>0.13449999999999998</v>
      </c>
      <c r="M6507" s="14">
        <f>Tabela2[[#This Row],[nacionalFederal]]/100</f>
        <v>0.3407</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34.07</v>
      </c>
      <c r="I6508">
        <v>17</v>
      </c>
      <c r="J6508">
        <v>0</v>
      </c>
      <c r="K6508" s="32">
        <f>SUM(Tabela2[[#This Row],[Tributação federal para nacionais]:[Tributação municipal]])</f>
        <v>0.6452</v>
      </c>
      <c r="L6508" s="14">
        <f>Tabela2[[#This Row],[importadosFederal]]/100</f>
        <v>0.13449999999999998</v>
      </c>
      <c r="M6508" s="14">
        <f>Tabela2[[#This Row],[nacionalFederal]]/100</f>
        <v>0.3407</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34.07</v>
      </c>
      <c r="I6509">
        <v>17</v>
      </c>
      <c r="J6509">
        <v>0</v>
      </c>
      <c r="K6509" s="32">
        <f>SUM(Tabela2[[#This Row],[Tributação federal para nacionais]:[Tributação municipal]])</f>
        <v>0.6452</v>
      </c>
      <c r="L6509" s="14">
        <f>Tabela2[[#This Row],[importadosFederal]]/100</f>
        <v>0.13449999999999998</v>
      </c>
      <c r="M6509" s="14">
        <f>Tabela2[[#This Row],[nacionalFederal]]/100</f>
        <v>0.3407</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34.07</v>
      </c>
      <c r="I6510">
        <v>17</v>
      </c>
      <c r="J6510">
        <v>0</v>
      </c>
      <c r="K6510" s="32">
        <f>SUM(Tabela2[[#This Row],[Tributação federal para nacionais]:[Tributação municipal]])</f>
        <v>0.6452</v>
      </c>
      <c r="L6510" s="14">
        <f>Tabela2[[#This Row],[importadosFederal]]/100</f>
        <v>0.13449999999999998</v>
      </c>
      <c r="M6510" s="14">
        <f>Tabela2[[#This Row],[nacionalFederal]]/100</f>
        <v>0.3407</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34.07</v>
      </c>
      <c r="I6511">
        <v>17</v>
      </c>
      <c r="J6511">
        <v>0</v>
      </c>
      <c r="K6511" s="32">
        <f>SUM(Tabela2[[#This Row],[Tributação federal para nacionais]:[Tributação municipal]])</f>
        <v>0.6452</v>
      </c>
      <c r="L6511" s="14">
        <f>Tabela2[[#This Row],[importadosFederal]]/100</f>
        <v>0.13449999999999998</v>
      </c>
      <c r="M6511" s="14">
        <f>Tabela2[[#This Row],[nacionalFederal]]/100</f>
        <v>0.3407</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34.07</v>
      </c>
      <c r="I6512">
        <v>17</v>
      </c>
      <c r="J6512">
        <v>0</v>
      </c>
      <c r="K6512" s="32">
        <f>SUM(Tabela2[[#This Row],[Tributação federal para nacionais]:[Tributação municipal]])</f>
        <v>0.6452</v>
      </c>
      <c r="L6512" s="14">
        <f>Tabela2[[#This Row],[importadosFederal]]/100</f>
        <v>0.13449999999999998</v>
      </c>
      <c r="M6512" s="14">
        <f>Tabela2[[#This Row],[nacionalFederal]]/100</f>
        <v>0.3407</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34.07</v>
      </c>
      <c r="I6513">
        <v>17</v>
      </c>
      <c r="J6513">
        <v>0</v>
      </c>
      <c r="K6513" s="32">
        <f>SUM(Tabela2[[#This Row],[Tributação federal para nacionais]:[Tributação municipal]])</f>
        <v>0.6452</v>
      </c>
      <c r="L6513" s="14">
        <f>Tabela2[[#This Row],[importadosFederal]]/100</f>
        <v>0.13449999999999998</v>
      </c>
      <c r="M6513" s="14">
        <f>Tabela2[[#This Row],[nacionalFederal]]/100</f>
        <v>0.3407</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34.07</v>
      </c>
      <c r="I6514">
        <v>17</v>
      </c>
      <c r="J6514">
        <v>0</v>
      </c>
      <c r="K6514" s="32">
        <f>SUM(Tabela2[[#This Row],[Tributação federal para nacionais]:[Tributação municipal]])</f>
        <v>0.6452</v>
      </c>
      <c r="L6514" s="14">
        <f>Tabela2[[#This Row],[importadosFederal]]/100</f>
        <v>0.13449999999999998</v>
      </c>
      <c r="M6514" s="14">
        <f>Tabela2[[#This Row],[nacionalFederal]]/100</f>
        <v>0.3407</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34.07</v>
      </c>
      <c r="I6515">
        <v>17</v>
      </c>
      <c r="J6515">
        <v>0</v>
      </c>
      <c r="K6515" s="32">
        <f>SUM(Tabela2[[#This Row],[Tributação federal para nacionais]:[Tributação municipal]])</f>
        <v>0.6452</v>
      </c>
      <c r="L6515" s="14">
        <f>Tabela2[[#This Row],[importadosFederal]]/100</f>
        <v>0.13449999999999998</v>
      </c>
      <c r="M6515" s="14">
        <f>Tabela2[[#This Row],[nacionalFederal]]/100</f>
        <v>0.3407</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34.07</v>
      </c>
      <c r="I6516">
        <v>17</v>
      </c>
      <c r="J6516">
        <v>0</v>
      </c>
      <c r="K6516" s="32">
        <f>SUM(Tabela2[[#This Row],[Tributação federal para nacionais]:[Tributação municipal]])</f>
        <v>0.6452</v>
      </c>
      <c r="L6516" s="14">
        <f>Tabela2[[#This Row],[importadosFederal]]/100</f>
        <v>0.13449999999999998</v>
      </c>
      <c r="M6516" s="14">
        <f>Tabela2[[#This Row],[nacionalFederal]]/100</f>
        <v>0.3407</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34.07</v>
      </c>
      <c r="I6517">
        <v>17</v>
      </c>
      <c r="J6517">
        <v>0</v>
      </c>
      <c r="K6517" s="32">
        <f>SUM(Tabela2[[#This Row],[Tributação federal para nacionais]:[Tributação municipal]])</f>
        <v>0.6452</v>
      </c>
      <c r="L6517" s="14">
        <f>Tabela2[[#This Row],[importadosFederal]]/100</f>
        <v>0.13449999999999998</v>
      </c>
      <c r="M6517" s="14">
        <f>Tabela2[[#This Row],[nacionalFederal]]/100</f>
        <v>0.3407</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34.07</v>
      </c>
      <c r="I6518">
        <v>17</v>
      </c>
      <c r="J6518">
        <v>0</v>
      </c>
      <c r="K6518" s="32">
        <f>SUM(Tabela2[[#This Row],[Tributação federal para nacionais]:[Tributação municipal]])</f>
        <v>0.6452</v>
      </c>
      <c r="L6518" s="14">
        <f>Tabela2[[#This Row],[importadosFederal]]/100</f>
        <v>0.13449999999999998</v>
      </c>
      <c r="M6518" s="14">
        <f>Tabela2[[#This Row],[nacionalFederal]]/100</f>
        <v>0.3407</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34.07</v>
      </c>
      <c r="I6519">
        <v>17</v>
      </c>
      <c r="J6519">
        <v>0</v>
      </c>
      <c r="K6519" s="32">
        <f>SUM(Tabela2[[#This Row],[Tributação federal para nacionais]:[Tributação municipal]])</f>
        <v>0.6452</v>
      </c>
      <c r="L6519" s="14">
        <f>Tabela2[[#This Row],[importadosFederal]]/100</f>
        <v>0.13449999999999998</v>
      </c>
      <c r="M6519" s="14">
        <f>Tabela2[[#This Row],[nacionalFederal]]/100</f>
        <v>0.3407</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34.07</v>
      </c>
      <c r="I6520">
        <v>17</v>
      </c>
      <c r="J6520">
        <v>0</v>
      </c>
      <c r="K6520" s="32">
        <f>SUM(Tabela2[[#This Row],[Tributação federal para nacionais]:[Tributação municipal]])</f>
        <v>0.6452</v>
      </c>
      <c r="L6520" s="14">
        <f>Tabela2[[#This Row],[importadosFederal]]/100</f>
        <v>0.13449999999999998</v>
      </c>
      <c r="M6520" s="14">
        <f>Tabela2[[#This Row],[nacionalFederal]]/100</f>
        <v>0.3407</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34.07</v>
      </c>
      <c r="I6521">
        <v>17</v>
      </c>
      <c r="J6521">
        <v>0</v>
      </c>
      <c r="K6521" s="32">
        <f>SUM(Tabela2[[#This Row],[Tributação federal para nacionais]:[Tributação municipal]])</f>
        <v>0.6452</v>
      </c>
      <c r="L6521" s="14">
        <f>Tabela2[[#This Row],[importadosFederal]]/100</f>
        <v>0.13449999999999998</v>
      </c>
      <c r="M6521" s="14">
        <f>Tabela2[[#This Row],[nacionalFederal]]/100</f>
        <v>0.3407</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34.07</v>
      </c>
      <c r="I6522">
        <v>17</v>
      </c>
      <c r="J6522">
        <v>0</v>
      </c>
      <c r="K6522" s="32">
        <f>SUM(Tabela2[[#This Row],[Tributação federal para nacionais]:[Tributação municipal]])</f>
        <v>0.6452</v>
      </c>
      <c r="L6522" s="14">
        <f>Tabela2[[#This Row],[importadosFederal]]/100</f>
        <v>0.13449999999999998</v>
      </c>
      <c r="M6522" s="14">
        <f>Tabela2[[#This Row],[nacionalFederal]]/100</f>
        <v>0.3407</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34.07</v>
      </c>
      <c r="I6523">
        <v>17</v>
      </c>
      <c r="J6523">
        <v>0</v>
      </c>
      <c r="K6523" s="32">
        <f>SUM(Tabela2[[#This Row],[Tributação federal para nacionais]:[Tributação municipal]])</f>
        <v>0.6452</v>
      </c>
      <c r="L6523" s="14">
        <f>Tabela2[[#This Row],[importadosFederal]]/100</f>
        <v>0.13449999999999998</v>
      </c>
      <c r="M6523" s="14">
        <f>Tabela2[[#This Row],[nacionalFederal]]/100</f>
        <v>0.3407</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34.07</v>
      </c>
      <c r="I6524">
        <v>17</v>
      </c>
      <c r="J6524">
        <v>0</v>
      </c>
      <c r="K6524" s="32">
        <f>SUM(Tabela2[[#This Row],[Tributação federal para nacionais]:[Tributação municipal]])</f>
        <v>0.6452</v>
      </c>
      <c r="L6524" s="14">
        <f>Tabela2[[#This Row],[importadosFederal]]/100</f>
        <v>0.13449999999999998</v>
      </c>
      <c r="M6524" s="14">
        <f>Tabela2[[#This Row],[nacionalFederal]]/100</f>
        <v>0.3407</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34.07</v>
      </c>
      <c r="I6525">
        <v>17</v>
      </c>
      <c r="J6525">
        <v>0</v>
      </c>
      <c r="K6525" s="32">
        <f>SUM(Tabela2[[#This Row],[Tributação federal para nacionais]:[Tributação municipal]])</f>
        <v>0.6452</v>
      </c>
      <c r="L6525" s="14">
        <f>Tabela2[[#This Row],[importadosFederal]]/100</f>
        <v>0.13449999999999998</v>
      </c>
      <c r="M6525" s="14">
        <f>Tabela2[[#This Row],[nacionalFederal]]/100</f>
        <v>0.3407</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34.07</v>
      </c>
      <c r="I6526">
        <v>17</v>
      </c>
      <c r="J6526">
        <v>0</v>
      </c>
      <c r="K6526" s="32">
        <f>SUM(Tabela2[[#This Row],[Tributação federal para nacionais]:[Tributação municipal]])</f>
        <v>0.6452</v>
      </c>
      <c r="L6526" s="14">
        <f>Tabela2[[#This Row],[importadosFederal]]/100</f>
        <v>0.13449999999999998</v>
      </c>
      <c r="M6526" s="14">
        <f>Tabela2[[#This Row],[nacionalFederal]]/100</f>
        <v>0.3407</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34.07</v>
      </c>
      <c r="I6527">
        <v>17</v>
      </c>
      <c r="J6527">
        <v>0</v>
      </c>
      <c r="K6527" s="32">
        <f>SUM(Tabela2[[#This Row],[Tributação federal para nacionais]:[Tributação municipal]])</f>
        <v>0.6452</v>
      </c>
      <c r="L6527" s="14">
        <f>Tabela2[[#This Row],[importadosFederal]]/100</f>
        <v>0.13449999999999998</v>
      </c>
      <c r="M6527" s="14">
        <f>Tabela2[[#This Row],[nacionalFederal]]/100</f>
        <v>0.3407</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34.07</v>
      </c>
      <c r="I6528">
        <v>17</v>
      </c>
      <c r="J6528">
        <v>0</v>
      </c>
      <c r="K6528" s="32">
        <f>SUM(Tabela2[[#This Row],[Tributação federal para nacionais]:[Tributação municipal]])</f>
        <v>0.6452</v>
      </c>
      <c r="L6528" s="14">
        <f>Tabela2[[#This Row],[importadosFederal]]/100</f>
        <v>0.13449999999999998</v>
      </c>
      <c r="M6528" s="14">
        <f>Tabela2[[#This Row],[nacionalFederal]]/100</f>
        <v>0.3407</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34.07</v>
      </c>
      <c r="I6529">
        <v>17</v>
      </c>
      <c r="J6529">
        <v>0</v>
      </c>
      <c r="K6529" s="32">
        <f>SUM(Tabela2[[#This Row],[Tributação federal para nacionais]:[Tributação municipal]])</f>
        <v>0.6452</v>
      </c>
      <c r="L6529" s="14">
        <f>Tabela2[[#This Row],[importadosFederal]]/100</f>
        <v>0.13449999999999998</v>
      </c>
      <c r="M6529" s="14">
        <f>Tabela2[[#This Row],[nacionalFederal]]/100</f>
        <v>0.3407</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34.07</v>
      </c>
      <c r="I6530">
        <v>17</v>
      </c>
      <c r="J6530">
        <v>0</v>
      </c>
      <c r="K6530" s="32">
        <f>SUM(Tabela2[[#This Row],[Tributação federal para nacionais]:[Tributação municipal]])</f>
        <v>0.6452</v>
      </c>
      <c r="L6530" s="14">
        <f>Tabela2[[#This Row],[importadosFederal]]/100</f>
        <v>0.13449999999999998</v>
      </c>
      <c r="M6530" s="14">
        <f>Tabela2[[#This Row],[nacionalFederal]]/100</f>
        <v>0.3407</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34.07</v>
      </c>
      <c r="I6531">
        <v>17</v>
      </c>
      <c r="J6531">
        <v>0</v>
      </c>
      <c r="K6531" s="32">
        <f>SUM(Tabela2[[#This Row],[Tributação federal para nacionais]:[Tributação municipal]])</f>
        <v>0.6452</v>
      </c>
      <c r="L6531" s="14">
        <f>Tabela2[[#This Row],[importadosFederal]]/100</f>
        <v>0.13449999999999998</v>
      </c>
      <c r="M6531" s="14">
        <f>Tabela2[[#This Row],[nacionalFederal]]/100</f>
        <v>0.3407</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34.07</v>
      </c>
      <c r="I6532">
        <v>17</v>
      </c>
      <c r="J6532">
        <v>0</v>
      </c>
      <c r="K6532" s="32">
        <f>SUM(Tabela2[[#This Row],[Tributação federal para nacionais]:[Tributação municipal]])</f>
        <v>0.6452</v>
      </c>
      <c r="L6532" s="14">
        <f>Tabela2[[#This Row],[importadosFederal]]/100</f>
        <v>0.13449999999999998</v>
      </c>
      <c r="M6532" s="14">
        <f>Tabela2[[#This Row],[nacionalFederal]]/100</f>
        <v>0.3407</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34.07</v>
      </c>
      <c r="I6533">
        <v>17</v>
      </c>
      <c r="J6533">
        <v>0</v>
      </c>
      <c r="K6533" s="32">
        <f>SUM(Tabela2[[#This Row],[Tributação federal para nacionais]:[Tributação municipal]])</f>
        <v>0.6452</v>
      </c>
      <c r="L6533" s="14">
        <f>Tabela2[[#This Row],[importadosFederal]]/100</f>
        <v>0.13449999999999998</v>
      </c>
      <c r="M6533" s="14">
        <f>Tabela2[[#This Row],[nacionalFederal]]/100</f>
        <v>0.3407</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34.07</v>
      </c>
      <c r="I6534">
        <v>17</v>
      </c>
      <c r="J6534">
        <v>0</v>
      </c>
      <c r="K6534" s="32">
        <f>SUM(Tabela2[[#This Row],[Tributação federal para nacionais]:[Tributação municipal]])</f>
        <v>0.6452</v>
      </c>
      <c r="L6534" s="14">
        <f>Tabela2[[#This Row],[importadosFederal]]/100</f>
        <v>0.13449999999999998</v>
      </c>
      <c r="M6534" s="14">
        <f>Tabela2[[#This Row],[nacionalFederal]]/100</f>
        <v>0.3407</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34.07</v>
      </c>
      <c r="I6535">
        <v>17</v>
      </c>
      <c r="J6535">
        <v>0</v>
      </c>
      <c r="K6535" s="32">
        <f>SUM(Tabela2[[#This Row],[Tributação federal para nacionais]:[Tributação municipal]])</f>
        <v>0.6452</v>
      </c>
      <c r="L6535" s="14">
        <f>Tabela2[[#This Row],[importadosFederal]]/100</f>
        <v>0.13449999999999998</v>
      </c>
      <c r="M6535" s="14">
        <f>Tabela2[[#This Row],[nacionalFederal]]/100</f>
        <v>0.3407</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34.07</v>
      </c>
      <c r="I6536">
        <v>17</v>
      </c>
      <c r="J6536">
        <v>0</v>
      </c>
      <c r="K6536" s="32">
        <f>SUM(Tabela2[[#This Row],[Tributação federal para nacionais]:[Tributação municipal]])</f>
        <v>0.6452</v>
      </c>
      <c r="L6536" s="14">
        <f>Tabela2[[#This Row],[importadosFederal]]/100</f>
        <v>0.13449999999999998</v>
      </c>
      <c r="M6536" s="14">
        <f>Tabela2[[#This Row],[nacionalFederal]]/100</f>
        <v>0.3407</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34.07</v>
      </c>
      <c r="I6537">
        <v>17</v>
      </c>
      <c r="J6537">
        <v>0</v>
      </c>
      <c r="K6537" s="32">
        <f>SUM(Tabela2[[#This Row],[Tributação federal para nacionais]:[Tributação municipal]])</f>
        <v>0.6452</v>
      </c>
      <c r="L6537" s="14">
        <f>Tabela2[[#This Row],[importadosFederal]]/100</f>
        <v>0.13449999999999998</v>
      </c>
      <c r="M6537" s="14">
        <f>Tabela2[[#This Row],[nacionalFederal]]/100</f>
        <v>0.3407</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34.07</v>
      </c>
      <c r="I6538">
        <v>17</v>
      </c>
      <c r="J6538">
        <v>0</v>
      </c>
      <c r="K6538" s="32">
        <f>SUM(Tabela2[[#This Row],[Tributação federal para nacionais]:[Tributação municipal]])</f>
        <v>0.6452</v>
      </c>
      <c r="L6538" s="14">
        <f>Tabela2[[#This Row],[importadosFederal]]/100</f>
        <v>0.13449999999999998</v>
      </c>
      <c r="M6538" s="14">
        <f>Tabela2[[#This Row],[nacionalFederal]]/100</f>
        <v>0.3407</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34.07</v>
      </c>
      <c r="I6539">
        <v>17</v>
      </c>
      <c r="J6539">
        <v>0</v>
      </c>
      <c r="K6539" s="32">
        <f>SUM(Tabela2[[#This Row],[Tributação federal para nacionais]:[Tributação municipal]])</f>
        <v>0.6452</v>
      </c>
      <c r="L6539" s="14">
        <f>Tabela2[[#This Row],[importadosFederal]]/100</f>
        <v>0.13449999999999998</v>
      </c>
      <c r="M6539" s="14">
        <f>Tabela2[[#This Row],[nacionalFederal]]/100</f>
        <v>0.3407</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34.07</v>
      </c>
      <c r="I6540">
        <v>17</v>
      </c>
      <c r="J6540">
        <v>0</v>
      </c>
      <c r="K6540" s="32">
        <f>SUM(Tabela2[[#This Row],[Tributação federal para nacionais]:[Tributação municipal]])</f>
        <v>0.6452</v>
      </c>
      <c r="L6540" s="14">
        <f>Tabela2[[#This Row],[importadosFederal]]/100</f>
        <v>0.13449999999999998</v>
      </c>
      <c r="M6540" s="14">
        <f>Tabela2[[#This Row],[nacionalFederal]]/100</f>
        <v>0.3407</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34.07</v>
      </c>
      <c r="I6541">
        <v>17</v>
      </c>
      <c r="J6541">
        <v>0</v>
      </c>
      <c r="K6541" s="32">
        <f>SUM(Tabela2[[#This Row],[Tributação federal para nacionais]:[Tributação municipal]])</f>
        <v>0.6452</v>
      </c>
      <c r="L6541" s="14">
        <f>Tabela2[[#This Row],[importadosFederal]]/100</f>
        <v>0.13449999999999998</v>
      </c>
      <c r="M6541" s="14">
        <f>Tabela2[[#This Row],[nacionalFederal]]/100</f>
        <v>0.3407</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34.07</v>
      </c>
      <c r="I6542">
        <v>17</v>
      </c>
      <c r="J6542">
        <v>0</v>
      </c>
      <c r="K6542" s="32">
        <f>SUM(Tabela2[[#This Row],[Tributação federal para nacionais]:[Tributação municipal]])</f>
        <v>0.6452</v>
      </c>
      <c r="L6542" s="14">
        <f>Tabela2[[#This Row],[importadosFederal]]/100</f>
        <v>0.13449999999999998</v>
      </c>
      <c r="M6542" s="14">
        <f>Tabela2[[#This Row],[nacionalFederal]]/100</f>
        <v>0.3407</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34.07</v>
      </c>
      <c r="I6543">
        <v>17</v>
      </c>
      <c r="J6543">
        <v>0</v>
      </c>
      <c r="K6543" s="32">
        <f>SUM(Tabela2[[#This Row],[Tributação federal para nacionais]:[Tributação municipal]])</f>
        <v>0.6452</v>
      </c>
      <c r="L6543" s="14">
        <f>Tabela2[[#This Row],[importadosFederal]]/100</f>
        <v>0.13449999999999998</v>
      </c>
      <c r="M6543" s="14">
        <f>Tabela2[[#This Row],[nacionalFederal]]/100</f>
        <v>0.3407</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34.07</v>
      </c>
      <c r="I6544">
        <v>17</v>
      </c>
      <c r="J6544">
        <v>0</v>
      </c>
      <c r="K6544" s="32">
        <f>SUM(Tabela2[[#This Row],[Tributação federal para nacionais]:[Tributação municipal]])</f>
        <v>0.6452</v>
      </c>
      <c r="L6544" s="14">
        <f>Tabela2[[#This Row],[importadosFederal]]/100</f>
        <v>0.13449999999999998</v>
      </c>
      <c r="M6544" s="14">
        <f>Tabela2[[#This Row],[nacionalFederal]]/100</f>
        <v>0.3407</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34.07</v>
      </c>
      <c r="I6545">
        <v>17</v>
      </c>
      <c r="J6545">
        <v>0</v>
      </c>
      <c r="K6545" s="32">
        <f>SUM(Tabela2[[#This Row],[Tributação federal para nacionais]:[Tributação municipal]])</f>
        <v>0.6452</v>
      </c>
      <c r="L6545" s="14">
        <f>Tabela2[[#This Row],[importadosFederal]]/100</f>
        <v>0.13449999999999998</v>
      </c>
      <c r="M6545" s="14">
        <f>Tabela2[[#This Row],[nacionalFederal]]/100</f>
        <v>0.3407</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34.07</v>
      </c>
      <c r="I6546">
        <v>17</v>
      </c>
      <c r="J6546">
        <v>0</v>
      </c>
      <c r="K6546" s="32">
        <f>SUM(Tabela2[[#This Row],[Tributação federal para nacionais]:[Tributação municipal]])</f>
        <v>0.6452</v>
      </c>
      <c r="L6546" s="14">
        <f>Tabela2[[#This Row],[importadosFederal]]/100</f>
        <v>0.13449999999999998</v>
      </c>
      <c r="M6546" s="14">
        <f>Tabela2[[#This Row],[nacionalFederal]]/100</f>
        <v>0.3407</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34.07</v>
      </c>
      <c r="I6547">
        <v>17</v>
      </c>
      <c r="J6547">
        <v>0</v>
      </c>
      <c r="K6547" s="32">
        <f>SUM(Tabela2[[#This Row],[Tributação federal para nacionais]:[Tributação municipal]])</f>
        <v>0.6452</v>
      </c>
      <c r="L6547" s="14">
        <f>Tabela2[[#This Row],[importadosFederal]]/100</f>
        <v>0.13449999999999998</v>
      </c>
      <c r="M6547" s="14">
        <f>Tabela2[[#This Row],[nacionalFederal]]/100</f>
        <v>0.3407</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34.07</v>
      </c>
      <c r="I6548">
        <v>17</v>
      </c>
      <c r="J6548">
        <v>0</v>
      </c>
      <c r="K6548" s="32">
        <f>SUM(Tabela2[[#This Row],[Tributação federal para nacionais]:[Tributação municipal]])</f>
        <v>0.6452</v>
      </c>
      <c r="L6548" s="14">
        <f>Tabela2[[#This Row],[importadosFederal]]/100</f>
        <v>0.13449999999999998</v>
      </c>
      <c r="M6548" s="14">
        <f>Tabela2[[#This Row],[nacionalFederal]]/100</f>
        <v>0.3407</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34.07</v>
      </c>
      <c r="I6549">
        <v>17</v>
      </c>
      <c r="J6549">
        <v>0</v>
      </c>
      <c r="K6549" s="32">
        <f>SUM(Tabela2[[#This Row],[Tributação federal para nacionais]:[Tributação municipal]])</f>
        <v>0.6452</v>
      </c>
      <c r="L6549" s="14">
        <f>Tabela2[[#This Row],[importadosFederal]]/100</f>
        <v>0.13449999999999998</v>
      </c>
      <c r="M6549" s="14">
        <f>Tabela2[[#This Row],[nacionalFederal]]/100</f>
        <v>0.3407</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34.07</v>
      </c>
      <c r="I6550">
        <v>17</v>
      </c>
      <c r="J6550">
        <v>0</v>
      </c>
      <c r="K6550" s="32">
        <f>SUM(Tabela2[[#This Row],[Tributação federal para nacionais]:[Tributação municipal]])</f>
        <v>0.6452</v>
      </c>
      <c r="L6550" s="14">
        <f>Tabela2[[#This Row],[importadosFederal]]/100</f>
        <v>0.13449999999999998</v>
      </c>
      <c r="M6550" s="14">
        <f>Tabela2[[#This Row],[nacionalFederal]]/100</f>
        <v>0.3407</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34.07</v>
      </c>
      <c r="I6551">
        <v>17</v>
      </c>
      <c r="J6551">
        <v>0</v>
      </c>
      <c r="K6551" s="32">
        <f>SUM(Tabela2[[#This Row],[Tributação federal para nacionais]:[Tributação municipal]])</f>
        <v>0.6452</v>
      </c>
      <c r="L6551" s="14">
        <f>Tabela2[[#This Row],[importadosFederal]]/100</f>
        <v>0.13449999999999998</v>
      </c>
      <c r="M6551" s="14">
        <f>Tabela2[[#This Row],[nacionalFederal]]/100</f>
        <v>0.3407</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34.07</v>
      </c>
      <c r="I6552">
        <v>17</v>
      </c>
      <c r="J6552">
        <v>0</v>
      </c>
      <c r="K6552" s="32">
        <f>SUM(Tabela2[[#This Row],[Tributação federal para nacionais]:[Tributação municipal]])</f>
        <v>0.6452</v>
      </c>
      <c r="L6552" s="14">
        <f>Tabela2[[#This Row],[importadosFederal]]/100</f>
        <v>0.13449999999999998</v>
      </c>
      <c r="M6552" s="14">
        <f>Tabela2[[#This Row],[nacionalFederal]]/100</f>
        <v>0.3407</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34.07</v>
      </c>
      <c r="I6553">
        <v>17</v>
      </c>
      <c r="J6553">
        <v>0</v>
      </c>
      <c r="K6553" s="32">
        <f>SUM(Tabela2[[#This Row],[Tributação federal para nacionais]:[Tributação municipal]])</f>
        <v>0.6452</v>
      </c>
      <c r="L6553" s="14">
        <f>Tabela2[[#This Row],[importadosFederal]]/100</f>
        <v>0.13449999999999998</v>
      </c>
      <c r="M6553" s="14">
        <f>Tabela2[[#This Row],[nacionalFederal]]/100</f>
        <v>0.3407</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34.07</v>
      </c>
      <c r="I6554">
        <v>17</v>
      </c>
      <c r="J6554">
        <v>0</v>
      </c>
      <c r="K6554" s="32">
        <f>SUM(Tabela2[[#This Row],[Tributação federal para nacionais]:[Tributação municipal]])</f>
        <v>0.6452</v>
      </c>
      <c r="L6554" s="14">
        <f>Tabela2[[#This Row],[importadosFederal]]/100</f>
        <v>0.13449999999999998</v>
      </c>
      <c r="M6554" s="14">
        <f>Tabela2[[#This Row],[nacionalFederal]]/100</f>
        <v>0.3407</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34.07</v>
      </c>
      <c r="I6555">
        <v>17</v>
      </c>
      <c r="J6555">
        <v>0</v>
      </c>
      <c r="K6555" s="32">
        <f>SUM(Tabela2[[#This Row],[Tributação federal para nacionais]:[Tributação municipal]])</f>
        <v>0.6452</v>
      </c>
      <c r="L6555" s="14">
        <f>Tabela2[[#This Row],[importadosFederal]]/100</f>
        <v>0.13449999999999998</v>
      </c>
      <c r="M6555" s="14">
        <f>Tabela2[[#This Row],[nacionalFederal]]/100</f>
        <v>0.3407</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34.07</v>
      </c>
      <c r="I6556">
        <v>17</v>
      </c>
      <c r="J6556">
        <v>0</v>
      </c>
      <c r="K6556" s="32">
        <f>SUM(Tabela2[[#This Row],[Tributação federal para nacionais]:[Tributação municipal]])</f>
        <v>0.6452</v>
      </c>
      <c r="L6556" s="14">
        <f>Tabela2[[#This Row],[importadosFederal]]/100</f>
        <v>0.13449999999999998</v>
      </c>
      <c r="M6556" s="14">
        <f>Tabela2[[#This Row],[nacionalFederal]]/100</f>
        <v>0.3407</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34.07</v>
      </c>
      <c r="I6557">
        <v>17</v>
      </c>
      <c r="J6557">
        <v>0</v>
      </c>
      <c r="K6557" s="32">
        <f>SUM(Tabela2[[#This Row],[Tributação federal para nacionais]:[Tributação municipal]])</f>
        <v>0.6452</v>
      </c>
      <c r="L6557" s="14">
        <f>Tabela2[[#This Row],[importadosFederal]]/100</f>
        <v>0.13449999999999998</v>
      </c>
      <c r="M6557" s="14">
        <f>Tabela2[[#This Row],[nacionalFederal]]/100</f>
        <v>0.3407</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34.07</v>
      </c>
      <c r="I6558">
        <v>17</v>
      </c>
      <c r="J6558">
        <v>0</v>
      </c>
      <c r="K6558" s="32">
        <f>SUM(Tabela2[[#This Row],[Tributação federal para nacionais]:[Tributação municipal]])</f>
        <v>0.6452</v>
      </c>
      <c r="L6558" s="14">
        <f>Tabela2[[#This Row],[importadosFederal]]/100</f>
        <v>0.13449999999999998</v>
      </c>
      <c r="M6558" s="14">
        <f>Tabela2[[#This Row],[nacionalFederal]]/100</f>
        <v>0.3407</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34.07</v>
      </c>
      <c r="I6559">
        <v>17</v>
      </c>
      <c r="J6559">
        <v>0</v>
      </c>
      <c r="K6559" s="32">
        <f>SUM(Tabela2[[#This Row],[Tributação federal para nacionais]:[Tributação municipal]])</f>
        <v>0.6452</v>
      </c>
      <c r="L6559" s="14">
        <f>Tabela2[[#This Row],[importadosFederal]]/100</f>
        <v>0.13449999999999998</v>
      </c>
      <c r="M6559" s="14">
        <f>Tabela2[[#This Row],[nacionalFederal]]/100</f>
        <v>0.3407</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34.07</v>
      </c>
      <c r="I6560">
        <v>17</v>
      </c>
      <c r="J6560">
        <v>0</v>
      </c>
      <c r="K6560" s="32">
        <f>SUM(Tabela2[[#This Row],[Tributação federal para nacionais]:[Tributação municipal]])</f>
        <v>0.6452</v>
      </c>
      <c r="L6560" s="14">
        <f>Tabela2[[#This Row],[importadosFederal]]/100</f>
        <v>0.13449999999999998</v>
      </c>
      <c r="M6560" s="14">
        <f>Tabela2[[#This Row],[nacionalFederal]]/100</f>
        <v>0.3407</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34.07</v>
      </c>
      <c r="I6561">
        <v>17</v>
      </c>
      <c r="J6561">
        <v>0</v>
      </c>
      <c r="K6561" s="32">
        <f>SUM(Tabela2[[#This Row],[Tributação federal para nacionais]:[Tributação municipal]])</f>
        <v>0.6452</v>
      </c>
      <c r="L6561" s="14">
        <f>Tabela2[[#This Row],[importadosFederal]]/100</f>
        <v>0.13449999999999998</v>
      </c>
      <c r="M6561" s="14">
        <f>Tabela2[[#This Row],[nacionalFederal]]/100</f>
        <v>0.3407</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34.07</v>
      </c>
      <c r="I6562">
        <v>17</v>
      </c>
      <c r="J6562">
        <v>0</v>
      </c>
      <c r="K6562" s="32">
        <f>SUM(Tabela2[[#This Row],[Tributação federal para nacionais]:[Tributação municipal]])</f>
        <v>0.6452</v>
      </c>
      <c r="L6562" s="14">
        <f>Tabela2[[#This Row],[importadosFederal]]/100</f>
        <v>0.13449999999999998</v>
      </c>
      <c r="M6562" s="14">
        <f>Tabela2[[#This Row],[nacionalFederal]]/100</f>
        <v>0.3407</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34.07</v>
      </c>
      <c r="I6563">
        <v>17</v>
      </c>
      <c r="J6563">
        <v>0</v>
      </c>
      <c r="K6563" s="32">
        <f>SUM(Tabela2[[#This Row],[Tributação federal para nacionais]:[Tributação municipal]])</f>
        <v>0.6452</v>
      </c>
      <c r="L6563" s="14">
        <f>Tabela2[[#This Row],[importadosFederal]]/100</f>
        <v>0.13449999999999998</v>
      </c>
      <c r="M6563" s="14">
        <f>Tabela2[[#This Row],[nacionalFederal]]/100</f>
        <v>0.3407</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34.07</v>
      </c>
      <c r="I6564">
        <v>17</v>
      </c>
      <c r="J6564">
        <v>0</v>
      </c>
      <c r="K6564" s="32">
        <f>SUM(Tabela2[[#This Row],[Tributação federal para nacionais]:[Tributação municipal]])</f>
        <v>0.6452</v>
      </c>
      <c r="L6564" s="14">
        <f>Tabela2[[#This Row],[importadosFederal]]/100</f>
        <v>0.13449999999999998</v>
      </c>
      <c r="M6564" s="14">
        <f>Tabela2[[#This Row],[nacionalFederal]]/100</f>
        <v>0.3407</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34.07</v>
      </c>
      <c r="I6565">
        <v>17</v>
      </c>
      <c r="J6565">
        <v>0</v>
      </c>
      <c r="K6565" s="32">
        <f>SUM(Tabela2[[#This Row],[Tributação federal para nacionais]:[Tributação municipal]])</f>
        <v>0.6452</v>
      </c>
      <c r="L6565" s="14">
        <f>Tabela2[[#This Row],[importadosFederal]]/100</f>
        <v>0.13449999999999998</v>
      </c>
      <c r="M6565" s="14">
        <f>Tabela2[[#This Row],[nacionalFederal]]/100</f>
        <v>0.3407</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34.07</v>
      </c>
      <c r="I6566">
        <v>17</v>
      </c>
      <c r="J6566">
        <v>0</v>
      </c>
      <c r="K6566" s="32">
        <f>SUM(Tabela2[[#This Row],[Tributação federal para nacionais]:[Tributação municipal]])</f>
        <v>0.6452</v>
      </c>
      <c r="L6566" s="14">
        <f>Tabela2[[#This Row],[importadosFederal]]/100</f>
        <v>0.13449999999999998</v>
      </c>
      <c r="M6566" s="14">
        <f>Tabela2[[#This Row],[nacionalFederal]]/100</f>
        <v>0.3407</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34.07</v>
      </c>
      <c r="I6567">
        <v>17</v>
      </c>
      <c r="J6567">
        <v>0</v>
      </c>
      <c r="K6567" s="32">
        <f>SUM(Tabela2[[#This Row],[Tributação federal para nacionais]:[Tributação municipal]])</f>
        <v>0.6452</v>
      </c>
      <c r="L6567" s="14">
        <f>Tabela2[[#This Row],[importadosFederal]]/100</f>
        <v>0.13449999999999998</v>
      </c>
      <c r="M6567" s="14">
        <f>Tabela2[[#This Row],[nacionalFederal]]/100</f>
        <v>0.3407</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34.07</v>
      </c>
      <c r="I6568">
        <v>17</v>
      </c>
      <c r="J6568">
        <v>0</v>
      </c>
      <c r="K6568" s="32">
        <f>SUM(Tabela2[[#This Row],[Tributação federal para nacionais]:[Tributação municipal]])</f>
        <v>0.6452</v>
      </c>
      <c r="L6568" s="14">
        <f>Tabela2[[#This Row],[importadosFederal]]/100</f>
        <v>0.13449999999999998</v>
      </c>
      <c r="M6568" s="14">
        <f>Tabela2[[#This Row],[nacionalFederal]]/100</f>
        <v>0.3407</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34.07</v>
      </c>
      <c r="I6569">
        <v>17</v>
      </c>
      <c r="J6569">
        <v>0</v>
      </c>
      <c r="K6569" s="32">
        <f>SUM(Tabela2[[#This Row],[Tributação federal para nacionais]:[Tributação municipal]])</f>
        <v>0.6452</v>
      </c>
      <c r="L6569" s="14">
        <f>Tabela2[[#This Row],[importadosFederal]]/100</f>
        <v>0.13449999999999998</v>
      </c>
      <c r="M6569" s="14">
        <f>Tabela2[[#This Row],[nacionalFederal]]/100</f>
        <v>0.3407</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34.07</v>
      </c>
      <c r="I6570">
        <v>17</v>
      </c>
      <c r="J6570">
        <v>0</v>
      </c>
      <c r="K6570" s="32">
        <f>SUM(Tabela2[[#This Row],[Tributação federal para nacionais]:[Tributação municipal]])</f>
        <v>0.6452</v>
      </c>
      <c r="L6570" s="14">
        <f>Tabela2[[#This Row],[importadosFederal]]/100</f>
        <v>0.13449999999999998</v>
      </c>
      <c r="M6570" s="14">
        <f>Tabela2[[#This Row],[nacionalFederal]]/100</f>
        <v>0.3407</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34.07</v>
      </c>
      <c r="I6571">
        <v>17</v>
      </c>
      <c r="J6571">
        <v>0</v>
      </c>
      <c r="K6571" s="32">
        <f>SUM(Tabela2[[#This Row],[Tributação federal para nacionais]:[Tributação municipal]])</f>
        <v>0.6452</v>
      </c>
      <c r="L6571" s="14">
        <f>Tabela2[[#This Row],[importadosFederal]]/100</f>
        <v>0.13449999999999998</v>
      </c>
      <c r="M6571" s="14">
        <f>Tabela2[[#This Row],[nacionalFederal]]/100</f>
        <v>0.3407</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34.07</v>
      </c>
      <c r="I6572">
        <v>17</v>
      </c>
      <c r="J6572">
        <v>0</v>
      </c>
      <c r="K6572" s="32">
        <f>SUM(Tabela2[[#This Row],[Tributação federal para nacionais]:[Tributação municipal]])</f>
        <v>0.6452</v>
      </c>
      <c r="L6572" s="14">
        <f>Tabela2[[#This Row],[importadosFederal]]/100</f>
        <v>0.13449999999999998</v>
      </c>
      <c r="M6572" s="14">
        <f>Tabela2[[#This Row],[nacionalFederal]]/100</f>
        <v>0.3407</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34.07</v>
      </c>
      <c r="I6573">
        <v>17</v>
      </c>
      <c r="J6573">
        <v>0</v>
      </c>
      <c r="K6573" s="32">
        <f>SUM(Tabela2[[#This Row],[Tributação federal para nacionais]:[Tributação municipal]])</f>
        <v>0.6452</v>
      </c>
      <c r="L6573" s="14">
        <f>Tabela2[[#This Row],[importadosFederal]]/100</f>
        <v>0.13449999999999998</v>
      </c>
      <c r="M6573" s="14">
        <f>Tabela2[[#This Row],[nacionalFederal]]/100</f>
        <v>0.3407</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34.07</v>
      </c>
      <c r="I6574">
        <v>17</v>
      </c>
      <c r="J6574">
        <v>0</v>
      </c>
      <c r="K6574" s="32">
        <f>SUM(Tabela2[[#This Row],[Tributação federal para nacionais]:[Tributação municipal]])</f>
        <v>0.6452</v>
      </c>
      <c r="L6574" s="14">
        <f>Tabela2[[#This Row],[importadosFederal]]/100</f>
        <v>0.13449999999999998</v>
      </c>
      <c r="M6574" s="14">
        <f>Tabela2[[#This Row],[nacionalFederal]]/100</f>
        <v>0.3407</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34.07</v>
      </c>
      <c r="I6575">
        <v>17</v>
      </c>
      <c r="J6575">
        <v>0</v>
      </c>
      <c r="K6575" s="32">
        <f>SUM(Tabela2[[#This Row],[Tributação federal para nacionais]:[Tributação municipal]])</f>
        <v>0.6452</v>
      </c>
      <c r="L6575" s="14">
        <f>Tabela2[[#This Row],[importadosFederal]]/100</f>
        <v>0.13449999999999998</v>
      </c>
      <c r="M6575" s="14">
        <f>Tabela2[[#This Row],[nacionalFederal]]/100</f>
        <v>0.3407</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34.07</v>
      </c>
      <c r="I6576">
        <v>17</v>
      </c>
      <c r="J6576">
        <v>0</v>
      </c>
      <c r="K6576" s="32">
        <f>SUM(Tabela2[[#This Row],[Tributação federal para nacionais]:[Tributação municipal]])</f>
        <v>0.6452</v>
      </c>
      <c r="L6576" s="14">
        <f>Tabela2[[#This Row],[importadosFederal]]/100</f>
        <v>0.13449999999999998</v>
      </c>
      <c r="M6576" s="14">
        <f>Tabela2[[#This Row],[nacionalFederal]]/100</f>
        <v>0.3407</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34.07</v>
      </c>
      <c r="I6577">
        <v>17</v>
      </c>
      <c r="J6577">
        <v>0</v>
      </c>
      <c r="K6577" s="32">
        <f>SUM(Tabela2[[#This Row],[Tributação federal para nacionais]:[Tributação municipal]])</f>
        <v>0.6452</v>
      </c>
      <c r="L6577" s="14">
        <f>Tabela2[[#This Row],[importadosFederal]]/100</f>
        <v>0.13449999999999998</v>
      </c>
      <c r="M6577" s="14">
        <f>Tabela2[[#This Row],[nacionalFederal]]/100</f>
        <v>0.3407</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34.07</v>
      </c>
      <c r="I6578">
        <v>17</v>
      </c>
      <c r="J6578">
        <v>0</v>
      </c>
      <c r="K6578" s="32">
        <f>SUM(Tabela2[[#This Row],[Tributação federal para nacionais]:[Tributação municipal]])</f>
        <v>0.6452</v>
      </c>
      <c r="L6578" s="14">
        <f>Tabela2[[#This Row],[importadosFederal]]/100</f>
        <v>0.13449999999999998</v>
      </c>
      <c r="M6578" s="14">
        <f>Tabela2[[#This Row],[nacionalFederal]]/100</f>
        <v>0.3407</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34.07</v>
      </c>
      <c r="I6579">
        <v>17</v>
      </c>
      <c r="J6579">
        <v>0</v>
      </c>
      <c r="K6579" s="32">
        <f>SUM(Tabela2[[#This Row],[Tributação federal para nacionais]:[Tributação municipal]])</f>
        <v>0.6452</v>
      </c>
      <c r="L6579" s="14">
        <f>Tabela2[[#This Row],[importadosFederal]]/100</f>
        <v>0.13449999999999998</v>
      </c>
      <c r="M6579" s="14">
        <f>Tabela2[[#This Row],[nacionalFederal]]/100</f>
        <v>0.3407</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34.07</v>
      </c>
      <c r="I6580">
        <v>17</v>
      </c>
      <c r="J6580">
        <v>0</v>
      </c>
      <c r="K6580" s="32">
        <f>SUM(Tabela2[[#This Row],[Tributação federal para nacionais]:[Tributação municipal]])</f>
        <v>0.6452</v>
      </c>
      <c r="L6580" s="14">
        <f>Tabela2[[#This Row],[importadosFederal]]/100</f>
        <v>0.13449999999999998</v>
      </c>
      <c r="M6580" s="14">
        <f>Tabela2[[#This Row],[nacionalFederal]]/100</f>
        <v>0.3407</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34.07</v>
      </c>
      <c r="I6581">
        <v>17</v>
      </c>
      <c r="J6581">
        <v>0</v>
      </c>
      <c r="K6581" s="32">
        <f>SUM(Tabela2[[#This Row],[Tributação federal para nacionais]:[Tributação municipal]])</f>
        <v>0.6452</v>
      </c>
      <c r="L6581" s="14">
        <f>Tabela2[[#This Row],[importadosFederal]]/100</f>
        <v>0.13449999999999998</v>
      </c>
      <c r="M6581" s="14">
        <f>Tabela2[[#This Row],[nacionalFederal]]/100</f>
        <v>0.3407</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34.07</v>
      </c>
      <c r="I6582">
        <v>17</v>
      </c>
      <c r="J6582">
        <v>0</v>
      </c>
      <c r="K6582" s="32">
        <f>SUM(Tabela2[[#This Row],[Tributação federal para nacionais]:[Tributação municipal]])</f>
        <v>0.6452</v>
      </c>
      <c r="L6582" s="14">
        <f>Tabela2[[#This Row],[importadosFederal]]/100</f>
        <v>0.13449999999999998</v>
      </c>
      <c r="M6582" s="14">
        <f>Tabela2[[#This Row],[nacionalFederal]]/100</f>
        <v>0.3407</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34.07</v>
      </c>
      <c r="I6583">
        <v>17</v>
      </c>
      <c r="J6583">
        <v>0</v>
      </c>
      <c r="K6583" s="32">
        <f>SUM(Tabela2[[#This Row],[Tributação federal para nacionais]:[Tributação municipal]])</f>
        <v>0.6452</v>
      </c>
      <c r="L6583" s="14">
        <f>Tabela2[[#This Row],[importadosFederal]]/100</f>
        <v>0.13449999999999998</v>
      </c>
      <c r="M6583" s="14">
        <f>Tabela2[[#This Row],[nacionalFederal]]/100</f>
        <v>0.3407</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15.27</v>
      </c>
      <c r="I6584">
        <v>17</v>
      </c>
      <c r="J6584">
        <v>0</v>
      </c>
      <c r="K6584" s="32">
        <f>SUM(Tabela2[[#This Row],[Tributação federal para nacionais]:[Tributação municipal]])</f>
        <v>0.36470000000000002</v>
      </c>
      <c r="L6584" s="14">
        <f>Tabela2[[#This Row],[importadosFederal]]/100</f>
        <v>4.2000000000000003E-2</v>
      </c>
      <c r="M6584" s="14">
        <f>Tabela2[[#This Row],[nacionalFederal]]/100</f>
        <v>0.1527</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17846</v>
      </c>
      <c r="G6585">
        <v>4.2</v>
      </c>
      <c r="H6585">
        <v>15.27</v>
      </c>
      <c r="I6585">
        <v>17</v>
      </c>
      <c r="J6585">
        <v>0</v>
      </c>
      <c r="K6585" s="32">
        <f>SUM(Tabela2[[#This Row],[Tributação federal para nacionais]:[Tributação municipal]])</f>
        <v>0.36470000000000002</v>
      </c>
      <c r="L6585" s="14">
        <f>Tabela2[[#This Row],[importadosFederal]]/100</f>
        <v>4.2000000000000003E-2</v>
      </c>
      <c r="M6585" s="14">
        <f>Tabela2[[#This Row],[nacionalFederal]]/100</f>
        <v>0.1527</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17847</v>
      </c>
      <c r="G6586">
        <v>4.2</v>
      </c>
      <c r="H6586">
        <v>15.27</v>
      </c>
      <c r="I6586">
        <v>17</v>
      </c>
      <c r="J6586">
        <v>0</v>
      </c>
      <c r="K6586" s="32">
        <f>SUM(Tabela2[[#This Row],[Tributação federal para nacionais]:[Tributação municipal]])</f>
        <v>0.36470000000000002</v>
      </c>
      <c r="L6586" s="14">
        <f>Tabela2[[#This Row],[importadosFederal]]/100</f>
        <v>4.2000000000000003E-2</v>
      </c>
      <c r="M6586" s="14">
        <f>Tabela2[[#This Row],[nacionalFederal]]/100</f>
        <v>0.1527</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17848</v>
      </c>
      <c r="G6587">
        <v>4.2</v>
      </c>
      <c r="H6587">
        <v>15.27</v>
      </c>
      <c r="I6587">
        <v>17</v>
      </c>
      <c r="J6587">
        <v>0</v>
      </c>
      <c r="K6587" s="32">
        <f>SUM(Tabela2[[#This Row],[Tributação federal para nacionais]:[Tributação municipal]])</f>
        <v>0.36470000000000002</v>
      </c>
      <c r="L6587" s="14">
        <f>Tabela2[[#This Row],[importadosFederal]]/100</f>
        <v>4.2000000000000003E-2</v>
      </c>
      <c r="M6587" s="14">
        <f>Tabela2[[#This Row],[nacionalFederal]]/100</f>
        <v>0.1527</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15.27</v>
      </c>
      <c r="I6588">
        <v>17</v>
      </c>
      <c r="J6588">
        <v>0</v>
      </c>
      <c r="K6588" s="32">
        <f>SUM(Tabela2[[#This Row],[Tributação federal para nacionais]:[Tributação municipal]])</f>
        <v>0.36470000000000002</v>
      </c>
      <c r="L6588" s="14">
        <f>Tabela2[[#This Row],[importadosFederal]]/100</f>
        <v>4.2000000000000003E-2</v>
      </c>
      <c r="M6588" s="14">
        <f>Tabela2[[#This Row],[nacionalFederal]]/100</f>
        <v>0.1527</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15.27</v>
      </c>
      <c r="I6589">
        <v>17</v>
      </c>
      <c r="J6589">
        <v>0</v>
      </c>
      <c r="K6589" s="32">
        <f>SUM(Tabela2[[#This Row],[Tributação federal para nacionais]:[Tributação municipal]])</f>
        <v>0.36470000000000002</v>
      </c>
      <c r="L6589" s="14">
        <f>Tabela2[[#This Row],[importadosFederal]]/100</f>
        <v>4.2000000000000003E-2</v>
      </c>
      <c r="M6589" s="14">
        <f>Tabela2[[#This Row],[nacionalFederal]]/100</f>
        <v>0.1527</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15.27</v>
      </c>
      <c r="I6590">
        <v>17</v>
      </c>
      <c r="J6590">
        <v>0</v>
      </c>
      <c r="K6590" s="32">
        <f>SUM(Tabela2[[#This Row],[Tributação federal para nacionais]:[Tributação municipal]])</f>
        <v>0.36470000000000002</v>
      </c>
      <c r="L6590" s="14">
        <f>Tabela2[[#This Row],[importadosFederal]]/100</f>
        <v>4.2000000000000003E-2</v>
      </c>
      <c r="M6590" s="14">
        <f>Tabela2[[#This Row],[nacionalFederal]]/100</f>
        <v>0.1527</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15.27</v>
      </c>
      <c r="I6591">
        <v>17</v>
      </c>
      <c r="J6591">
        <v>0</v>
      </c>
      <c r="K6591" s="32">
        <f>SUM(Tabela2[[#This Row],[Tributação federal para nacionais]:[Tributação municipal]])</f>
        <v>0.36470000000000002</v>
      </c>
      <c r="L6591" s="14">
        <f>Tabela2[[#This Row],[importadosFederal]]/100</f>
        <v>4.2000000000000003E-2</v>
      </c>
      <c r="M6591" s="14">
        <f>Tabela2[[#This Row],[nacionalFederal]]/100</f>
        <v>0.1527</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15.27</v>
      </c>
      <c r="I6592">
        <v>17</v>
      </c>
      <c r="J6592">
        <v>0</v>
      </c>
      <c r="K6592" s="32">
        <f>SUM(Tabela2[[#This Row],[Tributação federal para nacionais]:[Tributação municipal]])</f>
        <v>0.36470000000000002</v>
      </c>
      <c r="L6592" s="14">
        <f>Tabela2[[#This Row],[importadosFederal]]/100</f>
        <v>4.2000000000000003E-2</v>
      </c>
      <c r="M6592" s="14">
        <f>Tabela2[[#This Row],[nacionalFederal]]/100</f>
        <v>0.1527</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15.27</v>
      </c>
      <c r="I6593">
        <v>17</v>
      </c>
      <c r="J6593">
        <v>0</v>
      </c>
      <c r="K6593" s="32">
        <f>SUM(Tabela2[[#This Row],[Tributação federal para nacionais]:[Tributação municipal]])</f>
        <v>0.36470000000000002</v>
      </c>
      <c r="L6593" s="14">
        <f>Tabela2[[#This Row],[importadosFederal]]/100</f>
        <v>4.2000000000000003E-2</v>
      </c>
      <c r="M6593" s="14">
        <f>Tabela2[[#This Row],[nacionalFederal]]/100</f>
        <v>0.1527</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15.27</v>
      </c>
      <c r="I6594">
        <v>17</v>
      </c>
      <c r="J6594">
        <v>0</v>
      </c>
      <c r="K6594" s="32">
        <f>SUM(Tabela2[[#This Row],[Tributação federal para nacionais]:[Tributação municipal]])</f>
        <v>0.36470000000000002</v>
      </c>
      <c r="L6594" s="14">
        <f>Tabela2[[#This Row],[importadosFederal]]/100</f>
        <v>4.2000000000000003E-2</v>
      </c>
      <c r="M6594" s="14">
        <f>Tabela2[[#This Row],[nacionalFederal]]/100</f>
        <v>0.1527</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15.27</v>
      </c>
      <c r="I6595">
        <v>17</v>
      </c>
      <c r="J6595">
        <v>0</v>
      </c>
      <c r="K6595" s="32">
        <f>SUM(Tabela2[[#This Row],[Tributação federal para nacionais]:[Tributação municipal]])</f>
        <v>0.36470000000000002</v>
      </c>
      <c r="L6595" s="14">
        <f>Tabela2[[#This Row],[importadosFederal]]/100</f>
        <v>4.2000000000000003E-2</v>
      </c>
      <c r="M6595" s="14">
        <f>Tabela2[[#This Row],[nacionalFederal]]/100</f>
        <v>0.1527</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15.27</v>
      </c>
      <c r="I6596">
        <v>17</v>
      </c>
      <c r="J6596">
        <v>0</v>
      </c>
      <c r="K6596" s="32">
        <f>SUM(Tabela2[[#This Row],[Tributação federal para nacionais]:[Tributação municipal]])</f>
        <v>0.36470000000000002</v>
      </c>
      <c r="L6596" s="14">
        <f>Tabela2[[#This Row],[importadosFederal]]/100</f>
        <v>4.2000000000000003E-2</v>
      </c>
      <c r="M6596" s="14">
        <f>Tabela2[[#This Row],[nacionalFederal]]/100</f>
        <v>0.1527</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15.27</v>
      </c>
      <c r="I6597">
        <v>17</v>
      </c>
      <c r="J6597">
        <v>0</v>
      </c>
      <c r="K6597" s="32">
        <f>SUM(Tabela2[[#This Row],[Tributação federal para nacionais]:[Tributação municipal]])</f>
        <v>0.36470000000000002</v>
      </c>
      <c r="L6597" s="14">
        <f>Tabela2[[#This Row],[importadosFederal]]/100</f>
        <v>4.2000000000000003E-2</v>
      </c>
      <c r="M6597" s="14">
        <f>Tabela2[[#This Row],[nacionalFederal]]/100</f>
        <v>0.1527</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15.27</v>
      </c>
      <c r="I6598">
        <v>17</v>
      </c>
      <c r="J6598">
        <v>0</v>
      </c>
      <c r="K6598" s="32">
        <f>SUM(Tabela2[[#This Row],[Tributação federal para nacionais]:[Tributação municipal]])</f>
        <v>0.36470000000000002</v>
      </c>
      <c r="L6598" s="14">
        <f>Tabela2[[#This Row],[importadosFederal]]/100</f>
        <v>4.2000000000000003E-2</v>
      </c>
      <c r="M6598" s="14">
        <f>Tabela2[[#This Row],[nacionalFederal]]/100</f>
        <v>0.1527</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15.27</v>
      </c>
      <c r="I6599">
        <v>17</v>
      </c>
      <c r="J6599">
        <v>0</v>
      </c>
      <c r="K6599" s="32">
        <f>SUM(Tabela2[[#This Row],[Tributação federal para nacionais]:[Tributação municipal]])</f>
        <v>0.36470000000000002</v>
      </c>
      <c r="L6599" s="14">
        <f>Tabela2[[#This Row],[importadosFederal]]/100</f>
        <v>4.2000000000000003E-2</v>
      </c>
      <c r="M6599" s="14">
        <f>Tabela2[[#This Row],[nacionalFederal]]/100</f>
        <v>0.1527</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15.27</v>
      </c>
      <c r="I6600">
        <v>17</v>
      </c>
      <c r="J6600">
        <v>0</v>
      </c>
      <c r="K6600" s="32">
        <f>SUM(Tabela2[[#This Row],[Tributação federal para nacionais]:[Tributação municipal]])</f>
        <v>0.36470000000000002</v>
      </c>
      <c r="L6600" s="14">
        <f>Tabela2[[#This Row],[importadosFederal]]/100</f>
        <v>4.2000000000000003E-2</v>
      </c>
      <c r="M6600" s="14">
        <f>Tabela2[[#This Row],[nacionalFederal]]/100</f>
        <v>0.1527</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15.27</v>
      </c>
      <c r="I6601">
        <v>17</v>
      </c>
      <c r="J6601">
        <v>0</v>
      </c>
      <c r="K6601" s="32">
        <f>SUM(Tabela2[[#This Row],[Tributação federal para nacionais]:[Tributação municipal]])</f>
        <v>0.36470000000000002</v>
      </c>
      <c r="L6601" s="14">
        <f>Tabela2[[#This Row],[importadosFederal]]/100</f>
        <v>4.2000000000000003E-2</v>
      </c>
      <c r="M6601" s="14">
        <f>Tabela2[[#This Row],[nacionalFederal]]/100</f>
        <v>0.1527</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15.27</v>
      </c>
      <c r="I6602">
        <v>17</v>
      </c>
      <c r="J6602">
        <v>0</v>
      </c>
      <c r="K6602" s="32">
        <f>SUM(Tabela2[[#This Row],[Tributação federal para nacionais]:[Tributação municipal]])</f>
        <v>0.36470000000000002</v>
      </c>
      <c r="L6602" s="14">
        <f>Tabela2[[#This Row],[importadosFederal]]/100</f>
        <v>4.2000000000000003E-2</v>
      </c>
      <c r="M6602" s="14">
        <f>Tabela2[[#This Row],[nacionalFederal]]/100</f>
        <v>0.1527</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15.27</v>
      </c>
      <c r="I6603">
        <v>17</v>
      </c>
      <c r="J6603">
        <v>0</v>
      </c>
      <c r="K6603" s="32">
        <f>SUM(Tabela2[[#This Row],[Tributação federal para nacionais]:[Tributação municipal]])</f>
        <v>0.36470000000000002</v>
      </c>
      <c r="L6603" s="14">
        <f>Tabela2[[#This Row],[importadosFederal]]/100</f>
        <v>4.2000000000000003E-2</v>
      </c>
      <c r="M6603" s="14">
        <f>Tabela2[[#This Row],[nacionalFederal]]/100</f>
        <v>0.1527</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15.27</v>
      </c>
      <c r="I6604">
        <v>17</v>
      </c>
      <c r="J6604">
        <v>0</v>
      </c>
      <c r="K6604" s="32">
        <f>SUM(Tabela2[[#This Row],[Tributação federal para nacionais]:[Tributação municipal]])</f>
        <v>0.36470000000000002</v>
      </c>
      <c r="L6604" s="14">
        <f>Tabela2[[#This Row],[importadosFederal]]/100</f>
        <v>4.2000000000000003E-2</v>
      </c>
      <c r="M6604" s="14">
        <f>Tabela2[[#This Row],[nacionalFederal]]/100</f>
        <v>0.1527</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15.27</v>
      </c>
      <c r="I6605">
        <v>17</v>
      </c>
      <c r="J6605">
        <v>0</v>
      </c>
      <c r="K6605" s="32">
        <f>SUM(Tabela2[[#This Row],[Tributação federal para nacionais]:[Tributação municipal]])</f>
        <v>0.36470000000000002</v>
      </c>
      <c r="L6605" s="14">
        <f>Tabela2[[#This Row],[importadosFederal]]/100</f>
        <v>4.2000000000000003E-2</v>
      </c>
      <c r="M6605" s="14">
        <f>Tabela2[[#This Row],[nacionalFederal]]/100</f>
        <v>0.1527</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15.27</v>
      </c>
      <c r="I6606">
        <v>17</v>
      </c>
      <c r="J6606">
        <v>0</v>
      </c>
      <c r="K6606" s="32">
        <f>SUM(Tabela2[[#This Row],[Tributação federal para nacionais]:[Tributação municipal]])</f>
        <v>0.36470000000000002</v>
      </c>
      <c r="L6606" s="14">
        <f>Tabela2[[#This Row],[importadosFederal]]/100</f>
        <v>4.2000000000000003E-2</v>
      </c>
      <c r="M6606" s="14">
        <f>Tabela2[[#This Row],[nacionalFederal]]/100</f>
        <v>0.1527</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15.27</v>
      </c>
      <c r="I6607">
        <v>17</v>
      </c>
      <c r="J6607">
        <v>0</v>
      </c>
      <c r="K6607" s="32">
        <f>SUM(Tabela2[[#This Row],[Tributação federal para nacionais]:[Tributação municipal]])</f>
        <v>0.36470000000000002</v>
      </c>
      <c r="L6607" s="14">
        <f>Tabela2[[#This Row],[importadosFederal]]/100</f>
        <v>4.2000000000000003E-2</v>
      </c>
      <c r="M6607" s="14">
        <f>Tabela2[[#This Row],[nacionalFederal]]/100</f>
        <v>0.1527</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15.27</v>
      </c>
      <c r="I6608">
        <v>17</v>
      </c>
      <c r="J6608">
        <v>0</v>
      </c>
      <c r="K6608" s="32">
        <f>SUM(Tabela2[[#This Row],[Tributação federal para nacionais]:[Tributação municipal]])</f>
        <v>0.36470000000000002</v>
      </c>
      <c r="L6608" s="14">
        <f>Tabela2[[#This Row],[importadosFederal]]/100</f>
        <v>4.2000000000000003E-2</v>
      </c>
      <c r="M6608" s="14">
        <f>Tabela2[[#This Row],[nacionalFederal]]/100</f>
        <v>0.1527</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15.27</v>
      </c>
      <c r="I6609">
        <v>17</v>
      </c>
      <c r="J6609">
        <v>0</v>
      </c>
      <c r="K6609" s="32">
        <f>SUM(Tabela2[[#This Row],[Tributação federal para nacionais]:[Tributação municipal]])</f>
        <v>0.36470000000000002</v>
      </c>
      <c r="L6609" s="14">
        <f>Tabela2[[#This Row],[importadosFederal]]/100</f>
        <v>4.2000000000000003E-2</v>
      </c>
      <c r="M6609" s="14">
        <f>Tabela2[[#This Row],[nacionalFederal]]/100</f>
        <v>0.1527</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15.27</v>
      </c>
      <c r="I6610">
        <v>17</v>
      </c>
      <c r="J6610">
        <v>0</v>
      </c>
      <c r="K6610" s="32">
        <f>SUM(Tabela2[[#This Row],[Tributação federal para nacionais]:[Tributação municipal]])</f>
        <v>0.36470000000000002</v>
      </c>
      <c r="L6610" s="14">
        <f>Tabela2[[#This Row],[importadosFederal]]/100</f>
        <v>4.2000000000000003E-2</v>
      </c>
      <c r="M6610" s="14">
        <f>Tabela2[[#This Row],[nacionalFederal]]/100</f>
        <v>0.1527</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15.27</v>
      </c>
      <c r="I6611">
        <v>17</v>
      </c>
      <c r="J6611">
        <v>0</v>
      </c>
      <c r="K6611" s="32">
        <f>SUM(Tabela2[[#This Row],[Tributação federal para nacionais]:[Tributação municipal]])</f>
        <v>0.36470000000000002</v>
      </c>
      <c r="L6611" s="14">
        <f>Tabela2[[#This Row],[importadosFederal]]/100</f>
        <v>4.2000000000000003E-2</v>
      </c>
      <c r="M6611" s="14">
        <f>Tabela2[[#This Row],[nacionalFederal]]/100</f>
        <v>0.1527</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15.27</v>
      </c>
      <c r="I6612">
        <v>17</v>
      </c>
      <c r="J6612">
        <v>0</v>
      </c>
      <c r="K6612" s="32">
        <f>SUM(Tabela2[[#This Row],[Tributação federal para nacionais]:[Tributação municipal]])</f>
        <v>0.36470000000000002</v>
      </c>
      <c r="L6612" s="14">
        <f>Tabela2[[#This Row],[importadosFederal]]/100</f>
        <v>4.2000000000000003E-2</v>
      </c>
      <c r="M6612" s="14">
        <f>Tabela2[[#This Row],[nacionalFederal]]/100</f>
        <v>0.1527</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15.27</v>
      </c>
      <c r="I6613">
        <v>17</v>
      </c>
      <c r="J6613">
        <v>0</v>
      </c>
      <c r="K6613" s="32">
        <f>SUM(Tabela2[[#This Row],[Tributação federal para nacionais]:[Tributação municipal]])</f>
        <v>0.36470000000000002</v>
      </c>
      <c r="L6613" s="14">
        <f>Tabela2[[#This Row],[importadosFederal]]/100</f>
        <v>4.2000000000000003E-2</v>
      </c>
      <c r="M6613" s="14">
        <f>Tabela2[[#This Row],[nacionalFederal]]/100</f>
        <v>0.1527</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15.27</v>
      </c>
      <c r="I6614">
        <v>17</v>
      </c>
      <c r="J6614">
        <v>0</v>
      </c>
      <c r="K6614" s="32">
        <f>SUM(Tabela2[[#This Row],[Tributação federal para nacionais]:[Tributação municipal]])</f>
        <v>0.36470000000000002</v>
      </c>
      <c r="L6614" s="14">
        <f>Tabela2[[#This Row],[importadosFederal]]/100</f>
        <v>4.2000000000000003E-2</v>
      </c>
      <c r="M6614" s="14">
        <f>Tabela2[[#This Row],[nacionalFederal]]/100</f>
        <v>0.1527</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15.27</v>
      </c>
      <c r="I6615">
        <v>17</v>
      </c>
      <c r="J6615">
        <v>0</v>
      </c>
      <c r="K6615" s="32">
        <f>SUM(Tabela2[[#This Row],[Tributação federal para nacionais]:[Tributação municipal]])</f>
        <v>0.36470000000000002</v>
      </c>
      <c r="L6615" s="14">
        <f>Tabela2[[#This Row],[importadosFederal]]/100</f>
        <v>4.2000000000000003E-2</v>
      </c>
      <c r="M6615" s="14">
        <f>Tabela2[[#This Row],[nacionalFederal]]/100</f>
        <v>0.1527</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15.27</v>
      </c>
      <c r="I6616">
        <v>17</v>
      </c>
      <c r="J6616">
        <v>0</v>
      </c>
      <c r="K6616" s="32">
        <f>SUM(Tabela2[[#This Row],[Tributação federal para nacionais]:[Tributação municipal]])</f>
        <v>0.36470000000000002</v>
      </c>
      <c r="L6616" s="14">
        <f>Tabela2[[#This Row],[importadosFederal]]/100</f>
        <v>4.2000000000000003E-2</v>
      </c>
      <c r="M6616" s="14">
        <f>Tabela2[[#This Row],[nacionalFederal]]/100</f>
        <v>0.1527</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15.27</v>
      </c>
      <c r="I6617">
        <v>17</v>
      </c>
      <c r="J6617">
        <v>0</v>
      </c>
      <c r="K6617" s="32">
        <f>SUM(Tabela2[[#This Row],[Tributação federal para nacionais]:[Tributação municipal]])</f>
        <v>0.36470000000000002</v>
      </c>
      <c r="L6617" s="14">
        <f>Tabela2[[#This Row],[importadosFederal]]/100</f>
        <v>4.2000000000000003E-2</v>
      </c>
      <c r="M6617" s="14">
        <f>Tabela2[[#This Row],[nacionalFederal]]/100</f>
        <v>0.1527</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15.27</v>
      </c>
      <c r="I6618">
        <v>17</v>
      </c>
      <c r="J6618">
        <v>0</v>
      </c>
      <c r="K6618" s="32">
        <f>SUM(Tabela2[[#This Row],[Tributação federal para nacionais]:[Tributação municipal]])</f>
        <v>0.36470000000000002</v>
      </c>
      <c r="L6618" s="14">
        <f>Tabela2[[#This Row],[importadosFederal]]/100</f>
        <v>4.2000000000000003E-2</v>
      </c>
      <c r="M6618" s="14">
        <f>Tabela2[[#This Row],[nacionalFederal]]/100</f>
        <v>0.1527</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9.4700000000000006</v>
      </c>
      <c r="H6619">
        <v>20.54</v>
      </c>
      <c r="I6619">
        <v>17</v>
      </c>
      <c r="J6619">
        <v>0</v>
      </c>
      <c r="K6619" s="32">
        <f>SUM(Tabela2[[#This Row],[Tributação federal para nacionais]:[Tributação municipal]])</f>
        <v>0.47010000000000007</v>
      </c>
      <c r="L6619" s="14">
        <f>Tabela2[[#This Row],[importadosFederal]]/100</f>
        <v>9.4700000000000006E-2</v>
      </c>
      <c r="M6619" s="14">
        <f>Tabela2[[#This Row],[nacionalFederal]]/100</f>
        <v>0.2054</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9.4700000000000006</v>
      </c>
      <c r="H6620">
        <v>20.54</v>
      </c>
      <c r="I6620">
        <v>17</v>
      </c>
      <c r="J6620">
        <v>0</v>
      </c>
      <c r="K6620" s="32">
        <f>SUM(Tabela2[[#This Row],[Tributação federal para nacionais]:[Tributação municipal]])</f>
        <v>0.47010000000000007</v>
      </c>
      <c r="L6620" s="14">
        <f>Tabela2[[#This Row],[importadosFederal]]/100</f>
        <v>9.4700000000000006E-2</v>
      </c>
      <c r="M6620" s="14">
        <f>Tabela2[[#This Row],[nacionalFederal]]/100</f>
        <v>0.2054</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9.4700000000000006</v>
      </c>
      <c r="H6621">
        <v>20.54</v>
      </c>
      <c r="I6621">
        <v>17</v>
      </c>
      <c r="J6621">
        <v>0</v>
      </c>
      <c r="K6621" s="32">
        <f>SUM(Tabela2[[#This Row],[Tributação federal para nacionais]:[Tributação municipal]])</f>
        <v>0.47010000000000007</v>
      </c>
      <c r="L6621" s="14">
        <f>Tabela2[[#This Row],[importadosFederal]]/100</f>
        <v>9.4700000000000006E-2</v>
      </c>
      <c r="M6621" s="14">
        <f>Tabela2[[#This Row],[nacionalFederal]]/100</f>
        <v>0.2054</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9.4700000000000006</v>
      </c>
      <c r="H6622">
        <v>20.54</v>
      </c>
      <c r="I6622">
        <v>17</v>
      </c>
      <c r="J6622">
        <v>0</v>
      </c>
      <c r="K6622" s="32">
        <f>SUM(Tabela2[[#This Row],[Tributação federal para nacionais]:[Tributação municipal]])</f>
        <v>0.47010000000000007</v>
      </c>
      <c r="L6622" s="14">
        <f>Tabela2[[#This Row],[importadosFederal]]/100</f>
        <v>9.4700000000000006E-2</v>
      </c>
      <c r="M6622" s="14">
        <f>Tabela2[[#This Row],[nacionalFederal]]/100</f>
        <v>0.2054</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9.4700000000000006</v>
      </c>
      <c r="H6623">
        <v>20.54</v>
      </c>
      <c r="I6623">
        <v>17</v>
      </c>
      <c r="J6623">
        <v>0</v>
      </c>
      <c r="K6623" s="32">
        <f>SUM(Tabela2[[#This Row],[Tributação federal para nacionais]:[Tributação municipal]])</f>
        <v>0.47010000000000007</v>
      </c>
      <c r="L6623" s="14">
        <f>Tabela2[[#This Row],[importadosFederal]]/100</f>
        <v>9.4700000000000006E-2</v>
      </c>
      <c r="M6623" s="14">
        <f>Tabela2[[#This Row],[nacionalFederal]]/100</f>
        <v>0.2054</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9.4700000000000006</v>
      </c>
      <c r="H6624">
        <v>20.54</v>
      </c>
      <c r="I6624">
        <v>17</v>
      </c>
      <c r="J6624">
        <v>0</v>
      </c>
      <c r="K6624" s="32">
        <f>SUM(Tabela2[[#This Row],[Tributação federal para nacionais]:[Tributação municipal]])</f>
        <v>0.47010000000000007</v>
      </c>
      <c r="L6624" s="14">
        <f>Tabela2[[#This Row],[importadosFederal]]/100</f>
        <v>9.4700000000000006E-2</v>
      </c>
      <c r="M6624" s="14">
        <f>Tabela2[[#This Row],[nacionalFederal]]/100</f>
        <v>0.2054</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9.4700000000000006</v>
      </c>
      <c r="H6625">
        <v>20.54</v>
      </c>
      <c r="I6625">
        <v>17</v>
      </c>
      <c r="J6625">
        <v>0</v>
      </c>
      <c r="K6625" s="32">
        <f>SUM(Tabela2[[#This Row],[Tributação federal para nacionais]:[Tributação municipal]])</f>
        <v>0.47010000000000007</v>
      </c>
      <c r="L6625" s="14">
        <f>Tabela2[[#This Row],[importadosFederal]]/100</f>
        <v>9.4700000000000006E-2</v>
      </c>
      <c r="M6625" s="14">
        <f>Tabela2[[#This Row],[nacionalFederal]]/100</f>
        <v>0.2054</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7.87</v>
      </c>
      <c r="H6629">
        <v>18.940000000000001</v>
      </c>
      <c r="I6629">
        <v>17</v>
      </c>
      <c r="J6629">
        <v>0</v>
      </c>
      <c r="K6629" s="32">
        <f>SUM(Tabela2[[#This Row],[Tributação federal para nacionais]:[Tributação municipal]])</f>
        <v>0.43810000000000004</v>
      </c>
      <c r="L6629" s="14">
        <f>Tabela2[[#This Row],[importadosFederal]]/100</f>
        <v>7.8700000000000006E-2</v>
      </c>
      <c r="M6629" s="14">
        <f>Tabela2[[#This Row],[nacionalFederal]]/100</f>
        <v>0.18940000000000001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7.87</v>
      </c>
      <c r="H6630">
        <v>18.940000000000001</v>
      </c>
      <c r="I6630">
        <v>17</v>
      </c>
      <c r="J6630">
        <v>0</v>
      </c>
      <c r="K6630" s="32">
        <f>SUM(Tabela2[[#This Row],[Tributação federal para nacionais]:[Tributação municipal]])</f>
        <v>0.43810000000000004</v>
      </c>
      <c r="L6630" s="14">
        <f>Tabela2[[#This Row],[importadosFederal]]/100</f>
        <v>7.8700000000000006E-2</v>
      </c>
      <c r="M6630" s="14">
        <f>Tabela2[[#This Row],[nacionalFederal]]/100</f>
        <v>0.18940000000000001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7.87</v>
      </c>
      <c r="H6631">
        <v>18.940000000000001</v>
      </c>
      <c r="I6631">
        <v>17</v>
      </c>
      <c r="J6631">
        <v>0</v>
      </c>
      <c r="K6631" s="32">
        <f>SUM(Tabela2[[#This Row],[Tributação federal para nacionais]:[Tributação municipal]])</f>
        <v>0.43810000000000004</v>
      </c>
      <c r="L6631" s="14">
        <f>Tabela2[[#This Row],[importadosFederal]]/100</f>
        <v>7.8700000000000006E-2</v>
      </c>
      <c r="M6631" s="14">
        <f>Tabela2[[#This Row],[nacionalFederal]]/100</f>
        <v>0.18940000000000001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7.87</v>
      </c>
      <c r="H6632">
        <v>18.940000000000001</v>
      </c>
      <c r="I6632">
        <v>17</v>
      </c>
      <c r="J6632">
        <v>0</v>
      </c>
      <c r="K6632" s="32">
        <f>SUM(Tabela2[[#This Row],[Tributação federal para nacionais]:[Tributação municipal]])</f>
        <v>0.43810000000000004</v>
      </c>
      <c r="L6632" s="14">
        <f>Tabela2[[#This Row],[importadosFederal]]/100</f>
        <v>7.8700000000000006E-2</v>
      </c>
      <c r="M6632" s="14">
        <f>Tabela2[[#This Row],[nacionalFederal]]/100</f>
        <v>0.18940000000000001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7.87</v>
      </c>
      <c r="H6633">
        <v>18.940000000000001</v>
      </c>
      <c r="I6633">
        <v>17</v>
      </c>
      <c r="J6633">
        <v>0</v>
      </c>
      <c r="K6633" s="32">
        <f>SUM(Tabela2[[#This Row],[Tributação federal para nacionais]:[Tributação municipal]])</f>
        <v>0.43810000000000004</v>
      </c>
      <c r="L6633" s="14">
        <f>Tabela2[[#This Row],[importadosFederal]]/100</f>
        <v>7.8700000000000006E-2</v>
      </c>
      <c r="M6633" s="14">
        <f>Tabela2[[#This Row],[nacionalFederal]]/100</f>
        <v>0.18940000000000001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6.12</v>
      </c>
      <c r="H6634">
        <v>17.190000000000001</v>
      </c>
      <c r="I6634">
        <v>17</v>
      </c>
      <c r="J6634">
        <v>0</v>
      </c>
      <c r="K6634" s="32">
        <f>SUM(Tabela2[[#This Row],[Tributação federal para nacionais]:[Tributação municipal]])</f>
        <v>0.40310000000000001</v>
      </c>
      <c r="L6634" s="14">
        <f>Tabela2[[#This Row],[importadosFederal]]/100</f>
        <v>6.1200000000000004E-2</v>
      </c>
      <c r="M6634" s="14">
        <f>Tabela2[[#This Row],[nacionalFederal]]/100</f>
        <v>0.17190000000000003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6.12</v>
      </c>
      <c r="H6635">
        <v>17.190000000000001</v>
      </c>
      <c r="I6635">
        <v>17</v>
      </c>
      <c r="J6635">
        <v>0</v>
      </c>
      <c r="K6635" s="32">
        <f>SUM(Tabela2[[#This Row],[Tributação federal para nacionais]:[Tributação municipal]])</f>
        <v>0.40310000000000001</v>
      </c>
      <c r="L6635" s="14">
        <f>Tabela2[[#This Row],[importadosFederal]]/100</f>
        <v>6.1200000000000004E-2</v>
      </c>
      <c r="M6635" s="14">
        <f>Tabela2[[#This Row],[nacionalFederal]]/100</f>
        <v>0.17190000000000003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6.12</v>
      </c>
      <c r="H6636">
        <v>17.190000000000001</v>
      </c>
      <c r="I6636">
        <v>17</v>
      </c>
      <c r="J6636">
        <v>0</v>
      </c>
      <c r="K6636" s="32">
        <f>SUM(Tabela2[[#This Row],[Tributação federal para nacionais]:[Tributação municipal]])</f>
        <v>0.40310000000000001</v>
      </c>
      <c r="L6636" s="14">
        <f>Tabela2[[#This Row],[importadosFederal]]/100</f>
        <v>6.1200000000000004E-2</v>
      </c>
      <c r="M6636" s="14">
        <f>Tabela2[[#This Row],[nacionalFederal]]/100</f>
        <v>0.17190000000000003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15.27</v>
      </c>
      <c r="I6637">
        <v>17</v>
      </c>
      <c r="J6637">
        <v>0</v>
      </c>
      <c r="K6637" s="32">
        <f>SUM(Tabela2[[#This Row],[Tributação federal para nacionais]:[Tributação municipal]])</f>
        <v>0.36470000000000002</v>
      </c>
      <c r="L6637" s="14">
        <f>Tabela2[[#This Row],[importadosFederal]]/100</f>
        <v>4.2000000000000003E-2</v>
      </c>
      <c r="M6637" s="14">
        <f>Tabela2[[#This Row],[nacionalFederal]]/100</f>
        <v>0.1527</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15.27</v>
      </c>
      <c r="I6638">
        <v>17</v>
      </c>
      <c r="J6638">
        <v>0</v>
      </c>
      <c r="K6638" s="32">
        <f>SUM(Tabela2[[#This Row],[Tributação federal para nacionais]:[Tributação municipal]])</f>
        <v>0.36470000000000002</v>
      </c>
      <c r="L6638" s="14">
        <f>Tabela2[[#This Row],[importadosFederal]]/100</f>
        <v>4.2000000000000003E-2</v>
      </c>
      <c r="M6638" s="14">
        <f>Tabela2[[#This Row],[nacionalFederal]]/100</f>
        <v>0.1527</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15.27</v>
      </c>
      <c r="I6639">
        <v>17</v>
      </c>
      <c r="J6639">
        <v>0</v>
      </c>
      <c r="K6639" s="32">
        <f>SUM(Tabela2[[#This Row],[Tributação federal para nacionais]:[Tributação municipal]])</f>
        <v>0.36470000000000002</v>
      </c>
      <c r="L6639" s="14">
        <f>Tabela2[[#This Row],[importadosFederal]]/100</f>
        <v>4.2000000000000003E-2</v>
      </c>
      <c r="M6639" s="14">
        <f>Tabela2[[#This Row],[nacionalFederal]]/100</f>
        <v>0.1527</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5.59</v>
      </c>
      <c r="I6640">
        <v>17</v>
      </c>
      <c r="J6640">
        <v>0</v>
      </c>
      <c r="K6640" s="32">
        <f>SUM(Tabela2[[#This Row],[Tributação federal para nacionais]:[Tributação municipal]])</f>
        <v>0.26790000000000003</v>
      </c>
      <c r="L6640" s="14">
        <f>Tabela2[[#This Row],[importadosFederal]]/100</f>
        <v>4.2000000000000003E-2</v>
      </c>
      <c r="M6640" s="14">
        <f>Tabela2[[#This Row],[nacionalFederal]]/100</f>
        <v>5.5899999999999998E-2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15.27</v>
      </c>
      <c r="I6641">
        <v>17</v>
      </c>
      <c r="J6641">
        <v>0</v>
      </c>
      <c r="K6641" s="32">
        <f>SUM(Tabela2[[#This Row],[Tributação federal para nacionais]:[Tributação municipal]])</f>
        <v>0.36470000000000002</v>
      </c>
      <c r="L6641" s="14">
        <f>Tabela2[[#This Row],[importadosFederal]]/100</f>
        <v>4.2000000000000003E-2</v>
      </c>
      <c r="M6641" s="14">
        <f>Tabela2[[#This Row],[nacionalFederal]]/100</f>
        <v>0.1527</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15.27</v>
      </c>
      <c r="I6642">
        <v>17</v>
      </c>
      <c r="J6642">
        <v>0</v>
      </c>
      <c r="K6642" s="32">
        <f>SUM(Tabela2[[#This Row],[Tributação federal para nacionais]:[Tributação municipal]])</f>
        <v>0.36470000000000002</v>
      </c>
      <c r="L6642" s="14">
        <f>Tabela2[[#This Row],[importadosFederal]]/100</f>
        <v>4.2000000000000003E-2</v>
      </c>
      <c r="M6642" s="14">
        <f>Tabela2[[#This Row],[nacionalFederal]]/100</f>
        <v>0.1527</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15.27</v>
      </c>
      <c r="I6643">
        <v>17</v>
      </c>
      <c r="J6643">
        <v>0</v>
      </c>
      <c r="K6643" s="32">
        <f>SUM(Tabela2[[#This Row],[Tributação federal para nacionais]:[Tributação municipal]])</f>
        <v>0.36470000000000002</v>
      </c>
      <c r="L6643" s="14">
        <f>Tabela2[[#This Row],[importadosFederal]]/100</f>
        <v>4.2000000000000003E-2</v>
      </c>
      <c r="M6643" s="14">
        <f>Tabela2[[#This Row],[nacionalFederal]]/100</f>
        <v>0.1527</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15.27</v>
      </c>
      <c r="I6644">
        <v>17</v>
      </c>
      <c r="J6644">
        <v>0</v>
      </c>
      <c r="K6644" s="32">
        <f>SUM(Tabela2[[#This Row],[Tributação federal para nacionais]:[Tributação municipal]])</f>
        <v>0.36470000000000002</v>
      </c>
      <c r="L6644" s="14">
        <f>Tabela2[[#This Row],[importadosFederal]]/100</f>
        <v>4.2000000000000003E-2</v>
      </c>
      <c r="M6644" s="14">
        <f>Tabela2[[#This Row],[nacionalFederal]]/100</f>
        <v>0.1527</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15.27</v>
      </c>
      <c r="I6645">
        <v>17</v>
      </c>
      <c r="J6645">
        <v>0</v>
      </c>
      <c r="K6645" s="32">
        <f>SUM(Tabela2[[#This Row],[Tributação federal para nacionais]:[Tributação municipal]])</f>
        <v>0.36470000000000002</v>
      </c>
      <c r="L6645" s="14">
        <f>Tabela2[[#This Row],[importadosFederal]]/100</f>
        <v>4.2000000000000003E-2</v>
      </c>
      <c r="M6645" s="14">
        <f>Tabela2[[#This Row],[nacionalFederal]]/100</f>
        <v>0.1527</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15.27</v>
      </c>
      <c r="I6646">
        <v>17</v>
      </c>
      <c r="J6646">
        <v>0</v>
      </c>
      <c r="K6646" s="32">
        <f>SUM(Tabela2[[#This Row],[Tributação federal para nacionais]:[Tributação municipal]])</f>
        <v>0.36470000000000002</v>
      </c>
      <c r="L6646" s="14">
        <f>Tabela2[[#This Row],[importadosFederal]]/100</f>
        <v>4.2000000000000003E-2</v>
      </c>
      <c r="M6646" s="14">
        <f>Tabela2[[#This Row],[nacionalFederal]]/100</f>
        <v>0.1527</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34.07</v>
      </c>
      <c r="I6647">
        <v>17</v>
      </c>
      <c r="J6647">
        <v>0</v>
      </c>
      <c r="K6647" s="32">
        <f>SUM(Tabela2[[#This Row],[Tributação federal para nacionais]:[Tributação municipal]])</f>
        <v>0.6452</v>
      </c>
      <c r="L6647" s="14">
        <f>Tabela2[[#This Row],[importadosFederal]]/100</f>
        <v>0.13449999999999998</v>
      </c>
      <c r="M6647" s="14">
        <f>Tabela2[[#This Row],[nacionalFederal]]/100</f>
        <v>0.3407</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34.07</v>
      </c>
      <c r="I6648">
        <v>17</v>
      </c>
      <c r="J6648">
        <v>0</v>
      </c>
      <c r="K6648" s="32">
        <f>SUM(Tabela2[[#This Row],[Tributação federal para nacionais]:[Tributação municipal]])</f>
        <v>0.6452</v>
      </c>
      <c r="L6648" s="14">
        <f>Tabela2[[#This Row],[importadosFederal]]/100</f>
        <v>0.13449999999999998</v>
      </c>
      <c r="M6648" s="14">
        <f>Tabela2[[#This Row],[nacionalFederal]]/100</f>
        <v>0.3407</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34.07</v>
      </c>
      <c r="I6649">
        <v>17</v>
      </c>
      <c r="J6649">
        <v>0</v>
      </c>
      <c r="K6649" s="32">
        <f>SUM(Tabela2[[#This Row],[Tributação federal para nacionais]:[Tributação municipal]])</f>
        <v>0.6452</v>
      </c>
      <c r="L6649" s="14">
        <f>Tabela2[[#This Row],[importadosFederal]]/100</f>
        <v>0.13449999999999998</v>
      </c>
      <c r="M6649" s="14">
        <f>Tabela2[[#This Row],[nacionalFederal]]/100</f>
        <v>0.3407</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34.07</v>
      </c>
      <c r="I6650">
        <v>17</v>
      </c>
      <c r="J6650">
        <v>0</v>
      </c>
      <c r="K6650" s="32">
        <f>SUM(Tabela2[[#This Row],[Tributação federal para nacionais]:[Tributação municipal]])</f>
        <v>0.6452</v>
      </c>
      <c r="L6650" s="14">
        <f>Tabela2[[#This Row],[importadosFederal]]/100</f>
        <v>0.13449999999999998</v>
      </c>
      <c r="M6650" s="14">
        <f>Tabela2[[#This Row],[nacionalFederal]]/100</f>
        <v>0.3407</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26.92</v>
      </c>
      <c r="I6651">
        <v>17</v>
      </c>
      <c r="J6651">
        <v>0</v>
      </c>
      <c r="K6651" s="32">
        <f>SUM(Tabela2[[#This Row],[Tributação federal para nacionais]:[Tributação municipal]])</f>
        <v>0.57369999999999999</v>
      </c>
      <c r="L6651" s="14">
        <f>Tabela2[[#This Row],[importadosFederal]]/100</f>
        <v>0.13449999999999998</v>
      </c>
      <c r="M6651" s="14">
        <f>Tabela2[[#This Row],[nacionalFederal]]/100</f>
        <v>0.26919999999999999</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34.07</v>
      </c>
      <c r="I6652">
        <v>17</v>
      </c>
      <c r="J6652">
        <v>0</v>
      </c>
      <c r="K6652" s="32">
        <f>SUM(Tabela2[[#This Row],[Tributação federal para nacionais]:[Tributação municipal]])</f>
        <v>0.6452</v>
      </c>
      <c r="L6652" s="14">
        <f>Tabela2[[#This Row],[importadosFederal]]/100</f>
        <v>0.13449999999999998</v>
      </c>
      <c r="M6652" s="14">
        <f>Tabela2[[#This Row],[nacionalFederal]]/100</f>
        <v>0.3407</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34.07</v>
      </c>
      <c r="I6653">
        <v>17</v>
      </c>
      <c r="J6653">
        <v>0</v>
      </c>
      <c r="K6653" s="32">
        <f>SUM(Tabela2[[#This Row],[Tributação federal para nacionais]:[Tributação municipal]])</f>
        <v>0.6452</v>
      </c>
      <c r="L6653" s="14">
        <f>Tabela2[[#This Row],[importadosFederal]]/100</f>
        <v>0.13449999999999998</v>
      </c>
      <c r="M6653" s="14">
        <f>Tabela2[[#This Row],[nacionalFederal]]/100</f>
        <v>0.3407</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34.07</v>
      </c>
      <c r="I6654">
        <v>17</v>
      </c>
      <c r="J6654">
        <v>0</v>
      </c>
      <c r="K6654" s="32">
        <f>SUM(Tabela2[[#This Row],[Tributação federal para nacionais]:[Tributação municipal]])</f>
        <v>0.6452</v>
      </c>
      <c r="L6654" s="14">
        <f>Tabela2[[#This Row],[importadosFederal]]/100</f>
        <v>0.13449999999999998</v>
      </c>
      <c r="M6654" s="14">
        <f>Tabela2[[#This Row],[nacionalFederal]]/100</f>
        <v>0.3407</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34.07</v>
      </c>
      <c r="I6655">
        <v>17</v>
      </c>
      <c r="J6655">
        <v>0</v>
      </c>
      <c r="K6655" s="32">
        <f>SUM(Tabela2[[#This Row],[Tributação federal para nacionais]:[Tributação municipal]])</f>
        <v>0.6452</v>
      </c>
      <c r="L6655" s="14">
        <f>Tabela2[[#This Row],[importadosFederal]]/100</f>
        <v>0.13449999999999998</v>
      </c>
      <c r="M6655" s="14">
        <f>Tabela2[[#This Row],[nacionalFederal]]/100</f>
        <v>0.3407</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34.07</v>
      </c>
      <c r="I6656">
        <v>17</v>
      </c>
      <c r="J6656">
        <v>0</v>
      </c>
      <c r="K6656" s="32">
        <f>SUM(Tabela2[[#This Row],[Tributação federal para nacionais]:[Tributação municipal]])</f>
        <v>0.6452</v>
      </c>
      <c r="L6656" s="14">
        <f>Tabela2[[#This Row],[importadosFederal]]/100</f>
        <v>0.13449999999999998</v>
      </c>
      <c r="M6656" s="14">
        <f>Tabela2[[#This Row],[nacionalFederal]]/100</f>
        <v>0.3407</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34.07</v>
      </c>
      <c r="I6657">
        <v>17</v>
      </c>
      <c r="J6657">
        <v>0</v>
      </c>
      <c r="K6657" s="32">
        <f>SUM(Tabela2[[#This Row],[Tributação federal para nacionais]:[Tributação municipal]])</f>
        <v>0.6452</v>
      </c>
      <c r="L6657" s="14">
        <f>Tabela2[[#This Row],[importadosFederal]]/100</f>
        <v>0.13449999999999998</v>
      </c>
      <c r="M6657" s="14">
        <f>Tabela2[[#This Row],[nacionalFederal]]/100</f>
        <v>0.3407</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26.92</v>
      </c>
      <c r="I6658">
        <v>17</v>
      </c>
      <c r="J6658">
        <v>0</v>
      </c>
      <c r="K6658" s="32">
        <f>SUM(Tabela2[[#This Row],[Tributação federal para nacionais]:[Tributação municipal]])</f>
        <v>0.57369999999999999</v>
      </c>
      <c r="L6658" s="14">
        <f>Tabela2[[#This Row],[importadosFederal]]/100</f>
        <v>0.13449999999999998</v>
      </c>
      <c r="M6658" s="14">
        <f>Tabela2[[#This Row],[nacionalFederal]]/100</f>
        <v>0.26919999999999999</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34.07</v>
      </c>
      <c r="I6659">
        <v>17</v>
      </c>
      <c r="J6659">
        <v>0</v>
      </c>
      <c r="K6659" s="32">
        <f>SUM(Tabela2[[#This Row],[Tributação federal para nacionais]:[Tributação municipal]])</f>
        <v>0.6452</v>
      </c>
      <c r="L6659" s="14">
        <f>Tabela2[[#This Row],[importadosFederal]]/100</f>
        <v>0.13449999999999998</v>
      </c>
      <c r="M6659" s="14">
        <f>Tabela2[[#This Row],[nacionalFederal]]/100</f>
        <v>0.3407</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34.07</v>
      </c>
      <c r="I6660">
        <v>17</v>
      </c>
      <c r="J6660">
        <v>0</v>
      </c>
      <c r="K6660" s="32">
        <f>SUM(Tabela2[[#This Row],[Tributação federal para nacionais]:[Tributação municipal]])</f>
        <v>0.6452</v>
      </c>
      <c r="L6660" s="14">
        <f>Tabela2[[#This Row],[importadosFederal]]/100</f>
        <v>0.13449999999999998</v>
      </c>
      <c r="M6660" s="14">
        <f>Tabela2[[#This Row],[nacionalFederal]]/100</f>
        <v>0.3407</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34.07</v>
      </c>
      <c r="I6661">
        <v>17</v>
      </c>
      <c r="J6661">
        <v>0</v>
      </c>
      <c r="K6661" s="32">
        <f>SUM(Tabela2[[#This Row],[Tributação federal para nacionais]:[Tributação municipal]])</f>
        <v>0.6452</v>
      </c>
      <c r="L6661" s="14">
        <f>Tabela2[[#This Row],[importadosFederal]]/100</f>
        <v>0.13449999999999998</v>
      </c>
      <c r="M6661" s="14">
        <f>Tabela2[[#This Row],[nacionalFederal]]/100</f>
        <v>0.3407</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34.07</v>
      </c>
      <c r="I6662">
        <v>17</v>
      </c>
      <c r="J6662">
        <v>0</v>
      </c>
      <c r="K6662" s="32">
        <f>SUM(Tabela2[[#This Row],[Tributação federal para nacionais]:[Tributação municipal]])</f>
        <v>0.6452</v>
      </c>
      <c r="L6662" s="14">
        <f>Tabela2[[#This Row],[importadosFederal]]/100</f>
        <v>0.13449999999999998</v>
      </c>
      <c r="M6662" s="14">
        <f>Tabela2[[#This Row],[nacionalFederal]]/100</f>
        <v>0.3407</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34.07</v>
      </c>
      <c r="I6663">
        <v>17</v>
      </c>
      <c r="J6663">
        <v>0</v>
      </c>
      <c r="K6663" s="32">
        <f>SUM(Tabela2[[#This Row],[Tributação federal para nacionais]:[Tributação municipal]])</f>
        <v>0.6452</v>
      </c>
      <c r="L6663" s="14">
        <f>Tabela2[[#This Row],[importadosFederal]]/100</f>
        <v>0.13449999999999998</v>
      </c>
      <c r="M6663" s="14">
        <f>Tabela2[[#This Row],[nacionalFederal]]/100</f>
        <v>0.3407</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34.07</v>
      </c>
      <c r="I6664">
        <v>17</v>
      </c>
      <c r="J6664">
        <v>0</v>
      </c>
      <c r="K6664" s="32">
        <f>SUM(Tabela2[[#This Row],[Tributação federal para nacionais]:[Tributação municipal]])</f>
        <v>0.6452</v>
      </c>
      <c r="L6664" s="14">
        <f>Tabela2[[#This Row],[importadosFederal]]/100</f>
        <v>0.13449999999999998</v>
      </c>
      <c r="M6664" s="14">
        <f>Tabela2[[#This Row],[nacionalFederal]]/100</f>
        <v>0.3407</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34.07</v>
      </c>
      <c r="I6665">
        <v>17</v>
      </c>
      <c r="J6665">
        <v>0</v>
      </c>
      <c r="K6665" s="32">
        <f>SUM(Tabela2[[#This Row],[Tributação federal para nacionais]:[Tributação municipal]])</f>
        <v>0.6452</v>
      </c>
      <c r="L6665" s="14">
        <f>Tabela2[[#This Row],[importadosFederal]]/100</f>
        <v>0.13449999999999998</v>
      </c>
      <c r="M6665" s="14">
        <f>Tabela2[[#This Row],[nacionalFederal]]/100</f>
        <v>0.3407</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34.07</v>
      </c>
      <c r="I6666">
        <v>17</v>
      </c>
      <c r="J6666">
        <v>0</v>
      </c>
      <c r="K6666" s="32">
        <f>SUM(Tabela2[[#This Row],[Tributação federal para nacionais]:[Tributação municipal]])</f>
        <v>0.6452</v>
      </c>
      <c r="L6666" s="14">
        <f>Tabela2[[#This Row],[importadosFederal]]/100</f>
        <v>0.13449999999999998</v>
      </c>
      <c r="M6666" s="14">
        <f>Tabela2[[#This Row],[nacionalFederal]]/100</f>
        <v>0.3407</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34.07</v>
      </c>
      <c r="I6667">
        <v>17</v>
      </c>
      <c r="J6667">
        <v>0</v>
      </c>
      <c r="K6667" s="32">
        <f>SUM(Tabela2[[#This Row],[Tributação federal para nacionais]:[Tributação municipal]])</f>
        <v>0.6452</v>
      </c>
      <c r="L6667" s="14">
        <f>Tabela2[[#This Row],[importadosFederal]]/100</f>
        <v>0.13449999999999998</v>
      </c>
      <c r="M6667" s="14">
        <f>Tabela2[[#This Row],[nacionalFederal]]/100</f>
        <v>0.3407</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34.07</v>
      </c>
      <c r="I6668">
        <v>17</v>
      </c>
      <c r="J6668">
        <v>0</v>
      </c>
      <c r="K6668" s="32">
        <f>SUM(Tabela2[[#This Row],[Tributação federal para nacionais]:[Tributação municipal]])</f>
        <v>0.6452</v>
      </c>
      <c r="L6668" s="14">
        <f>Tabela2[[#This Row],[importadosFederal]]/100</f>
        <v>0.13449999999999998</v>
      </c>
      <c r="M6668" s="14">
        <f>Tabela2[[#This Row],[nacionalFederal]]/100</f>
        <v>0.3407</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34.07</v>
      </c>
      <c r="I6669">
        <v>17</v>
      </c>
      <c r="J6669">
        <v>0</v>
      </c>
      <c r="K6669" s="32">
        <f>SUM(Tabela2[[#This Row],[Tributação federal para nacionais]:[Tributação municipal]])</f>
        <v>0.6452</v>
      </c>
      <c r="L6669" s="14">
        <f>Tabela2[[#This Row],[importadosFederal]]/100</f>
        <v>0.13449999999999998</v>
      </c>
      <c r="M6669" s="14">
        <f>Tabela2[[#This Row],[nacionalFederal]]/100</f>
        <v>0.3407</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17849</v>
      </c>
      <c r="G6670">
        <v>13.45</v>
      </c>
      <c r="H6670">
        <v>34.07</v>
      </c>
      <c r="I6670">
        <v>17</v>
      </c>
      <c r="J6670">
        <v>0</v>
      </c>
      <c r="K6670" s="32">
        <f>SUM(Tabela2[[#This Row],[Tributação federal para nacionais]:[Tributação municipal]])</f>
        <v>0.6452</v>
      </c>
      <c r="L6670" s="14">
        <f>Tabela2[[#This Row],[importadosFederal]]/100</f>
        <v>0.13449999999999998</v>
      </c>
      <c r="M6670" s="14">
        <f>Tabela2[[#This Row],[nacionalFederal]]/100</f>
        <v>0.3407</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34.07</v>
      </c>
      <c r="I6671">
        <v>17</v>
      </c>
      <c r="J6671">
        <v>0</v>
      </c>
      <c r="K6671" s="32">
        <f>SUM(Tabela2[[#This Row],[Tributação federal para nacionais]:[Tributação municipal]])</f>
        <v>0.6452</v>
      </c>
      <c r="L6671" s="14">
        <f>Tabela2[[#This Row],[importadosFederal]]/100</f>
        <v>0.13449999999999998</v>
      </c>
      <c r="M6671" s="14">
        <f>Tabela2[[#This Row],[nacionalFederal]]/100</f>
        <v>0.3407</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34.07</v>
      </c>
      <c r="I6672">
        <v>17</v>
      </c>
      <c r="J6672">
        <v>0</v>
      </c>
      <c r="K6672" s="32">
        <f>SUM(Tabela2[[#This Row],[Tributação federal para nacionais]:[Tributação municipal]])</f>
        <v>0.6452</v>
      </c>
      <c r="L6672" s="14">
        <f>Tabela2[[#This Row],[importadosFederal]]/100</f>
        <v>0.13449999999999998</v>
      </c>
      <c r="M6672" s="14">
        <f>Tabela2[[#This Row],[nacionalFederal]]/100</f>
        <v>0.3407</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34.07</v>
      </c>
      <c r="I6673">
        <v>17</v>
      </c>
      <c r="J6673">
        <v>0</v>
      </c>
      <c r="K6673" s="32">
        <f>SUM(Tabela2[[#This Row],[Tributação federal para nacionais]:[Tributação municipal]])</f>
        <v>0.6452</v>
      </c>
      <c r="L6673" s="14">
        <f>Tabela2[[#This Row],[importadosFederal]]/100</f>
        <v>0.13449999999999998</v>
      </c>
      <c r="M6673" s="14">
        <f>Tabela2[[#This Row],[nacionalFederal]]/100</f>
        <v>0.3407</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34.07</v>
      </c>
      <c r="I6674">
        <v>17</v>
      </c>
      <c r="J6674">
        <v>0</v>
      </c>
      <c r="K6674" s="32">
        <f>SUM(Tabela2[[#This Row],[Tributação federal para nacionais]:[Tributação municipal]])</f>
        <v>0.6452</v>
      </c>
      <c r="L6674" s="14">
        <f>Tabela2[[#This Row],[importadosFederal]]/100</f>
        <v>0.13449999999999998</v>
      </c>
      <c r="M6674" s="14">
        <f>Tabela2[[#This Row],[nacionalFederal]]/100</f>
        <v>0.3407</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34.07</v>
      </c>
      <c r="I6675">
        <v>17</v>
      </c>
      <c r="J6675">
        <v>0</v>
      </c>
      <c r="K6675" s="32">
        <f>SUM(Tabela2[[#This Row],[Tributação federal para nacionais]:[Tributação municipal]])</f>
        <v>0.6452</v>
      </c>
      <c r="L6675" s="14">
        <f>Tabela2[[#This Row],[importadosFederal]]/100</f>
        <v>0.13449999999999998</v>
      </c>
      <c r="M6675" s="14">
        <f>Tabela2[[#This Row],[nacionalFederal]]/100</f>
        <v>0.3407</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34.07</v>
      </c>
      <c r="I6676">
        <v>17</v>
      </c>
      <c r="J6676">
        <v>0</v>
      </c>
      <c r="K6676" s="32">
        <f>SUM(Tabela2[[#This Row],[Tributação federal para nacionais]:[Tributação municipal]])</f>
        <v>0.6452</v>
      </c>
      <c r="L6676" s="14">
        <f>Tabela2[[#This Row],[importadosFederal]]/100</f>
        <v>0.13449999999999998</v>
      </c>
      <c r="M6676" s="14">
        <f>Tabela2[[#This Row],[nacionalFederal]]/100</f>
        <v>0.3407</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34.07</v>
      </c>
      <c r="I6677">
        <v>17</v>
      </c>
      <c r="J6677">
        <v>0</v>
      </c>
      <c r="K6677" s="32">
        <f>SUM(Tabela2[[#This Row],[Tributação federal para nacionais]:[Tributação municipal]])</f>
        <v>0.6452</v>
      </c>
      <c r="L6677" s="14">
        <f>Tabela2[[#This Row],[importadosFederal]]/100</f>
        <v>0.13449999999999998</v>
      </c>
      <c r="M6677" s="14">
        <f>Tabela2[[#This Row],[nacionalFederal]]/100</f>
        <v>0.3407</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25.83</v>
      </c>
      <c r="I6678">
        <v>17</v>
      </c>
      <c r="J6678">
        <v>0</v>
      </c>
      <c r="K6678" s="32">
        <f>SUM(Tabela2[[#This Row],[Tributação federal para nacionais]:[Tributação municipal]])</f>
        <v>0.56279999999999997</v>
      </c>
      <c r="L6678" s="14">
        <f>Tabela2[[#This Row],[importadosFederal]]/100</f>
        <v>0.13449999999999998</v>
      </c>
      <c r="M6678" s="14">
        <f>Tabela2[[#This Row],[nacionalFederal]]/100</f>
        <v>0.25829999999999997</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25.83</v>
      </c>
      <c r="I6679">
        <v>17</v>
      </c>
      <c r="J6679">
        <v>0</v>
      </c>
      <c r="K6679" s="32">
        <f>SUM(Tabela2[[#This Row],[Tributação federal para nacionais]:[Tributação municipal]])</f>
        <v>0.56279999999999997</v>
      </c>
      <c r="L6679" s="14">
        <f>Tabela2[[#This Row],[importadosFederal]]/100</f>
        <v>0.13449999999999998</v>
      </c>
      <c r="M6679" s="14">
        <f>Tabela2[[#This Row],[nacionalFederal]]/100</f>
        <v>0.25829999999999997</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25.83</v>
      </c>
      <c r="I6680">
        <v>17</v>
      </c>
      <c r="J6680">
        <v>0</v>
      </c>
      <c r="K6680" s="32">
        <f>SUM(Tabela2[[#This Row],[Tributação federal para nacionais]:[Tributação municipal]])</f>
        <v>0.56279999999999997</v>
      </c>
      <c r="L6680" s="14">
        <f>Tabela2[[#This Row],[importadosFederal]]/100</f>
        <v>0.13449999999999998</v>
      </c>
      <c r="M6680" s="14">
        <f>Tabela2[[#This Row],[nacionalFederal]]/100</f>
        <v>0.25829999999999997</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25.83</v>
      </c>
      <c r="I6681">
        <v>17</v>
      </c>
      <c r="J6681">
        <v>0</v>
      </c>
      <c r="K6681" s="32">
        <f>SUM(Tabela2[[#This Row],[Tributação federal para nacionais]:[Tributação municipal]])</f>
        <v>0.56279999999999997</v>
      </c>
      <c r="L6681" s="14">
        <f>Tabela2[[#This Row],[importadosFederal]]/100</f>
        <v>0.13449999999999998</v>
      </c>
      <c r="M6681" s="14">
        <f>Tabela2[[#This Row],[nacionalFederal]]/100</f>
        <v>0.25829999999999997</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25.83</v>
      </c>
      <c r="I6682">
        <v>17</v>
      </c>
      <c r="J6682">
        <v>0</v>
      </c>
      <c r="K6682" s="32">
        <f>SUM(Tabela2[[#This Row],[Tributação federal para nacionais]:[Tributação municipal]])</f>
        <v>0.56279999999999997</v>
      </c>
      <c r="L6682" s="14">
        <f>Tabela2[[#This Row],[importadosFederal]]/100</f>
        <v>0.13449999999999998</v>
      </c>
      <c r="M6682" s="14">
        <f>Tabela2[[#This Row],[nacionalFederal]]/100</f>
        <v>0.25829999999999997</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20.21</v>
      </c>
      <c r="I6683">
        <v>17</v>
      </c>
      <c r="J6683">
        <v>0</v>
      </c>
      <c r="K6683" s="32">
        <f>SUM(Tabela2[[#This Row],[Tributação federal para nacionais]:[Tributação municipal]])</f>
        <v>0.50660000000000005</v>
      </c>
      <c r="L6683" s="14">
        <f>Tabela2[[#This Row],[importadosFederal]]/100</f>
        <v>0.13449999999999998</v>
      </c>
      <c r="M6683" s="14">
        <f>Tabela2[[#This Row],[nacionalFederal]]/100</f>
        <v>0.2021</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17850</v>
      </c>
      <c r="G6684">
        <v>13.45</v>
      </c>
      <c r="H6684">
        <v>20.21</v>
      </c>
      <c r="I6684">
        <v>17</v>
      </c>
      <c r="J6684">
        <v>0</v>
      </c>
      <c r="K6684" s="32">
        <f>SUM(Tabela2[[#This Row],[Tributação federal para nacionais]:[Tributação municipal]])</f>
        <v>0.50660000000000005</v>
      </c>
      <c r="L6684" s="14">
        <f>Tabela2[[#This Row],[importadosFederal]]/100</f>
        <v>0.13449999999999998</v>
      </c>
      <c r="M6684" s="14">
        <f>Tabela2[[#This Row],[nacionalFederal]]/100</f>
        <v>0.2021</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20.21</v>
      </c>
      <c r="I6685">
        <v>17</v>
      </c>
      <c r="J6685">
        <v>0</v>
      </c>
      <c r="K6685" s="32">
        <f>SUM(Tabela2[[#This Row],[Tributação federal para nacionais]:[Tributação municipal]])</f>
        <v>0.50660000000000005</v>
      </c>
      <c r="L6685" s="14">
        <f>Tabela2[[#This Row],[importadosFederal]]/100</f>
        <v>0.13449999999999998</v>
      </c>
      <c r="M6685" s="14">
        <f>Tabela2[[#This Row],[nacionalFederal]]/100</f>
        <v>0.2021</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17850</v>
      </c>
      <c r="G6686">
        <v>13.45</v>
      </c>
      <c r="H6686">
        <v>20.78</v>
      </c>
      <c r="I6686">
        <v>17</v>
      </c>
      <c r="J6686">
        <v>0</v>
      </c>
      <c r="K6686" s="32">
        <f>SUM(Tabela2[[#This Row],[Tributação federal para nacionais]:[Tributação municipal]])</f>
        <v>0.51229999999999998</v>
      </c>
      <c r="L6686" s="14">
        <f>Tabela2[[#This Row],[importadosFederal]]/100</f>
        <v>0.13449999999999998</v>
      </c>
      <c r="M6686" s="14">
        <f>Tabela2[[#This Row],[nacionalFederal]]/100</f>
        <v>0.20780000000000001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20.78</v>
      </c>
      <c r="I6687">
        <v>17</v>
      </c>
      <c r="J6687">
        <v>0</v>
      </c>
      <c r="K6687" s="32">
        <f>SUM(Tabela2[[#This Row],[Tributação federal para nacionais]:[Tributação municipal]])</f>
        <v>0.51229999999999998</v>
      </c>
      <c r="L6687" s="14">
        <f>Tabela2[[#This Row],[importadosFederal]]/100</f>
        <v>0.13449999999999998</v>
      </c>
      <c r="M6687" s="14">
        <f>Tabela2[[#This Row],[nacionalFederal]]/100</f>
        <v>0.20780000000000001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20.78</v>
      </c>
      <c r="I6688">
        <v>17</v>
      </c>
      <c r="J6688">
        <v>0</v>
      </c>
      <c r="K6688" s="32">
        <f>SUM(Tabela2[[#This Row],[Tributação federal para nacionais]:[Tributação municipal]])</f>
        <v>0.51229999999999998</v>
      </c>
      <c r="L6688" s="14">
        <f>Tabela2[[#This Row],[importadosFederal]]/100</f>
        <v>0.13449999999999998</v>
      </c>
      <c r="M6688" s="14">
        <f>Tabela2[[#This Row],[nacionalFederal]]/100</f>
        <v>0.20780000000000001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20.78</v>
      </c>
      <c r="I6689">
        <v>17</v>
      </c>
      <c r="J6689">
        <v>0</v>
      </c>
      <c r="K6689" s="32">
        <f>SUM(Tabela2[[#This Row],[Tributação federal para nacionais]:[Tributação municipal]])</f>
        <v>0.51229999999999998</v>
      </c>
      <c r="L6689" s="14">
        <f>Tabela2[[#This Row],[importadosFederal]]/100</f>
        <v>0.13449999999999998</v>
      </c>
      <c r="M6689" s="14">
        <f>Tabela2[[#This Row],[nacionalFederal]]/100</f>
        <v>0.20780000000000001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20.78</v>
      </c>
      <c r="I6690">
        <v>17</v>
      </c>
      <c r="J6690">
        <v>0</v>
      </c>
      <c r="K6690" s="32">
        <f>SUM(Tabela2[[#This Row],[Tributação federal para nacionais]:[Tributação municipal]])</f>
        <v>0.51229999999999998</v>
      </c>
      <c r="L6690" s="14">
        <f>Tabela2[[#This Row],[importadosFederal]]/100</f>
        <v>0.13449999999999998</v>
      </c>
      <c r="M6690" s="14">
        <f>Tabela2[[#This Row],[nacionalFederal]]/100</f>
        <v>0.20780000000000001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20.78</v>
      </c>
      <c r="I6691">
        <v>17</v>
      </c>
      <c r="J6691">
        <v>0</v>
      </c>
      <c r="K6691" s="32">
        <f>SUM(Tabela2[[#This Row],[Tributação federal para nacionais]:[Tributação municipal]])</f>
        <v>0.51229999999999998</v>
      </c>
      <c r="L6691" s="14">
        <f>Tabela2[[#This Row],[importadosFederal]]/100</f>
        <v>0.13449999999999998</v>
      </c>
      <c r="M6691" s="14">
        <f>Tabela2[[#This Row],[nacionalFederal]]/100</f>
        <v>0.20780000000000001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20.78</v>
      </c>
      <c r="I6692">
        <v>17</v>
      </c>
      <c r="J6692">
        <v>0</v>
      </c>
      <c r="K6692" s="32">
        <f>SUM(Tabela2[[#This Row],[Tributação federal para nacionais]:[Tributação municipal]])</f>
        <v>0.51229999999999998</v>
      </c>
      <c r="L6692" s="14">
        <f>Tabela2[[#This Row],[importadosFederal]]/100</f>
        <v>0.13449999999999998</v>
      </c>
      <c r="M6692" s="14">
        <f>Tabela2[[#This Row],[nacionalFederal]]/100</f>
        <v>0.20780000000000001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20.78</v>
      </c>
      <c r="I6693">
        <v>17</v>
      </c>
      <c r="J6693">
        <v>0</v>
      </c>
      <c r="K6693" s="32">
        <f>SUM(Tabela2[[#This Row],[Tributação federal para nacionais]:[Tributação municipal]])</f>
        <v>0.51229999999999998</v>
      </c>
      <c r="L6693" s="14">
        <f>Tabela2[[#This Row],[importadosFederal]]/100</f>
        <v>0.13449999999999998</v>
      </c>
      <c r="M6693" s="14">
        <f>Tabela2[[#This Row],[nacionalFederal]]/100</f>
        <v>0.20780000000000001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20.78</v>
      </c>
      <c r="I6694">
        <v>17</v>
      </c>
      <c r="J6694">
        <v>0</v>
      </c>
      <c r="K6694" s="32">
        <f>SUM(Tabela2[[#This Row],[Tributação federal para nacionais]:[Tributação municipal]])</f>
        <v>0.51229999999999998</v>
      </c>
      <c r="L6694" s="14">
        <f>Tabela2[[#This Row],[importadosFederal]]/100</f>
        <v>0.13449999999999998</v>
      </c>
      <c r="M6694" s="14">
        <f>Tabela2[[#This Row],[nacionalFederal]]/100</f>
        <v>0.20780000000000001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20.78</v>
      </c>
      <c r="I6695">
        <v>17</v>
      </c>
      <c r="J6695">
        <v>0</v>
      </c>
      <c r="K6695" s="32">
        <f>SUM(Tabela2[[#This Row],[Tributação federal para nacionais]:[Tributação municipal]])</f>
        <v>0.51229999999999998</v>
      </c>
      <c r="L6695" s="14">
        <f>Tabela2[[#This Row],[importadosFederal]]/100</f>
        <v>0.13449999999999998</v>
      </c>
      <c r="M6695" s="14">
        <f>Tabela2[[#This Row],[nacionalFederal]]/100</f>
        <v>0.20780000000000001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20.78</v>
      </c>
      <c r="I6696">
        <v>17</v>
      </c>
      <c r="J6696">
        <v>0</v>
      </c>
      <c r="K6696" s="32">
        <f>SUM(Tabela2[[#This Row],[Tributação federal para nacionais]:[Tributação municipal]])</f>
        <v>0.51229999999999998</v>
      </c>
      <c r="L6696" s="14">
        <f>Tabela2[[#This Row],[importadosFederal]]/100</f>
        <v>0.13449999999999998</v>
      </c>
      <c r="M6696" s="14">
        <f>Tabela2[[#This Row],[nacionalFederal]]/100</f>
        <v>0.20780000000000001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20.78</v>
      </c>
      <c r="I6697">
        <v>17</v>
      </c>
      <c r="J6697">
        <v>0</v>
      </c>
      <c r="K6697" s="32">
        <f>SUM(Tabela2[[#This Row],[Tributação federal para nacionais]:[Tributação municipal]])</f>
        <v>0.51229999999999998</v>
      </c>
      <c r="L6697" s="14">
        <f>Tabela2[[#This Row],[importadosFederal]]/100</f>
        <v>0.13449999999999998</v>
      </c>
      <c r="M6697" s="14">
        <f>Tabela2[[#This Row],[nacionalFederal]]/100</f>
        <v>0.20780000000000001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20.78</v>
      </c>
      <c r="I6699">
        <v>17</v>
      </c>
      <c r="J6699">
        <v>0</v>
      </c>
      <c r="K6699" s="32">
        <f>SUM(Tabela2[[#This Row],[Tributação federal para nacionais]:[Tributação municipal]])</f>
        <v>0.51229999999999998</v>
      </c>
      <c r="L6699" s="14">
        <f>Tabela2[[#This Row],[importadosFederal]]/100</f>
        <v>0.13449999999999998</v>
      </c>
      <c r="M6699" s="14">
        <f>Tabela2[[#This Row],[nacionalFederal]]/100</f>
        <v>0.20780000000000001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20.78</v>
      </c>
      <c r="I6700">
        <v>17</v>
      </c>
      <c r="J6700">
        <v>0</v>
      </c>
      <c r="K6700" s="32">
        <f>SUM(Tabela2[[#This Row],[Tributação federal para nacionais]:[Tributação municipal]])</f>
        <v>0.51229999999999998</v>
      </c>
      <c r="L6700" s="14">
        <f>Tabela2[[#This Row],[importadosFederal]]/100</f>
        <v>0.13449999999999998</v>
      </c>
      <c r="M6700" s="14">
        <f>Tabela2[[#This Row],[nacionalFederal]]/100</f>
        <v>0.20780000000000001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20.21</v>
      </c>
      <c r="I6701">
        <v>17</v>
      </c>
      <c r="J6701">
        <v>0</v>
      </c>
      <c r="K6701" s="32">
        <f>SUM(Tabela2[[#This Row],[Tributação federal para nacionais]:[Tributação municipal]])</f>
        <v>0.50660000000000005</v>
      </c>
      <c r="L6701" s="14">
        <f>Tabela2[[#This Row],[importadosFederal]]/100</f>
        <v>0.13449999999999998</v>
      </c>
      <c r="M6701" s="14">
        <f>Tabela2[[#This Row],[nacionalFederal]]/100</f>
        <v>0.2021</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17.13</v>
      </c>
      <c r="H6702">
        <v>30.6</v>
      </c>
      <c r="I6702">
        <v>17</v>
      </c>
      <c r="J6702">
        <v>0</v>
      </c>
      <c r="K6702" s="32">
        <f>SUM(Tabela2[[#This Row],[Tributação federal para nacionais]:[Tributação municipal]])</f>
        <v>0.64729999999999999</v>
      </c>
      <c r="L6702" s="14">
        <f>Tabela2[[#This Row],[importadosFederal]]/100</f>
        <v>0.17129999999999998</v>
      </c>
      <c r="M6702" s="14">
        <f>Tabela2[[#This Row],[nacionalFederal]]/100</f>
        <v>0.30599999999999999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26.92</v>
      </c>
      <c r="I6703">
        <v>17</v>
      </c>
      <c r="J6703">
        <v>0</v>
      </c>
      <c r="K6703" s="32">
        <f>SUM(Tabela2[[#This Row],[Tributação federal para nacionais]:[Tributação municipal]])</f>
        <v>0.57369999999999999</v>
      </c>
      <c r="L6703" s="14">
        <f>Tabela2[[#This Row],[importadosFederal]]/100</f>
        <v>0.13449999999999998</v>
      </c>
      <c r="M6703" s="14">
        <f>Tabela2[[#This Row],[nacionalFederal]]/100</f>
        <v>0.26919999999999999</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26.92</v>
      </c>
      <c r="I6704">
        <v>17</v>
      </c>
      <c r="J6704">
        <v>0</v>
      </c>
      <c r="K6704" s="32">
        <f>SUM(Tabela2[[#This Row],[Tributação federal para nacionais]:[Tributação municipal]])</f>
        <v>0.57369999999999999</v>
      </c>
      <c r="L6704" s="14">
        <f>Tabela2[[#This Row],[importadosFederal]]/100</f>
        <v>0.13449999999999998</v>
      </c>
      <c r="M6704" s="14">
        <f>Tabela2[[#This Row],[nacionalFederal]]/100</f>
        <v>0.26919999999999999</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26.92</v>
      </c>
      <c r="I6705">
        <v>17</v>
      </c>
      <c r="J6705">
        <v>0</v>
      </c>
      <c r="K6705" s="32">
        <f>SUM(Tabela2[[#This Row],[Tributação federal para nacionais]:[Tributação municipal]])</f>
        <v>0.57369999999999999</v>
      </c>
      <c r="L6705" s="14">
        <f>Tabela2[[#This Row],[importadosFederal]]/100</f>
        <v>0.13449999999999998</v>
      </c>
      <c r="M6705" s="14">
        <f>Tabela2[[#This Row],[nacionalFederal]]/100</f>
        <v>0.26919999999999999</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26.92</v>
      </c>
      <c r="I6706">
        <v>17</v>
      </c>
      <c r="J6706">
        <v>0</v>
      </c>
      <c r="K6706" s="32">
        <f>SUM(Tabela2[[#This Row],[Tributação federal para nacionais]:[Tributação municipal]])</f>
        <v>0.57369999999999999</v>
      </c>
      <c r="L6706" s="14">
        <f>Tabela2[[#This Row],[importadosFederal]]/100</f>
        <v>0.13449999999999998</v>
      </c>
      <c r="M6706" s="14">
        <f>Tabela2[[#This Row],[nacionalFederal]]/100</f>
        <v>0.26919999999999999</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25.83</v>
      </c>
      <c r="I6707">
        <v>17</v>
      </c>
      <c r="J6707">
        <v>0</v>
      </c>
      <c r="K6707" s="32">
        <f>SUM(Tabela2[[#This Row],[Tributação federal para nacionais]:[Tributação municipal]])</f>
        <v>0.56279999999999997</v>
      </c>
      <c r="L6707" s="14">
        <f>Tabela2[[#This Row],[importadosFederal]]/100</f>
        <v>0.13449999999999998</v>
      </c>
      <c r="M6707" s="14">
        <f>Tabela2[[#This Row],[nacionalFederal]]/100</f>
        <v>0.25829999999999997</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25.83</v>
      </c>
      <c r="I6708">
        <v>17</v>
      </c>
      <c r="J6708">
        <v>0</v>
      </c>
      <c r="K6708" s="32">
        <f>SUM(Tabela2[[#This Row],[Tributação federal para nacionais]:[Tributação municipal]])</f>
        <v>0.56279999999999997</v>
      </c>
      <c r="L6708" s="14">
        <f>Tabela2[[#This Row],[importadosFederal]]/100</f>
        <v>0.13449999999999998</v>
      </c>
      <c r="M6708" s="14">
        <f>Tabela2[[#This Row],[nacionalFederal]]/100</f>
        <v>0.25829999999999997</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24.7</v>
      </c>
      <c r="I6709">
        <v>17</v>
      </c>
      <c r="J6709">
        <v>0</v>
      </c>
      <c r="K6709" s="32">
        <f>SUM(Tabela2[[#This Row],[Tributação federal para nacionais]:[Tributação municipal]])</f>
        <v>0.55149999999999999</v>
      </c>
      <c r="L6709" s="14">
        <f>Tabela2[[#This Row],[importadosFederal]]/100</f>
        <v>0.13449999999999998</v>
      </c>
      <c r="M6709" s="14">
        <f>Tabela2[[#This Row],[nacionalFederal]]/100</f>
        <v>0.247</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17851</v>
      </c>
      <c r="G6710">
        <v>13.45</v>
      </c>
      <c r="H6710">
        <v>24.7</v>
      </c>
      <c r="I6710">
        <v>17</v>
      </c>
      <c r="J6710">
        <v>0</v>
      </c>
      <c r="K6710" s="32">
        <f>SUM(Tabela2[[#This Row],[Tributação federal para nacionais]:[Tributação municipal]])</f>
        <v>0.55149999999999999</v>
      </c>
      <c r="L6710" s="14">
        <f>Tabela2[[#This Row],[importadosFederal]]/100</f>
        <v>0.13449999999999998</v>
      </c>
      <c r="M6710" s="14">
        <f>Tabela2[[#This Row],[nacionalFederal]]/100</f>
        <v>0.247</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26.32</v>
      </c>
      <c r="H6711">
        <v>37.57</v>
      </c>
      <c r="I6711">
        <v>17</v>
      </c>
      <c r="J6711">
        <v>0</v>
      </c>
      <c r="K6711" s="32">
        <f>SUM(Tabela2[[#This Row],[Tributação federal para nacionais]:[Tributação municipal]])</f>
        <v>0.80890000000000006</v>
      </c>
      <c r="L6711" s="14">
        <f>Tabela2[[#This Row],[importadosFederal]]/100</f>
        <v>0.26319999999999999</v>
      </c>
      <c r="M6711" s="14">
        <f>Tabela2[[#This Row],[nacionalFederal]]/100</f>
        <v>0.37569999999999998</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26.32</v>
      </c>
      <c r="H6712">
        <v>37.57</v>
      </c>
      <c r="I6712">
        <v>17</v>
      </c>
      <c r="J6712">
        <v>0</v>
      </c>
      <c r="K6712" s="32">
        <f>SUM(Tabela2[[#This Row],[Tributação federal para nacionais]:[Tributação municipal]])</f>
        <v>0.80890000000000006</v>
      </c>
      <c r="L6712" s="14">
        <f>Tabela2[[#This Row],[importadosFederal]]/100</f>
        <v>0.26319999999999999</v>
      </c>
      <c r="M6712" s="14">
        <f>Tabela2[[#This Row],[nacionalFederal]]/100</f>
        <v>0.37569999999999998</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23.52</v>
      </c>
      <c r="H6713">
        <v>34.770000000000003</v>
      </c>
      <c r="I6713">
        <v>17</v>
      </c>
      <c r="J6713">
        <v>0</v>
      </c>
      <c r="K6713" s="32">
        <f>SUM(Tabela2[[#This Row],[Tributação federal para nacionais]:[Tributação municipal]])</f>
        <v>0.75290000000000001</v>
      </c>
      <c r="L6713" s="14">
        <f>Tabela2[[#This Row],[importadosFederal]]/100</f>
        <v>0.23519999999999999</v>
      </c>
      <c r="M6713" s="14">
        <f>Tabela2[[#This Row],[nacionalFederal]]/100</f>
        <v>0.34770000000000001</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23.52</v>
      </c>
      <c r="H6714">
        <v>34.770000000000003</v>
      </c>
      <c r="I6714">
        <v>17</v>
      </c>
      <c r="J6714">
        <v>0</v>
      </c>
      <c r="K6714" s="32">
        <f>SUM(Tabela2[[#This Row],[Tributação federal para nacionais]:[Tributação municipal]])</f>
        <v>0.75290000000000001</v>
      </c>
      <c r="L6714" s="14">
        <f>Tabela2[[#This Row],[importadosFederal]]/100</f>
        <v>0.23519999999999999</v>
      </c>
      <c r="M6714" s="14">
        <f>Tabela2[[#This Row],[nacionalFederal]]/100</f>
        <v>0.34770000000000001</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17852</v>
      </c>
      <c r="G6715">
        <v>23.52</v>
      </c>
      <c r="H6715">
        <v>34.770000000000003</v>
      </c>
      <c r="I6715">
        <v>17</v>
      </c>
      <c r="J6715">
        <v>0</v>
      </c>
      <c r="K6715" s="32">
        <f>SUM(Tabela2[[#This Row],[Tributação federal para nacionais]:[Tributação municipal]])</f>
        <v>0.75290000000000001</v>
      </c>
      <c r="L6715" s="14">
        <f>Tabela2[[#This Row],[importadosFederal]]/100</f>
        <v>0.23519999999999999</v>
      </c>
      <c r="M6715" s="14">
        <f>Tabela2[[#This Row],[nacionalFederal]]/100</f>
        <v>0.34770000000000001</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23.52</v>
      </c>
      <c r="H6716">
        <v>34.770000000000003</v>
      </c>
      <c r="I6716">
        <v>17</v>
      </c>
      <c r="J6716">
        <v>0</v>
      </c>
      <c r="K6716" s="32">
        <f>SUM(Tabela2[[#This Row],[Tributação federal para nacionais]:[Tributação municipal]])</f>
        <v>0.75290000000000001</v>
      </c>
      <c r="L6716" s="14">
        <f>Tabela2[[#This Row],[importadosFederal]]/100</f>
        <v>0.23519999999999999</v>
      </c>
      <c r="M6716" s="14">
        <f>Tabela2[[#This Row],[nacionalFederal]]/100</f>
        <v>0.34770000000000001</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23.52</v>
      </c>
      <c r="H6717">
        <v>34.770000000000003</v>
      </c>
      <c r="I6717">
        <v>17</v>
      </c>
      <c r="J6717">
        <v>0</v>
      </c>
      <c r="K6717" s="32">
        <f>SUM(Tabela2[[#This Row],[Tributação federal para nacionais]:[Tributação municipal]])</f>
        <v>0.75290000000000001</v>
      </c>
      <c r="L6717" s="14">
        <f>Tabela2[[#This Row],[importadosFederal]]/100</f>
        <v>0.23519999999999999</v>
      </c>
      <c r="M6717" s="14">
        <f>Tabela2[[#This Row],[nacionalFederal]]/100</f>
        <v>0.34770000000000001</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23.52</v>
      </c>
      <c r="H6718">
        <v>34.770000000000003</v>
      </c>
      <c r="I6718">
        <v>17</v>
      </c>
      <c r="J6718">
        <v>0</v>
      </c>
      <c r="K6718" s="32">
        <f>SUM(Tabela2[[#This Row],[Tributação federal para nacionais]:[Tributação municipal]])</f>
        <v>0.75290000000000001</v>
      </c>
      <c r="L6718" s="14">
        <f>Tabela2[[#This Row],[importadosFederal]]/100</f>
        <v>0.23519999999999999</v>
      </c>
      <c r="M6718" s="14">
        <f>Tabela2[[#This Row],[nacionalFederal]]/100</f>
        <v>0.34770000000000001</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23.52</v>
      </c>
      <c r="H6719">
        <v>34.770000000000003</v>
      </c>
      <c r="I6719">
        <v>17</v>
      </c>
      <c r="J6719">
        <v>0</v>
      </c>
      <c r="K6719" s="32">
        <f>SUM(Tabela2[[#This Row],[Tributação federal para nacionais]:[Tributação municipal]])</f>
        <v>0.75290000000000001</v>
      </c>
      <c r="L6719" s="14">
        <f>Tabela2[[#This Row],[importadosFederal]]/100</f>
        <v>0.23519999999999999</v>
      </c>
      <c r="M6719" s="14">
        <f>Tabela2[[#This Row],[nacionalFederal]]/100</f>
        <v>0.34770000000000001</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17853</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17854</v>
      </c>
      <c r="G6721">
        <v>15.37</v>
      </c>
      <c r="H6721">
        <v>18.96</v>
      </c>
      <c r="I6721">
        <v>17</v>
      </c>
      <c r="J6721">
        <v>0</v>
      </c>
      <c r="K6721" s="32">
        <f>SUM(Tabela2[[#This Row],[Tributação federal para nacionais]:[Tributação municipal]])</f>
        <v>0.51330000000000009</v>
      </c>
      <c r="L6721" s="14">
        <f>Tabela2[[#This Row],[importadosFederal]]/100</f>
        <v>0.1537</v>
      </c>
      <c r="M6721" s="14">
        <f>Tabela2[[#This Row],[nacionalFederal]]/100</f>
        <v>0.18960000000000002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15.37</v>
      </c>
      <c r="H6722">
        <v>18.96</v>
      </c>
      <c r="I6722">
        <v>17</v>
      </c>
      <c r="J6722">
        <v>0</v>
      </c>
      <c r="K6722" s="32">
        <f>SUM(Tabela2[[#This Row],[Tributação federal para nacionais]:[Tributação municipal]])</f>
        <v>0.51330000000000009</v>
      </c>
      <c r="L6722" s="14">
        <f>Tabela2[[#This Row],[importadosFederal]]/100</f>
        <v>0.1537</v>
      </c>
      <c r="M6722" s="14">
        <f>Tabela2[[#This Row],[nacionalFederal]]/100</f>
        <v>0.18960000000000002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15.37</v>
      </c>
      <c r="H6723">
        <v>18.260000000000002</v>
      </c>
      <c r="I6723">
        <v>17</v>
      </c>
      <c r="J6723">
        <v>0</v>
      </c>
      <c r="K6723" s="32">
        <f>SUM(Tabela2[[#This Row],[Tributação federal para nacionais]:[Tributação municipal]])</f>
        <v>0.50630000000000008</v>
      </c>
      <c r="L6723" s="14">
        <f>Tabela2[[#This Row],[importadosFederal]]/100</f>
        <v>0.1537</v>
      </c>
      <c r="M6723" s="14">
        <f>Tabela2[[#This Row],[nacionalFederal]]/100</f>
        <v>0.18260000000000001</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15.37</v>
      </c>
      <c r="H6724">
        <v>18.260000000000002</v>
      </c>
      <c r="I6724">
        <v>17</v>
      </c>
      <c r="J6724">
        <v>0</v>
      </c>
      <c r="K6724" s="32">
        <f>SUM(Tabela2[[#This Row],[Tributação federal para nacionais]:[Tributação municipal]])</f>
        <v>0.50630000000000008</v>
      </c>
      <c r="L6724" s="14">
        <f>Tabela2[[#This Row],[importadosFederal]]/100</f>
        <v>0.1537</v>
      </c>
      <c r="M6724" s="14">
        <f>Tabela2[[#This Row],[nacionalFederal]]/100</f>
        <v>0.18260000000000001</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15.37</v>
      </c>
      <c r="H6725">
        <v>18.260000000000002</v>
      </c>
      <c r="I6725">
        <v>17</v>
      </c>
      <c r="J6725">
        <v>0</v>
      </c>
      <c r="K6725" s="32">
        <f>SUM(Tabela2[[#This Row],[Tributação federal para nacionais]:[Tributação municipal]])</f>
        <v>0.50630000000000008</v>
      </c>
      <c r="L6725" s="14">
        <f>Tabela2[[#This Row],[importadosFederal]]/100</f>
        <v>0.1537</v>
      </c>
      <c r="M6725" s="14">
        <f>Tabela2[[#This Row],[nacionalFederal]]/100</f>
        <v>0.18260000000000001</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15.37</v>
      </c>
      <c r="H6726">
        <v>18.260000000000002</v>
      </c>
      <c r="I6726">
        <v>17</v>
      </c>
      <c r="J6726">
        <v>0</v>
      </c>
      <c r="K6726" s="32">
        <f>SUM(Tabela2[[#This Row],[Tributação federal para nacionais]:[Tributação municipal]])</f>
        <v>0.50630000000000008</v>
      </c>
      <c r="L6726" s="14">
        <f>Tabela2[[#This Row],[importadosFederal]]/100</f>
        <v>0.1537</v>
      </c>
      <c r="M6726" s="14">
        <f>Tabela2[[#This Row],[nacionalFederal]]/100</f>
        <v>0.18260000000000001</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15.37</v>
      </c>
      <c r="H6727">
        <v>18.260000000000002</v>
      </c>
      <c r="I6727">
        <v>17</v>
      </c>
      <c r="J6727">
        <v>0</v>
      </c>
      <c r="K6727" s="32">
        <f>SUM(Tabela2[[#This Row],[Tributação federal para nacionais]:[Tributação municipal]])</f>
        <v>0.50630000000000008</v>
      </c>
      <c r="L6727" s="14">
        <f>Tabela2[[#This Row],[importadosFederal]]/100</f>
        <v>0.1537</v>
      </c>
      <c r="M6727" s="14">
        <f>Tabela2[[#This Row],[nacionalFederal]]/100</f>
        <v>0.18260000000000001</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15.37</v>
      </c>
      <c r="H6728">
        <v>18.260000000000002</v>
      </c>
      <c r="I6728">
        <v>17</v>
      </c>
      <c r="J6728">
        <v>0</v>
      </c>
      <c r="K6728" s="32">
        <f>SUM(Tabela2[[#This Row],[Tributação federal para nacionais]:[Tributação municipal]])</f>
        <v>0.50630000000000008</v>
      </c>
      <c r="L6728" s="14">
        <f>Tabela2[[#This Row],[importadosFederal]]/100</f>
        <v>0.1537</v>
      </c>
      <c r="M6728" s="14">
        <f>Tabela2[[#This Row],[nacionalFederal]]/100</f>
        <v>0.18260000000000001</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15.37</v>
      </c>
      <c r="H6729">
        <v>18.260000000000002</v>
      </c>
      <c r="I6729">
        <v>17</v>
      </c>
      <c r="J6729">
        <v>0</v>
      </c>
      <c r="K6729" s="32">
        <f>SUM(Tabela2[[#This Row],[Tributação federal para nacionais]:[Tributação municipal]])</f>
        <v>0.50630000000000008</v>
      </c>
      <c r="L6729" s="14">
        <f>Tabela2[[#This Row],[importadosFederal]]/100</f>
        <v>0.1537</v>
      </c>
      <c r="M6729" s="14">
        <f>Tabela2[[#This Row],[nacionalFederal]]/100</f>
        <v>0.18260000000000001</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15.37</v>
      </c>
      <c r="H6730">
        <v>18.260000000000002</v>
      </c>
      <c r="I6730">
        <v>17</v>
      </c>
      <c r="J6730">
        <v>0</v>
      </c>
      <c r="K6730" s="32">
        <f>SUM(Tabela2[[#This Row],[Tributação federal para nacionais]:[Tributação municipal]])</f>
        <v>0.50630000000000008</v>
      </c>
      <c r="L6730" s="14">
        <f>Tabela2[[#This Row],[importadosFederal]]/100</f>
        <v>0.1537</v>
      </c>
      <c r="M6730" s="14">
        <f>Tabela2[[#This Row],[nacionalFederal]]/100</f>
        <v>0.18260000000000001</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17</v>
      </c>
      <c r="J6731">
        <v>0</v>
      </c>
      <c r="K6731" s="32">
        <f>SUM(Tabela2[[#This Row],[Tributação federal para nacionais]:[Tributação municipal]])</f>
        <v>0.50630000000000008</v>
      </c>
      <c r="L6731" s="14">
        <f>Tabela2[[#This Row],[importadosFederal]]/100</f>
        <v>0.1537</v>
      </c>
      <c r="M6731" s="14">
        <f>Tabela2[[#This Row],[nacionalFederal]]/100</f>
        <v>0.18260000000000001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17</v>
      </c>
      <c r="J6732">
        <v>0</v>
      </c>
      <c r="K6732" s="32">
        <f>SUM(Tabela2[[#This Row],[Tributação federal para nacionais]:[Tributação municipal]])</f>
        <v>0.46789999999999998</v>
      </c>
      <c r="L6732" s="14">
        <f>Tabela2[[#This Row],[importadosFederal]]/100</f>
        <v>0.13449999999999998</v>
      </c>
      <c r="M6732" s="14">
        <f>Tabela2[[#This Row],[nacionalFederal]]/100</f>
        <v>0.16339999999999999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17</v>
      </c>
      <c r="J6733">
        <v>0</v>
      </c>
      <c r="K6733" s="32">
        <f>SUM(Tabela2[[#This Row],[Tributação federal para nacionais]:[Tributação municipal]])</f>
        <v>0.46789999999999998</v>
      </c>
      <c r="L6733" s="14">
        <f>Tabela2[[#This Row],[importadosFederal]]/100</f>
        <v>0.13449999999999998</v>
      </c>
      <c r="M6733" s="14">
        <f>Tabela2[[#This Row],[nacionalFederal]]/100</f>
        <v>0.16339999999999999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17</v>
      </c>
      <c r="J6734">
        <v>0</v>
      </c>
      <c r="K6734" s="32">
        <f>SUM(Tabela2[[#This Row],[Tributação federal para nacionais]:[Tributação municipal]])</f>
        <v>0.46789999999999998</v>
      </c>
      <c r="L6734" s="14">
        <f>Tabela2[[#This Row],[importadosFederal]]/100</f>
        <v>0.13449999999999998</v>
      </c>
      <c r="M6734" s="14">
        <f>Tabela2[[#This Row],[nacionalFederal]]/100</f>
        <v>0.16339999999999999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17</v>
      </c>
      <c r="J6735">
        <v>0</v>
      </c>
      <c r="K6735" s="32">
        <f>SUM(Tabela2[[#This Row],[Tributação federal para nacionais]:[Tributação municipal]])</f>
        <v>0.46789999999999998</v>
      </c>
      <c r="L6735" s="14">
        <f>Tabela2[[#This Row],[importadosFederal]]/100</f>
        <v>0.13449999999999998</v>
      </c>
      <c r="M6735" s="14">
        <f>Tabela2[[#This Row],[nacionalFederal]]/100</f>
        <v>0.16339999999999999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17</v>
      </c>
      <c r="J6736">
        <v>0</v>
      </c>
      <c r="K6736" s="32">
        <f>SUM(Tabela2[[#This Row],[Tributação federal para nacionais]:[Tributação municipal]])</f>
        <v>0.46789999999999998</v>
      </c>
      <c r="L6736" s="14">
        <f>Tabela2[[#This Row],[importadosFederal]]/100</f>
        <v>0.13449999999999998</v>
      </c>
      <c r="M6736" s="14">
        <f>Tabela2[[#This Row],[nacionalFederal]]/100</f>
        <v>0.16339999999999999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17</v>
      </c>
      <c r="J6737">
        <v>0</v>
      </c>
      <c r="K6737" s="32">
        <f>SUM(Tabela2[[#This Row],[Tributação federal para nacionais]:[Tributação municipal]])</f>
        <v>0.46789999999999998</v>
      </c>
      <c r="L6737" s="14">
        <f>Tabela2[[#This Row],[importadosFederal]]/100</f>
        <v>0.13449999999999998</v>
      </c>
      <c r="M6737" s="14">
        <f>Tabela2[[#This Row],[nacionalFederal]]/100</f>
        <v>0.16339999999999999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17</v>
      </c>
      <c r="J6738">
        <v>0</v>
      </c>
      <c r="K6738" s="32">
        <f>SUM(Tabela2[[#This Row],[Tributação federal para nacionais]:[Tributação municipal]])</f>
        <v>0.46789999999999998</v>
      </c>
      <c r="L6738" s="14">
        <f>Tabela2[[#This Row],[importadosFederal]]/100</f>
        <v>0.13449999999999998</v>
      </c>
      <c r="M6738" s="14">
        <f>Tabela2[[#This Row],[nacionalFederal]]/100</f>
        <v>0.16339999999999999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17</v>
      </c>
      <c r="J6739">
        <v>0</v>
      </c>
      <c r="K6739" s="32">
        <f>SUM(Tabela2[[#This Row],[Tributação federal para nacionais]:[Tributação municipal]])</f>
        <v>0.46789999999999998</v>
      </c>
      <c r="L6739" s="14">
        <f>Tabela2[[#This Row],[importadosFederal]]/100</f>
        <v>0.13449999999999998</v>
      </c>
      <c r="M6739" s="14">
        <f>Tabela2[[#This Row],[nacionalFederal]]/100</f>
        <v>0.16339999999999999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17</v>
      </c>
      <c r="J6740">
        <v>0</v>
      </c>
      <c r="K6740" s="32">
        <f>SUM(Tabela2[[#This Row],[Tributação federal para nacionais]:[Tributação municipal]])</f>
        <v>0.46789999999999998</v>
      </c>
      <c r="L6740" s="14">
        <f>Tabela2[[#This Row],[importadosFederal]]/100</f>
        <v>0.13449999999999998</v>
      </c>
      <c r="M6740" s="14">
        <f>Tabela2[[#This Row],[nacionalFederal]]/100</f>
        <v>0.16339999999999999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17.72</v>
      </c>
      <c r="I6741">
        <v>17</v>
      </c>
      <c r="J6741">
        <v>0</v>
      </c>
      <c r="K6741" s="32">
        <f>SUM(Tabela2[[#This Row],[Tributação federal para nacionais]:[Tributação municipal]])</f>
        <v>0.48170000000000002</v>
      </c>
      <c r="L6741" s="14">
        <f>Tabela2[[#This Row],[importadosFederal]]/100</f>
        <v>0.13449999999999998</v>
      </c>
      <c r="M6741" s="14">
        <f>Tabela2[[#This Row],[nacionalFederal]]/100</f>
        <v>0.1772</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17.72</v>
      </c>
      <c r="I6742">
        <v>17</v>
      </c>
      <c r="J6742">
        <v>0</v>
      </c>
      <c r="K6742" s="32">
        <f>SUM(Tabela2[[#This Row],[Tributação federal para nacionais]:[Tributação municipal]])</f>
        <v>0.48170000000000002</v>
      </c>
      <c r="L6742" s="14">
        <f>Tabela2[[#This Row],[importadosFederal]]/100</f>
        <v>0.13449999999999998</v>
      </c>
      <c r="M6742" s="14">
        <f>Tabela2[[#This Row],[nacionalFederal]]/100</f>
        <v>0.1772</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17.72</v>
      </c>
      <c r="I6743">
        <v>17</v>
      </c>
      <c r="J6743">
        <v>0</v>
      </c>
      <c r="K6743" s="32">
        <f>SUM(Tabela2[[#This Row],[Tributação federal para nacionais]:[Tributação municipal]])</f>
        <v>0.48170000000000002</v>
      </c>
      <c r="L6743" s="14">
        <f>Tabela2[[#This Row],[importadosFederal]]/100</f>
        <v>0.13449999999999998</v>
      </c>
      <c r="M6743" s="14">
        <f>Tabela2[[#This Row],[nacionalFederal]]/100</f>
        <v>0.1772</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17.72</v>
      </c>
      <c r="I6744">
        <v>17</v>
      </c>
      <c r="J6744">
        <v>0</v>
      </c>
      <c r="K6744" s="32">
        <f>SUM(Tabela2[[#This Row],[Tributação federal para nacionais]:[Tributação municipal]])</f>
        <v>0.48170000000000002</v>
      </c>
      <c r="L6744" s="14">
        <f>Tabela2[[#This Row],[importadosFederal]]/100</f>
        <v>0.13449999999999998</v>
      </c>
      <c r="M6744" s="14">
        <f>Tabela2[[#This Row],[nacionalFederal]]/100</f>
        <v>0.1772</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17.72</v>
      </c>
      <c r="I6745">
        <v>17</v>
      </c>
      <c r="J6745">
        <v>0</v>
      </c>
      <c r="K6745" s="32">
        <f>SUM(Tabela2[[#This Row],[Tributação federal para nacionais]:[Tributação municipal]])</f>
        <v>0.48170000000000002</v>
      </c>
      <c r="L6745" s="14">
        <f>Tabela2[[#This Row],[importadosFederal]]/100</f>
        <v>0.13449999999999998</v>
      </c>
      <c r="M6745" s="14">
        <f>Tabela2[[#This Row],[nacionalFederal]]/100</f>
        <v>0.1772</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20.47</v>
      </c>
      <c r="H6747">
        <v>26.79</v>
      </c>
      <c r="I6747">
        <v>17</v>
      </c>
      <c r="J6747">
        <v>0</v>
      </c>
      <c r="K6747" s="32">
        <f>SUM(Tabela2[[#This Row],[Tributação federal para nacionais]:[Tributação municipal]])</f>
        <v>0.64259999999999995</v>
      </c>
      <c r="L6747" s="14">
        <f>Tabela2[[#This Row],[importadosFederal]]/100</f>
        <v>0.20469999999999999</v>
      </c>
      <c r="M6747" s="14">
        <f>Tabela2[[#This Row],[nacionalFederal]]/100</f>
        <v>0.26789999999999997</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20.47</v>
      </c>
      <c r="H6751">
        <v>26.79</v>
      </c>
      <c r="I6751">
        <v>17</v>
      </c>
      <c r="J6751">
        <v>0</v>
      </c>
      <c r="K6751" s="32">
        <f>SUM(Tabela2[[#This Row],[Tributação federal para nacionais]:[Tributação municipal]])</f>
        <v>0.64259999999999995</v>
      </c>
      <c r="L6751" s="14">
        <f>Tabela2[[#This Row],[importadosFederal]]/100</f>
        <v>0.20469999999999999</v>
      </c>
      <c r="M6751" s="14">
        <f>Tabela2[[#This Row],[nacionalFederal]]/100</f>
        <v>0.26789999999999997</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15.37</v>
      </c>
      <c r="H6752">
        <v>18.96</v>
      </c>
      <c r="I6752">
        <v>17</v>
      </c>
      <c r="J6752">
        <v>0</v>
      </c>
      <c r="K6752" s="32">
        <f>SUM(Tabela2[[#This Row],[Tributação federal para nacionais]:[Tributação municipal]])</f>
        <v>0.51330000000000009</v>
      </c>
      <c r="L6752" s="14">
        <f>Tabela2[[#This Row],[importadosFederal]]/100</f>
        <v>0.1537</v>
      </c>
      <c r="M6752" s="14">
        <f>Tabela2[[#This Row],[nacionalFederal]]/100</f>
        <v>0.18960000000000002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15.37</v>
      </c>
      <c r="H6753">
        <v>18.96</v>
      </c>
      <c r="I6753">
        <v>17</v>
      </c>
      <c r="J6753">
        <v>0</v>
      </c>
      <c r="K6753" s="32">
        <f>SUM(Tabela2[[#This Row],[Tributação federal para nacionais]:[Tributação municipal]])</f>
        <v>0.51330000000000009</v>
      </c>
      <c r="L6753" s="14">
        <f>Tabela2[[#This Row],[importadosFederal]]/100</f>
        <v>0.1537</v>
      </c>
      <c r="M6753" s="14">
        <f>Tabela2[[#This Row],[nacionalFederal]]/100</f>
        <v>0.18960000000000002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17855</v>
      </c>
      <c r="G6754">
        <v>13.45</v>
      </c>
      <c r="H6754">
        <v>19.77</v>
      </c>
      <c r="I6754">
        <v>17</v>
      </c>
      <c r="J6754">
        <v>0</v>
      </c>
      <c r="K6754" s="32">
        <f>SUM(Tabela2[[#This Row],[Tributação federal para nacionais]:[Tributação municipal]])</f>
        <v>0.50219999999999998</v>
      </c>
      <c r="L6754" s="14">
        <f>Tabela2[[#This Row],[importadosFederal]]/100</f>
        <v>0.13449999999999998</v>
      </c>
      <c r="M6754" s="14">
        <f>Tabela2[[#This Row],[nacionalFederal]]/100</f>
        <v>0.19769999999999999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16.23</v>
      </c>
      <c r="H6755">
        <v>19.09</v>
      </c>
      <c r="I6755">
        <v>17</v>
      </c>
      <c r="J6755">
        <v>0</v>
      </c>
      <c r="K6755" s="32">
        <f>SUM(Tabela2[[#This Row],[Tributação federal para nacionais]:[Tributação municipal]])</f>
        <v>0.5232</v>
      </c>
      <c r="L6755" s="14">
        <f>Tabela2[[#This Row],[importadosFederal]]/100</f>
        <v>0.1623</v>
      </c>
      <c r="M6755" s="14">
        <f>Tabela2[[#This Row],[nacionalFederal]]/100</f>
        <v>0.19089999999999999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22.13</v>
      </c>
      <c r="I6756">
        <v>17</v>
      </c>
      <c r="J6756">
        <v>0</v>
      </c>
      <c r="K6756" s="32">
        <f>SUM(Tabela2[[#This Row],[Tributação federal para nacionais]:[Tributação municipal]])</f>
        <v>0.52580000000000005</v>
      </c>
      <c r="L6756" s="14">
        <f>Tabela2[[#This Row],[importadosFederal]]/100</f>
        <v>0.13449999999999998</v>
      </c>
      <c r="M6756" s="14">
        <f>Tabela2[[#This Row],[nacionalFederal]]/100</f>
        <v>0.2213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15.37</v>
      </c>
      <c r="H6757">
        <v>18.96</v>
      </c>
      <c r="I6757">
        <v>17</v>
      </c>
      <c r="J6757">
        <v>0</v>
      </c>
      <c r="K6757" s="32">
        <f>SUM(Tabela2[[#This Row],[Tributação federal para nacionais]:[Tributação municipal]])</f>
        <v>0.51330000000000009</v>
      </c>
      <c r="L6757" s="14">
        <f>Tabela2[[#This Row],[importadosFederal]]/100</f>
        <v>0.1537</v>
      </c>
      <c r="M6757" s="14">
        <f>Tabela2[[#This Row],[nacionalFederal]]/100</f>
        <v>0.18960000000000002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15.37</v>
      </c>
      <c r="H6758">
        <v>18.96</v>
      </c>
      <c r="I6758">
        <v>17</v>
      </c>
      <c r="J6758">
        <v>0</v>
      </c>
      <c r="K6758" s="32">
        <f>SUM(Tabela2[[#This Row],[Tributação federal para nacionais]:[Tributação municipal]])</f>
        <v>0.51330000000000009</v>
      </c>
      <c r="L6758" s="14">
        <f>Tabela2[[#This Row],[importadosFederal]]/100</f>
        <v>0.1537</v>
      </c>
      <c r="M6758" s="14">
        <f>Tabela2[[#This Row],[nacionalFederal]]/100</f>
        <v>0.18960000000000002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17.04</v>
      </c>
      <c r="I6759">
        <v>17</v>
      </c>
      <c r="J6759">
        <v>0</v>
      </c>
      <c r="K6759" s="32">
        <f>SUM(Tabela2[[#This Row],[Tributação federal para nacionais]:[Tributação municipal]])</f>
        <v>0.47489999999999999</v>
      </c>
      <c r="L6759" s="14">
        <f>Tabela2[[#This Row],[importadosFederal]]/100</f>
        <v>0.13449999999999998</v>
      </c>
      <c r="M6759" s="14">
        <f>Tabela2[[#This Row],[nacionalFederal]]/100</f>
        <v>0.1704</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17.04</v>
      </c>
      <c r="I6760">
        <v>17</v>
      </c>
      <c r="J6760">
        <v>0</v>
      </c>
      <c r="K6760" s="32">
        <f>SUM(Tabela2[[#This Row],[Tributação federal para nacionais]:[Tributação municipal]])</f>
        <v>0.47489999999999999</v>
      </c>
      <c r="L6760" s="14">
        <f>Tabela2[[#This Row],[importadosFederal]]/100</f>
        <v>0.13449999999999998</v>
      </c>
      <c r="M6760" s="14">
        <f>Tabela2[[#This Row],[nacionalFederal]]/100</f>
        <v>0.1704</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17.04</v>
      </c>
      <c r="I6761">
        <v>17</v>
      </c>
      <c r="J6761">
        <v>0</v>
      </c>
      <c r="K6761" s="32">
        <f>SUM(Tabela2[[#This Row],[Tributação federal para nacionais]:[Tributação municipal]])</f>
        <v>0.47489999999999999</v>
      </c>
      <c r="L6761" s="14">
        <f>Tabela2[[#This Row],[importadosFederal]]/100</f>
        <v>0.13449999999999998</v>
      </c>
      <c r="M6761" s="14">
        <f>Tabela2[[#This Row],[nacionalFederal]]/100</f>
        <v>0.1704</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17.04</v>
      </c>
      <c r="I6762">
        <v>17</v>
      </c>
      <c r="J6762">
        <v>0</v>
      </c>
      <c r="K6762" s="32">
        <f>SUM(Tabela2[[#This Row],[Tributação federal para nacionais]:[Tributação municipal]])</f>
        <v>0.47489999999999999</v>
      </c>
      <c r="L6762" s="14">
        <f>Tabela2[[#This Row],[importadosFederal]]/100</f>
        <v>0.13449999999999998</v>
      </c>
      <c r="M6762" s="14">
        <f>Tabela2[[#This Row],[nacionalFederal]]/100</f>
        <v>0.1704</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15.37</v>
      </c>
      <c r="H6763">
        <v>18.96</v>
      </c>
      <c r="I6763">
        <v>17</v>
      </c>
      <c r="J6763">
        <v>0</v>
      </c>
      <c r="K6763" s="32">
        <f>SUM(Tabela2[[#This Row],[Tributação federal para nacionais]:[Tributação municipal]])</f>
        <v>0.51330000000000009</v>
      </c>
      <c r="L6763" s="14">
        <f>Tabela2[[#This Row],[importadosFederal]]/100</f>
        <v>0.1537</v>
      </c>
      <c r="M6763" s="14">
        <f>Tabela2[[#This Row],[nacionalFederal]]/100</f>
        <v>0.18960000000000002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15.37</v>
      </c>
      <c r="H6764">
        <v>18.96</v>
      </c>
      <c r="I6764">
        <v>17</v>
      </c>
      <c r="J6764">
        <v>0</v>
      </c>
      <c r="K6764" s="32">
        <f>SUM(Tabela2[[#This Row],[Tributação federal para nacionais]:[Tributação municipal]])</f>
        <v>0.51330000000000009</v>
      </c>
      <c r="L6764" s="14">
        <f>Tabela2[[#This Row],[importadosFederal]]/100</f>
        <v>0.1537</v>
      </c>
      <c r="M6764" s="14">
        <f>Tabela2[[#This Row],[nacionalFederal]]/100</f>
        <v>0.18960000000000002</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15.37</v>
      </c>
      <c r="H6765">
        <v>18.96</v>
      </c>
      <c r="I6765">
        <v>17</v>
      </c>
      <c r="J6765">
        <v>0</v>
      </c>
      <c r="K6765" s="32">
        <f>SUM(Tabela2[[#This Row],[Tributação federal para nacionais]:[Tributação municipal]])</f>
        <v>0.51330000000000009</v>
      </c>
      <c r="L6765" s="14">
        <f>Tabela2[[#This Row],[importadosFederal]]/100</f>
        <v>0.1537</v>
      </c>
      <c r="M6765" s="14">
        <f>Tabela2[[#This Row],[nacionalFederal]]/100</f>
        <v>0.18960000000000002</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15.37</v>
      </c>
      <c r="H6766">
        <v>18.96</v>
      </c>
      <c r="I6766">
        <v>17</v>
      </c>
      <c r="J6766">
        <v>0</v>
      </c>
      <c r="K6766" s="32">
        <f>SUM(Tabela2[[#This Row],[Tributação federal para nacionais]:[Tributação municipal]])</f>
        <v>0.51330000000000009</v>
      </c>
      <c r="L6766" s="14">
        <f>Tabela2[[#This Row],[importadosFederal]]/100</f>
        <v>0.1537</v>
      </c>
      <c r="M6766" s="14">
        <f>Tabela2[[#This Row],[nacionalFederal]]/100</f>
        <v>0.18960000000000002</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23.52</v>
      </c>
      <c r="H6776">
        <v>33.6</v>
      </c>
      <c r="I6776">
        <v>17</v>
      </c>
      <c r="J6776">
        <v>0</v>
      </c>
      <c r="K6776" s="32">
        <f>SUM(Tabela2[[#This Row],[Tributação federal para nacionais]:[Tributação municipal]])</f>
        <v>0.74120000000000008</v>
      </c>
      <c r="L6776" s="14">
        <f>Tabela2[[#This Row],[importadosFederal]]/100</f>
        <v>0.23519999999999999</v>
      </c>
      <c r="M6776" s="14">
        <f>Tabela2[[#This Row],[nacionalFederal]]/100</f>
        <v>0.33600000000000002</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17856</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17857</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17858</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17859</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17860</v>
      </c>
      <c r="G6795">
        <v>15.71</v>
      </c>
      <c r="H6795">
        <v>19.09</v>
      </c>
      <c r="I6795">
        <v>17</v>
      </c>
      <c r="J6795">
        <v>0</v>
      </c>
      <c r="K6795" s="32">
        <f>SUM(Tabela2[[#This Row],[Tributação federal para nacionais]:[Tributação municipal]])</f>
        <v>0.51800000000000002</v>
      </c>
      <c r="L6795" s="14">
        <f>Tabela2[[#This Row],[importadosFederal]]/100</f>
        <v>0.15710000000000002</v>
      </c>
      <c r="M6795" s="14">
        <f>Tabela2[[#This Row],[nacionalFederal]]/100</f>
        <v>0.19089999999999999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16.93</v>
      </c>
      <c r="H6796">
        <v>18.45</v>
      </c>
      <c r="I6796">
        <v>17</v>
      </c>
      <c r="J6796">
        <v>0</v>
      </c>
      <c r="K6796" s="32">
        <f>SUM(Tabela2[[#This Row],[Tributação federal para nacionais]:[Tributação municipal]])</f>
        <v>0.52380000000000004</v>
      </c>
      <c r="L6796" s="14">
        <f>Tabela2[[#This Row],[importadosFederal]]/100</f>
        <v>0.16930000000000001</v>
      </c>
      <c r="M6796" s="14">
        <f>Tabela2[[#This Row],[nacionalFederal]]/100</f>
        <v>0.1845</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16.93</v>
      </c>
      <c r="H6797">
        <v>29.72</v>
      </c>
      <c r="I6797">
        <v>17</v>
      </c>
      <c r="J6797">
        <v>0</v>
      </c>
      <c r="K6797" s="32">
        <f>SUM(Tabela2[[#This Row],[Tributação federal para nacionais]:[Tributação municipal]])</f>
        <v>0.63649999999999995</v>
      </c>
      <c r="L6797" s="14">
        <f>Tabela2[[#This Row],[importadosFederal]]/100</f>
        <v>0.16930000000000001</v>
      </c>
      <c r="M6797" s="14">
        <f>Tabela2[[#This Row],[nacionalFederal]]/100</f>
        <v>0.29719999999999996</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16.93</v>
      </c>
      <c r="H6798">
        <v>21.8</v>
      </c>
      <c r="I6798">
        <v>17</v>
      </c>
      <c r="J6798">
        <v>0</v>
      </c>
      <c r="K6798" s="32">
        <f>SUM(Tabela2[[#This Row],[Tributação federal para nacionais]:[Tributação municipal]])</f>
        <v>0.55730000000000002</v>
      </c>
      <c r="L6798" s="14">
        <f>Tabela2[[#This Row],[importadosFederal]]/100</f>
        <v>0.16930000000000001</v>
      </c>
      <c r="M6798" s="14">
        <f>Tabela2[[#This Row],[nacionalFederal]]/100</f>
        <v>0.218</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16.93</v>
      </c>
      <c r="H6799">
        <v>21.8</v>
      </c>
      <c r="I6799">
        <v>17</v>
      </c>
      <c r="J6799">
        <v>0</v>
      </c>
      <c r="K6799" s="32">
        <f>SUM(Tabela2[[#This Row],[Tributação federal para nacionais]:[Tributação municipal]])</f>
        <v>0.55730000000000002</v>
      </c>
      <c r="L6799" s="14">
        <f>Tabela2[[#This Row],[importadosFederal]]/100</f>
        <v>0.16930000000000001</v>
      </c>
      <c r="M6799" s="14">
        <f>Tabela2[[#This Row],[nacionalFederal]]/100</f>
        <v>0.218</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16.93</v>
      </c>
      <c r="H6800">
        <v>21.8</v>
      </c>
      <c r="I6800">
        <v>17</v>
      </c>
      <c r="J6800">
        <v>0</v>
      </c>
      <c r="K6800" s="32">
        <f>SUM(Tabela2[[#This Row],[Tributação federal para nacionais]:[Tributação municipal]])</f>
        <v>0.55730000000000002</v>
      </c>
      <c r="L6800" s="14">
        <f>Tabela2[[#This Row],[importadosFederal]]/100</f>
        <v>0.16930000000000001</v>
      </c>
      <c r="M6800" s="14">
        <f>Tabela2[[#This Row],[nacionalFederal]]/100</f>
        <v>0.218</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16.93</v>
      </c>
      <c r="H6801">
        <v>21.8</v>
      </c>
      <c r="I6801">
        <v>17</v>
      </c>
      <c r="J6801">
        <v>0</v>
      </c>
      <c r="K6801" s="32">
        <f>SUM(Tabela2[[#This Row],[Tributação federal para nacionais]:[Tributação municipal]])</f>
        <v>0.55730000000000002</v>
      </c>
      <c r="L6801" s="14">
        <f>Tabela2[[#This Row],[importadosFederal]]/100</f>
        <v>0.16930000000000001</v>
      </c>
      <c r="M6801" s="14">
        <f>Tabela2[[#This Row],[nacionalFederal]]/100</f>
        <v>0.218</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16.93</v>
      </c>
      <c r="H6802">
        <v>21.8</v>
      </c>
      <c r="I6802">
        <v>17</v>
      </c>
      <c r="J6802">
        <v>0</v>
      </c>
      <c r="K6802" s="32">
        <f>SUM(Tabela2[[#This Row],[Tributação federal para nacionais]:[Tributação municipal]])</f>
        <v>0.55730000000000002</v>
      </c>
      <c r="L6802" s="14">
        <f>Tabela2[[#This Row],[importadosFederal]]/100</f>
        <v>0.16930000000000001</v>
      </c>
      <c r="M6802" s="14">
        <f>Tabela2[[#This Row],[nacionalFederal]]/100</f>
        <v>0.218</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16.93</v>
      </c>
      <c r="H6803">
        <v>21.8</v>
      </c>
      <c r="I6803">
        <v>17</v>
      </c>
      <c r="J6803">
        <v>0</v>
      </c>
      <c r="K6803" s="32">
        <f>SUM(Tabela2[[#This Row],[Tributação federal para nacionais]:[Tributação municipal]])</f>
        <v>0.55730000000000002</v>
      </c>
      <c r="L6803" s="14">
        <f>Tabela2[[#This Row],[importadosFederal]]/100</f>
        <v>0.16930000000000001</v>
      </c>
      <c r="M6803" s="14">
        <f>Tabela2[[#This Row],[nacionalFederal]]/100</f>
        <v>0.218</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16.93</v>
      </c>
      <c r="H6804">
        <v>21.8</v>
      </c>
      <c r="I6804">
        <v>17</v>
      </c>
      <c r="J6804">
        <v>0</v>
      </c>
      <c r="K6804" s="32">
        <f>SUM(Tabela2[[#This Row],[Tributação federal para nacionais]:[Tributação municipal]])</f>
        <v>0.55730000000000002</v>
      </c>
      <c r="L6804" s="14">
        <f>Tabela2[[#This Row],[importadosFederal]]/100</f>
        <v>0.16930000000000001</v>
      </c>
      <c r="M6804" s="14">
        <f>Tabela2[[#This Row],[nacionalFederal]]/100</f>
        <v>0.218</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16.93</v>
      </c>
      <c r="H6805">
        <v>21.8</v>
      </c>
      <c r="I6805">
        <v>17</v>
      </c>
      <c r="J6805">
        <v>0</v>
      </c>
      <c r="K6805" s="32">
        <f>SUM(Tabela2[[#This Row],[Tributação federal para nacionais]:[Tributação municipal]])</f>
        <v>0.55730000000000002</v>
      </c>
      <c r="L6805" s="14">
        <f>Tabela2[[#This Row],[importadosFederal]]/100</f>
        <v>0.16930000000000001</v>
      </c>
      <c r="M6805" s="14">
        <f>Tabela2[[#This Row],[nacionalFederal]]/100</f>
        <v>0.218</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17861</v>
      </c>
      <c r="G6806">
        <v>16.93</v>
      </c>
      <c r="H6806">
        <v>21.8</v>
      </c>
      <c r="I6806">
        <v>17</v>
      </c>
      <c r="J6806">
        <v>0</v>
      </c>
      <c r="K6806" s="32">
        <f>SUM(Tabela2[[#This Row],[Tributação federal para nacionais]:[Tributação municipal]])</f>
        <v>0.55730000000000002</v>
      </c>
      <c r="L6806" s="14">
        <f>Tabela2[[#This Row],[importadosFederal]]/100</f>
        <v>0.16930000000000001</v>
      </c>
      <c r="M6806" s="14">
        <f>Tabela2[[#This Row],[nacionalFederal]]/100</f>
        <v>0.218</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17862</v>
      </c>
      <c r="G6807">
        <v>16.93</v>
      </c>
      <c r="H6807">
        <v>18.45</v>
      </c>
      <c r="I6807">
        <v>17</v>
      </c>
      <c r="J6807">
        <v>0</v>
      </c>
      <c r="K6807" s="32">
        <f>SUM(Tabela2[[#This Row],[Tributação federal para nacionais]:[Tributação municipal]])</f>
        <v>0.52380000000000004</v>
      </c>
      <c r="L6807" s="14">
        <f>Tabela2[[#This Row],[importadosFederal]]/100</f>
        <v>0.16930000000000001</v>
      </c>
      <c r="M6807" s="14">
        <f>Tabela2[[#This Row],[nacionalFederal]]/100</f>
        <v>0.1845</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16.93</v>
      </c>
      <c r="H6808">
        <v>21.8</v>
      </c>
      <c r="I6808">
        <v>17</v>
      </c>
      <c r="J6808">
        <v>0</v>
      </c>
      <c r="K6808" s="32">
        <f>SUM(Tabela2[[#This Row],[Tributação federal para nacionais]:[Tributação municipal]])</f>
        <v>0.55730000000000002</v>
      </c>
      <c r="L6808" s="14">
        <f>Tabela2[[#This Row],[importadosFederal]]/100</f>
        <v>0.16930000000000001</v>
      </c>
      <c r="M6808" s="14">
        <f>Tabela2[[#This Row],[nacionalFederal]]/100</f>
        <v>0.218</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16.93</v>
      </c>
      <c r="H6809">
        <v>21.8</v>
      </c>
      <c r="I6809">
        <v>17</v>
      </c>
      <c r="J6809">
        <v>0</v>
      </c>
      <c r="K6809" s="32">
        <f>SUM(Tabela2[[#This Row],[Tributação federal para nacionais]:[Tributação municipal]])</f>
        <v>0.55730000000000002</v>
      </c>
      <c r="L6809" s="14">
        <f>Tabela2[[#This Row],[importadosFederal]]/100</f>
        <v>0.16930000000000001</v>
      </c>
      <c r="M6809" s="14">
        <f>Tabela2[[#This Row],[nacionalFederal]]/100</f>
        <v>0.218</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6.46</v>
      </c>
      <c r="H6810">
        <v>9.84</v>
      </c>
      <c r="I6810">
        <v>17</v>
      </c>
      <c r="J6810">
        <v>0</v>
      </c>
      <c r="K6810" s="32">
        <f>SUM(Tabela2[[#This Row],[Tributação federal para nacionais]:[Tributação municipal]])</f>
        <v>0.33300000000000002</v>
      </c>
      <c r="L6810" s="14">
        <f>Tabela2[[#This Row],[importadosFederal]]/100</f>
        <v>6.4600000000000005E-2</v>
      </c>
      <c r="M6810" s="14">
        <f>Tabela2[[#This Row],[nacionalFederal]]/100</f>
        <v>9.8400000000000001E-2</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6.46</v>
      </c>
      <c r="H6811">
        <v>9.84</v>
      </c>
      <c r="I6811">
        <v>17</v>
      </c>
      <c r="J6811">
        <v>0</v>
      </c>
      <c r="K6811" s="32">
        <f>SUM(Tabela2[[#This Row],[Tributação federal para nacionais]:[Tributação municipal]])</f>
        <v>0.33300000000000002</v>
      </c>
      <c r="L6811" s="14">
        <f>Tabela2[[#This Row],[importadosFederal]]/100</f>
        <v>6.4600000000000005E-2</v>
      </c>
      <c r="M6811" s="14">
        <f>Tabela2[[#This Row],[nacionalFederal]]/100</f>
        <v>9.8400000000000001E-2</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6.46</v>
      </c>
      <c r="H6812">
        <v>9.84</v>
      </c>
      <c r="I6812">
        <v>17</v>
      </c>
      <c r="J6812">
        <v>0</v>
      </c>
      <c r="K6812" s="32">
        <f>SUM(Tabela2[[#This Row],[Tributação federal para nacionais]:[Tributação municipal]])</f>
        <v>0.33300000000000002</v>
      </c>
      <c r="L6812" s="14">
        <f>Tabela2[[#This Row],[importadosFederal]]/100</f>
        <v>6.4600000000000005E-2</v>
      </c>
      <c r="M6812" s="14">
        <f>Tabela2[[#This Row],[nacionalFederal]]/100</f>
        <v>9.8400000000000001E-2</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6.46</v>
      </c>
      <c r="H6813">
        <v>9.84</v>
      </c>
      <c r="I6813">
        <v>17</v>
      </c>
      <c r="J6813">
        <v>0</v>
      </c>
      <c r="K6813" s="32">
        <f>SUM(Tabela2[[#This Row],[Tributação federal para nacionais]:[Tributação municipal]])</f>
        <v>0.33300000000000002</v>
      </c>
      <c r="L6813" s="14">
        <f>Tabela2[[#This Row],[importadosFederal]]/100</f>
        <v>6.4600000000000005E-2</v>
      </c>
      <c r="M6813" s="14">
        <f>Tabela2[[#This Row],[nacionalFederal]]/100</f>
        <v>9.8400000000000001E-2</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6.46</v>
      </c>
      <c r="H6814">
        <v>9.84</v>
      </c>
      <c r="I6814">
        <v>17</v>
      </c>
      <c r="J6814">
        <v>0</v>
      </c>
      <c r="K6814" s="32">
        <f>SUM(Tabela2[[#This Row],[Tributação federal para nacionais]:[Tributação municipal]])</f>
        <v>0.33300000000000002</v>
      </c>
      <c r="L6814" s="14">
        <f>Tabela2[[#This Row],[importadosFederal]]/100</f>
        <v>6.4600000000000005E-2</v>
      </c>
      <c r="M6814" s="14">
        <f>Tabela2[[#This Row],[nacionalFederal]]/100</f>
        <v>9.8400000000000001E-2</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6.46</v>
      </c>
      <c r="H6815">
        <v>9.84</v>
      </c>
      <c r="I6815">
        <v>17</v>
      </c>
      <c r="J6815">
        <v>0</v>
      </c>
      <c r="K6815" s="32">
        <f>SUM(Tabela2[[#This Row],[Tributação federal para nacionais]:[Tributação municipal]])</f>
        <v>0.33300000000000002</v>
      </c>
      <c r="L6815" s="14">
        <f>Tabela2[[#This Row],[importadosFederal]]/100</f>
        <v>6.4600000000000005E-2</v>
      </c>
      <c r="M6815" s="14">
        <f>Tabela2[[#This Row],[nacionalFederal]]/100</f>
        <v>9.8400000000000001E-2</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6.46</v>
      </c>
      <c r="H6816">
        <v>9.84</v>
      </c>
      <c r="I6816">
        <v>17</v>
      </c>
      <c r="J6816">
        <v>0</v>
      </c>
      <c r="K6816" s="32">
        <f>SUM(Tabela2[[#This Row],[Tributação federal para nacionais]:[Tributação municipal]])</f>
        <v>0.33300000000000002</v>
      </c>
      <c r="L6816" s="14">
        <f>Tabela2[[#This Row],[importadosFederal]]/100</f>
        <v>6.4600000000000005E-2</v>
      </c>
      <c r="M6816" s="14">
        <f>Tabela2[[#This Row],[nacionalFederal]]/100</f>
        <v>9.8400000000000001E-2</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6.46</v>
      </c>
      <c r="H6817">
        <v>9.84</v>
      </c>
      <c r="I6817">
        <v>17</v>
      </c>
      <c r="J6817">
        <v>0</v>
      </c>
      <c r="K6817" s="32">
        <f>SUM(Tabela2[[#This Row],[Tributação federal para nacionais]:[Tributação municipal]])</f>
        <v>0.33300000000000002</v>
      </c>
      <c r="L6817" s="14">
        <f>Tabela2[[#This Row],[importadosFederal]]/100</f>
        <v>6.4600000000000005E-2</v>
      </c>
      <c r="M6817" s="14">
        <f>Tabela2[[#This Row],[nacionalFederal]]/100</f>
        <v>9.8400000000000001E-2</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6.46</v>
      </c>
      <c r="H6818">
        <v>9.84</v>
      </c>
      <c r="I6818">
        <v>17</v>
      </c>
      <c r="J6818">
        <v>0</v>
      </c>
      <c r="K6818" s="32">
        <f>SUM(Tabela2[[#This Row],[Tributação federal para nacionais]:[Tributação municipal]])</f>
        <v>0.33300000000000002</v>
      </c>
      <c r="L6818" s="14">
        <f>Tabela2[[#This Row],[importadosFederal]]/100</f>
        <v>6.4600000000000005E-2</v>
      </c>
      <c r="M6818" s="14">
        <f>Tabela2[[#This Row],[nacionalFederal]]/100</f>
        <v>9.8400000000000001E-2</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6.46</v>
      </c>
      <c r="H6819">
        <v>9.84</v>
      </c>
      <c r="I6819">
        <v>17</v>
      </c>
      <c r="J6819">
        <v>0</v>
      </c>
      <c r="K6819" s="32">
        <f>SUM(Tabela2[[#This Row],[Tributação federal para nacionais]:[Tributação municipal]])</f>
        <v>0.33300000000000002</v>
      </c>
      <c r="L6819" s="14">
        <f>Tabela2[[#This Row],[importadosFederal]]/100</f>
        <v>6.4600000000000005E-2</v>
      </c>
      <c r="M6819" s="14">
        <f>Tabela2[[#This Row],[nacionalFederal]]/100</f>
        <v>9.8400000000000001E-2</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6.46</v>
      </c>
      <c r="H6820">
        <v>9.84</v>
      </c>
      <c r="I6820">
        <v>17</v>
      </c>
      <c r="J6820">
        <v>0</v>
      </c>
      <c r="K6820" s="32">
        <f>SUM(Tabela2[[#This Row],[Tributação federal para nacionais]:[Tributação municipal]])</f>
        <v>0.33300000000000002</v>
      </c>
      <c r="L6820" s="14">
        <f>Tabela2[[#This Row],[importadosFederal]]/100</f>
        <v>6.4600000000000005E-2</v>
      </c>
      <c r="M6820" s="14">
        <f>Tabela2[[#This Row],[nacionalFederal]]/100</f>
        <v>9.8400000000000001E-2</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6.46</v>
      </c>
      <c r="H6821">
        <v>9.84</v>
      </c>
      <c r="I6821">
        <v>17</v>
      </c>
      <c r="J6821">
        <v>0</v>
      </c>
      <c r="K6821" s="32">
        <f>SUM(Tabela2[[#This Row],[Tributação federal para nacionais]:[Tributação municipal]])</f>
        <v>0.33300000000000002</v>
      </c>
      <c r="L6821" s="14">
        <f>Tabela2[[#This Row],[importadosFederal]]/100</f>
        <v>6.4600000000000005E-2</v>
      </c>
      <c r="M6821" s="14">
        <f>Tabela2[[#This Row],[nacionalFederal]]/100</f>
        <v>9.8400000000000001E-2</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6.46</v>
      </c>
      <c r="H6822">
        <v>9.84</v>
      </c>
      <c r="I6822">
        <v>17</v>
      </c>
      <c r="J6822">
        <v>0</v>
      </c>
      <c r="K6822" s="32">
        <f>SUM(Tabela2[[#This Row],[Tributação federal para nacionais]:[Tributação municipal]])</f>
        <v>0.33300000000000002</v>
      </c>
      <c r="L6822" s="14">
        <f>Tabela2[[#This Row],[importadosFederal]]/100</f>
        <v>6.4600000000000005E-2</v>
      </c>
      <c r="M6822" s="14">
        <f>Tabela2[[#This Row],[nacionalFederal]]/100</f>
        <v>9.8400000000000001E-2</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6.46</v>
      </c>
      <c r="H6823">
        <v>9.84</v>
      </c>
      <c r="I6823">
        <v>17</v>
      </c>
      <c r="J6823">
        <v>0</v>
      </c>
      <c r="K6823" s="32">
        <f>SUM(Tabela2[[#This Row],[Tributação federal para nacionais]:[Tributação municipal]])</f>
        <v>0.33300000000000002</v>
      </c>
      <c r="L6823" s="14">
        <f>Tabela2[[#This Row],[importadosFederal]]/100</f>
        <v>6.4600000000000005E-2</v>
      </c>
      <c r="M6823" s="14">
        <f>Tabela2[[#This Row],[nacionalFederal]]/100</f>
        <v>9.8400000000000001E-2</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6.46</v>
      </c>
      <c r="H6824">
        <v>9.84</v>
      </c>
      <c r="I6824">
        <v>17</v>
      </c>
      <c r="J6824">
        <v>0</v>
      </c>
      <c r="K6824" s="32">
        <f>SUM(Tabela2[[#This Row],[Tributação federal para nacionais]:[Tributação municipal]])</f>
        <v>0.33300000000000002</v>
      </c>
      <c r="L6824" s="14">
        <f>Tabela2[[#This Row],[importadosFederal]]/100</f>
        <v>6.4600000000000005E-2</v>
      </c>
      <c r="M6824" s="14">
        <f>Tabela2[[#This Row],[nacionalFederal]]/100</f>
        <v>9.8400000000000001E-2</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6.46</v>
      </c>
      <c r="H6825">
        <v>9.84</v>
      </c>
      <c r="I6825">
        <v>17</v>
      </c>
      <c r="J6825">
        <v>0</v>
      </c>
      <c r="K6825" s="32">
        <f>SUM(Tabela2[[#This Row],[Tributação federal para nacionais]:[Tributação municipal]])</f>
        <v>0.33300000000000002</v>
      </c>
      <c r="L6825" s="14">
        <f>Tabela2[[#This Row],[importadosFederal]]/100</f>
        <v>6.4600000000000005E-2</v>
      </c>
      <c r="M6825" s="14">
        <f>Tabela2[[#This Row],[nacionalFederal]]/100</f>
        <v>9.8400000000000001E-2</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17</v>
      </c>
      <c r="J6826">
        <v>0</v>
      </c>
      <c r="K6826" s="32">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16.62</v>
      </c>
      <c r="I6827">
        <v>17</v>
      </c>
      <c r="J6827">
        <v>0</v>
      </c>
      <c r="K6827" s="32">
        <f>SUM(Tabela2[[#This Row],[Tributação federal para nacionais]:[Tributação municipal]])</f>
        <v>0.47070000000000001</v>
      </c>
      <c r="L6827" s="14">
        <f>Tabela2[[#This Row],[importadosFederal]]/100</f>
        <v>0.13449999999999998</v>
      </c>
      <c r="M6827" s="14">
        <f>Tabela2[[#This Row],[nacionalFederal]]/100</f>
        <v>0.16620000000000001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16.62</v>
      </c>
      <c r="I6828">
        <v>17</v>
      </c>
      <c r="J6828">
        <v>0</v>
      </c>
      <c r="K6828" s="32">
        <f>SUM(Tabela2[[#This Row],[Tributação federal para nacionais]:[Tributação municipal]])</f>
        <v>0.47070000000000001</v>
      </c>
      <c r="L6828" s="14">
        <f>Tabela2[[#This Row],[importadosFederal]]/100</f>
        <v>0.13449999999999998</v>
      </c>
      <c r="M6828" s="14">
        <f>Tabela2[[#This Row],[nacionalFederal]]/100</f>
        <v>0.16620000000000001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17.59</v>
      </c>
      <c r="I6829">
        <v>17</v>
      </c>
      <c r="J6829">
        <v>0</v>
      </c>
      <c r="K6829" s="32">
        <f>SUM(Tabela2[[#This Row],[Tributação federal para nacionais]:[Tributação municipal]])</f>
        <v>0.48040000000000005</v>
      </c>
      <c r="L6829" s="14">
        <f>Tabela2[[#This Row],[importadosFederal]]/100</f>
        <v>0.13449999999999998</v>
      </c>
      <c r="M6829" s="14">
        <f>Tabela2[[#This Row],[nacionalFederal]]/100</f>
        <v>0.1759</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17.59</v>
      </c>
      <c r="I6830">
        <v>17</v>
      </c>
      <c r="J6830">
        <v>0</v>
      </c>
      <c r="K6830" s="32">
        <f>SUM(Tabela2[[#This Row],[Tributação federal para nacionais]:[Tributação municipal]])</f>
        <v>0.48040000000000005</v>
      </c>
      <c r="L6830" s="14">
        <f>Tabela2[[#This Row],[importadosFederal]]/100</f>
        <v>0.13449999999999998</v>
      </c>
      <c r="M6830" s="14">
        <f>Tabela2[[#This Row],[nacionalFederal]]/100</f>
        <v>0.1759</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18.23</v>
      </c>
      <c r="I6831">
        <v>17</v>
      </c>
      <c r="J6831">
        <v>0</v>
      </c>
      <c r="K6831" s="32">
        <f>SUM(Tabela2[[#This Row],[Tributação federal para nacionais]:[Tributação municipal]])</f>
        <v>0.48680000000000001</v>
      </c>
      <c r="L6831" s="14">
        <f>Tabela2[[#This Row],[importadosFederal]]/100</f>
        <v>0.13449999999999998</v>
      </c>
      <c r="M6831" s="14">
        <f>Tabela2[[#This Row],[nacionalFederal]]/100</f>
        <v>0.18230000000000002</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20.59</v>
      </c>
      <c r="I6832">
        <v>17</v>
      </c>
      <c r="J6832">
        <v>0</v>
      </c>
      <c r="K6832" s="32">
        <f>SUM(Tabela2[[#This Row],[Tributação federal para nacionais]:[Tributação municipal]])</f>
        <v>0.51039999999999996</v>
      </c>
      <c r="L6832" s="14">
        <f>Tabela2[[#This Row],[importadosFederal]]/100</f>
        <v>0.13449999999999998</v>
      </c>
      <c r="M6832" s="14">
        <f>Tabela2[[#This Row],[nacionalFederal]]/100</f>
        <v>0.2059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20.59</v>
      </c>
      <c r="I6833">
        <v>17</v>
      </c>
      <c r="J6833">
        <v>0</v>
      </c>
      <c r="K6833" s="32">
        <f>SUM(Tabela2[[#This Row],[Tributação federal para nacionais]:[Tributação municipal]])</f>
        <v>0.51039999999999996</v>
      </c>
      <c r="L6833" s="14">
        <f>Tabela2[[#This Row],[importadosFederal]]/100</f>
        <v>0.13449999999999998</v>
      </c>
      <c r="M6833" s="14">
        <f>Tabela2[[#This Row],[nacionalFederal]]/100</f>
        <v>0.2059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21.54</v>
      </c>
      <c r="I6834">
        <v>17</v>
      </c>
      <c r="J6834">
        <v>0</v>
      </c>
      <c r="K6834" s="32">
        <f>SUM(Tabela2[[#This Row],[Tributação federal para nacionais]:[Tributação municipal]])</f>
        <v>0.51990000000000003</v>
      </c>
      <c r="L6834" s="14">
        <f>Tabela2[[#This Row],[importadosFederal]]/100</f>
        <v>0.13449999999999998</v>
      </c>
      <c r="M6834" s="14">
        <f>Tabela2[[#This Row],[nacionalFederal]]/100</f>
        <v>0.21539999999999998</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21.54</v>
      </c>
      <c r="I6835">
        <v>17</v>
      </c>
      <c r="J6835">
        <v>0</v>
      </c>
      <c r="K6835" s="32">
        <f>SUM(Tabela2[[#This Row],[Tributação federal para nacionais]:[Tributação municipal]])</f>
        <v>0.51990000000000003</v>
      </c>
      <c r="L6835" s="14">
        <f>Tabela2[[#This Row],[importadosFederal]]/100</f>
        <v>0.13449999999999998</v>
      </c>
      <c r="M6835" s="14">
        <f>Tabela2[[#This Row],[nacionalFederal]]/100</f>
        <v>0.21539999999999998</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16.23</v>
      </c>
      <c r="H6836">
        <v>20.11</v>
      </c>
      <c r="I6836">
        <v>17</v>
      </c>
      <c r="J6836">
        <v>0</v>
      </c>
      <c r="K6836" s="32">
        <f>SUM(Tabela2[[#This Row],[Tributação federal para nacionais]:[Tributação municipal]])</f>
        <v>0.53339999999999999</v>
      </c>
      <c r="L6836" s="14">
        <f>Tabela2[[#This Row],[importadosFederal]]/100</f>
        <v>0.1623</v>
      </c>
      <c r="M6836" s="14">
        <f>Tabela2[[#This Row],[nacionalFederal]]/100</f>
        <v>0.2011</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16.23</v>
      </c>
      <c r="H6837">
        <v>20.11</v>
      </c>
      <c r="I6837">
        <v>17</v>
      </c>
      <c r="J6837">
        <v>0</v>
      </c>
      <c r="K6837" s="32">
        <f>SUM(Tabela2[[#This Row],[Tributação federal para nacionais]:[Tributação municipal]])</f>
        <v>0.53339999999999999</v>
      </c>
      <c r="L6837" s="14">
        <f>Tabela2[[#This Row],[importadosFederal]]/100</f>
        <v>0.1623</v>
      </c>
      <c r="M6837" s="14">
        <f>Tabela2[[#This Row],[nacionalFederal]]/100</f>
        <v>0.2011</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16.23</v>
      </c>
      <c r="H6838">
        <v>16.829999999999998</v>
      </c>
      <c r="I6838">
        <v>17</v>
      </c>
      <c r="J6838">
        <v>0</v>
      </c>
      <c r="K6838" s="32">
        <f>SUM(Tabela2[[#This Row],[Tributação federal para nacionais]:[Tributação municipal]])</f>
        <v>0.50060000000000004</v>
      </c>
      <c r="L6838" s="14">
        <f>Tabela2[[#This Row],[importadosFederal]]/100</f>
        <v>0.1623</v>
      </c>
      <c r="M6838" s="14">
        <f>Tabela2[[#This Row],[nacionalFederal]]/100</f>
        <v>0.16829999999999998</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16.23</v>
      </c>
      <c r="H6839">
        <v>17.43</v>
      </c>
      <c r="I6839">
        <v>17</v>
      </c>
      <c r="J6839">
        <v>0</v>
      </c>
      <c r="K6839" s="32">
        <f>SUM(Tabela2[[#This Row],[Tributação federal para nacionais]:[Tributação municipal]])</f>
        <v>0.50660000000000005</v>
      </c>
      <c r="L6839" s="14">
        <f>Tabela2[[#This Row],[importadosFederal]]/100</f>
        <v>0.1623</v>
      </c>
      <c r="M6839" s="14">
        <f>Tabela2[[#This Row],[nacionalFederal]]/100</f>
        <v>0.17430000000000001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16.23</v>
      </c>
      <c r="H6840">
        <v>20.11</v>
      </c>
      <c r="I6840">
        <v>17</v>
      </c>
      <c r="J6840">
        <v>0</v>
      </c>
      <c r="K6840" s="32">
        <f>SUM(Tabela2[[#This Row],[Tributação federal para nacionais]:[Tributação municipal]])</f>
        <v>0.53339999999999999</v>
      </c>
      <c r="L6840" s="14">
        <f>Tabela2[[#This Row],[importadosFederal]]/100</f>
        <v>0.1623</v>
      </c>
      <c r="M6840" s="14">
        <f>Tabela2[[#This Row],[nacionalFederal]]/100</f>
        <v>0.2011</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16.23</v>
      </c>
      <c r="H6841">
        <v>20.11</v>
      </c>
      <c r="I6841">
        <v>17</v>
      </c>
      <c r="J6841">
        <v>0</v>
      </c>
      <c r="K6841" s="32">
        <f>SUM(Tabela2[[#This Row],[Tributação federal para nacionais]:[Tributação municipal]])</f>
        <v>0.53339999999999999</v>
      </c>
      <c r="L6841" s="14">
        <f>Tabela2[[#This Row],[importadosFederal]]/100</f>
        <v>0.1623</v>
      </c>
      <c r="M6841" s="14">
        <f>Tabela2[[#This Row],[nacionalFederal]]/100</f>
        <v>0.2011</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16.23</v>
      </c>
      <c r="H6842">
        <v>16.829999999999998</v>
      </c>
      <c r="I6842">
        <v>17</v>
      </c>
      <c r="J6842">
        <v>0</v>
      </c>
      <c r="K6842" s="32">
        <f>SUM(Tabela2[[#This Row],[Tributação federal para nacionais]:[Tributação municipal]])</f>
        <v>0.50060000000000004</v>
      </c>
      <c r="L6842" s="14">
        <f>Tabela2[[#This Row],[importadosFederal]]/100</f>
        <v>0.1623</v>
      </c>
      <c r="M6842" s="14">
        <f>Tabela2[[#This Row],[nacionalFederal]]/100</f>
        <v>0.16829999999999998</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17863</v>
      </c>
      <c r="G6843">
        <v>16.23</v>
      </c>
      <c r="H6843">
        <v>17.43</v>
      </c>
      <c r="I6843">
        <v>17</v>
      </c>
      <c r="J6843">
        <v>0</v>
      </c>
      <c r="K6843" s="32">
        <f>SUM(Tabela2[[#This Row],[Tributação federal para nacionais]:[Tributação municipal]])</f>
        <v>0.50660000000000005</v>
      </c>
      <c r="L6843" s="14">
        <f>Tabela2[[#This Row],[importadosFederal]]/100</f>
        <v>0.1623</v>
      </c>
      <c r="M6843" s="14">
        <f>Tabela2[[#This Row],[nacionalFederal]]/100</f>
        <v>0.17430000000000001</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16.23</v>
      </c>
      <c r="H6844">
        <v>20.11</v>
      </c>
      <c r="I6844">
        <v>17</v>
      </c>
      <c r="J6844">
        <v>0</v>
      </c>
      <c r="K6844" s="32">
        <f>SUM(Tabela2[[#This Row],[Tributação federal para nacionais]:[Tributação municipal]])</f>
        <v>0.53339999999999999</v>
      </c>
      <c r="L6844" s="14">
        <f>Tabela2[[#This Row],[importadosFederal]]/100</f>
        <v>0.1623</v>
      </c>
      <c r="M6844" s="14">
        <f>Tabela2[[#This Row],[nacionalFederal]]/100</f>
        <v>0.2011</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16.23</v>
      </c>
      <c r="H6845">
        <v>20.11</v>
      </c>
      <c r="I6845">
        <v>17</v>
      </c>
      <c r="J6845">
        <v>0</v>
      </c>
      <c r="K6845" s="32">
        <f>SUM(Tabela2[[#This Row],[Tributação federal para nacionais]:[Tributação municipal]])</f>
        <v>0.53339999999999999</v>
      </c>
      <c r="L6845" s="14">
        <f>Tabela2[[#This Row],[importadosFederal]]/100</f>
        <v>0.1623</v>
      </c>
      <c r="M6845" s="14">
        <f>Tabela2[[#This Row],[nacionalFederal]]/100</f>
        <v>0.2011</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17864</v>
      </c>
      <c r="G6848">
        <v>17.440000000000001</v>
      </c>
      <c r="H6848">
        <v>23.13</v>
      </c>
      <c r="I6848">
        <v>17</v>
      </c>
      <c r="J6848">
        <v>0</v>
      </c>
      <c r="K6848" s="32">
        <f>SUM(Tabela2[[#This Row],[Tributação federal para nacionais]:[Tributação municipal]])</f>
        <v>0.57569999999999999</v>
      </c>
      <c r="L6848" s="14">
        <f>Tabela2[[#This Row],[importadosFederal]]/100</f>
        <v>0.1744</v>
      </c>
      <c r="M6848" s="14">
        <f>Tabela2[[#This Row],[nacionalFederal]]/100</f>
        <v>0.23129999999999998</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17.440000000000001</v>
      </c>
      <c r="H6849">
        <v>23.13</v>
      </c>
      <c r="I6849">
        <v>17</v>
      </c>
      <c r="J6849">
        <v>0</v>
      </c>
      <c r="K6849" s="32">
        <f>SUM(Tabela2[[#This Row],[Tributação federal para nacionais]:[Tributação municipal]])</f>
        <v>0.57569999999999999</v>
      </c>
      <c r="L6849" s="14">
        <f>Tabela2[[#This Row],[importadosFederal]]/100</f>
        <v>0.1744</v>
      </c>
      <c r="M6849" s="14">
        <f>Tabela2[[#This Row],[nacionalFederal]]/100</f>
        <v>0.23129999999999998</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17.440000000000001</v>
      </c>
      <c r="H6850">
        <v>23.13</v>
      </c>
      <c r="I6850">
        <v>17</v>
      </c>
      <c r="J6850">
        <v>0</v>
      </c>
      <c r="K6850" s="32">
        <f>SUM(Tabela2[[#This Row],[Tributação federal para nacionais]:[Tributação municipal]])</f>
        <v>0.57569999999999999</v>
      </c>
      <c r="L6850" s="14">
        <f>Tabela2[[#This Row],[importadosFederal]]/100</f>
        <v>0.1744</v>
      </c>
      <c r="M6850" s="14">
        <f>Tabela2[[#This Row],[nacionalFederal]]/100</f>
        <v>0.23129999999999998</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17.63</v>
      </c>
      <c r="H6851">
        <v>25.9</v>
      </c>
      <c r="I6851">
        <v>17</v>
      </c>
      <c r="J6851">
        <v>0</v>
      </c>
      <c r="K6851" s="32">
        <f>SUM(Tabela2[[#This Row],[Tributação federal para nacionais]:[Tributação municipal]])</f>
        <v>0.60530000000000006</v>
      </c>
      <c r="L6851" s="14">
        <f>Tabela2[[#This Row],[importadosFederal]]/100</f>
        <v>0.17629999999999998</v>
      </c>
      <c r="M6851" s="14">
        <f>Tabela2[[#This Row],[nacionalFederal]]/100</f>
        <v>0.25900000000000001</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18.54</v>
      </c>
      <c r="H6852">
        <v>24.23</v>
      </c>
      <c r="I6852">
        <v>17</v>
      </c>
      <c r="J6852">
        <v>0</v>
      </c>
      <c r="K6852" s="32">
        <f>SUM(Tabela2[[#This Row],[Tributação federal para nacionais]:[Tributação municipal]])</f>
        <v>0.59770000000000001</v>
      </c>
      <c r="L6852" s="14">
        <f>Tabela2[[#This Row],[importadosFederal]]/100</f>
        <v>0.18539999999999998</v>
      </c>
      <c r="M6852" s="14">
        <f>Tabela2[[#This Row],[nacionalFederal]]/100</f>
        <v>0.24230000000000002</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18.54</v>
      </c>
      <c r="H6853">
        <v>24.23</v>
      </c>
      <c r="I6853">
        <v>17</v>
      </c>
      <c r="J6853">
        <v>0</v>
      </c>
      <c r="K6853" s="32">
        <f>SUM(Tabela2[[#This Row],[Tributação federal para nacionais]:[Tributação municipal]])</f>
        <v>0.59770000000000001</v>
      </c>
      <c r="L6853" s="14">
        <f>Tabela2[[#This Row],[importadosFederal]]/100</f>
        <v>0.18539999999999998</v>
      </c>
      <c r="M6853" s="14">
        <f>Tabela2[[#This Row],[nacionalFederal]]/100</f>
        <v>0.24230000000000002</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6.98</v>
      </c>
      <c r="H6854">
        <v>12.67</v>
      </c>
      <c r="I6854">
        <v>17</v>
      </c>
      <c r="J6854">
        <v>0</v>
      </c>
      <c r="K6854" s="32">
        <f>SUM(Tabela2[[#This Row],[Tributação federal para nacionais]:[Tributação municipal]])</f>
        <v>0.36650000000000005</v>
      </c>
      <c r="L6854" s="14">
        <f>Tabela2[[#This Row],[importadosFederal]]/100</f>
        <v>6.9800000000000001E-2</v>
      </c>
      <c r="M6854" s="14">
        <f>Tabela2[[#This Row],[nacionalFederal]]/100</f>
        <v>0.12670000000000001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6.98</v>
      </c>
      <c r="H6855">
        <v>12.67</v>
      </c>
      <c r="I6855">
        <v>17</v>
      </c>
      <c r="J6855">
        <v>0</v>
      </c>
      <c r="K6855" s="32">
        <f>SUM(Tabela2[[#This Row],[Tributação federal para nacionais]:[Tributação municipal]])</f>
        <v>0.36650000000000005</v>
      </c>
      <c r="L6855" s="14">
        <f>Tabela2[[#This Row],[importadosFederal]]/100</f>
        <v>6.9800000000000001E-2</v>
      </c>
      <c r="M6855" s="14">
        <f>Tabela2[[#This Row],[nacionalFederal]]/100</f>
        <v>0.12670000000000001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17865</v>
      </c>
      <c r="G6856">
        <v>7.87</v>
      </c>
      <c r="H6856">
        <v>9.26</v>
      </c>
      <c r="I6856">
        <v>17</v>
      </c>
      <c r="J6856">
        <v>0</v>
      </c>
      <c r="K6856" s="32">
        <f>SUM(Tabela2[[#This Row],[Tributação federal para nacionais]:[Tributação municipal]])</f>
        <v>0.34130000000000005</v>
      </c>
      <c r="L6856" s="14">
        <f>Tabela2[[#This Row],[importadosFederal]]/100</f>
        <v>7.8700000000000006E-2</v>
      </c>
      <c r="M6856" s="14">
        <f>Tabela2[[#This Row],[nacionalFederal]]/100</f>
        <v>9.2600000000000002E-2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15.56</v>
      </c>
      <c r="I6857">
        <v>17</v>
      </c>
      <c r="J6857">
        <v>0</v>
      </c>
      <c r="K6857" s="32">
        <f>SUM(Tabela2[[#This Row],[Tributação federal para nacionais]:[Tributação municipal]])</f>
        <v>0.46010000000000006</v>
      </c>
      <c r="L6857" s="14">
        <f>Tabela2[[#This Row],[importadosFederal]]/100</f>
        <v>0.13449999999999998</v>
      </c>
      <c r="M6857" s="14">
        <f>Tabela2[[#This Row],[nacionalFederal]]/100</f>
        <v>0.15560000000000002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15.56</v>
      </c>
      <c r="I6858">
        <v>17</v>
      </c>
      <c r="J6858">
        <v>0</v>
      </c>
      <c r="K6858" s="32">
        <f>SUM(Tabela2[[#This Row],[Tributação federal para nacionais]:[Tributação municipal]])</f>
        <v>0.46010000000000006</v>
      </c>
      <c r="L6858" s="14">
        <f>Tabela2[[#This Row],[importadosFederal]]/100</f>
        <v>0.13449999999999998</v>
      </c>
      <c r="M6858" s="14">
        <f>Tabela2[[#This Row],[nacionalFederal]]/100</f>
        <v>0.15560000000000002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17.12</v>
      </c>
      <c r="H6859">
        <v>19.27</v>
      </c>
      <c r="I6859">
        <v>17</v>
      </c>
      <c r="J6859">
        <v>0</v>
      </c>
      <c r="K6859" s="32">
        <f>SUM(Tabela2[[#This Row],[Tributação federal para nacionais]:[Tributação municipal]])</f>
        <v>0.53390000000000004</v>
      </c>
      <c r="L6859" s="14">
        <f>Tabela2[[#This Row],[importadosFederal]]/100</f>
        <v>0.17120000000000002</v>
      </c>
      <c r="M6859" s="14">
        <f>Tabela2[[#This Row],[nacionalFederal]]/100</f>
        <v>0.19269999999999998</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17.02</v>
      </c>
      <c r="I6860">
        <v>17</v>
      </c>
      <c r="J6860">
        <v>0</v>
      </c>
      <c r="K6860" s="32">
        <f>SUM(Tabela2[[#This Row],[Tributação federal para nacionais]:[Tributação municipal]])</f>
        <v>0.47470000000000001</v>
      </c>
      <c r="L6860" s="14">
        <f>Tabela2[[#This Row],[importadosFederal]]/100</f>
        <v>0.13449999999999998</v>
      </c>
      <c r="M6860" s="14">
        <f>Tabela2[[#This Row],[nacionalFederal]]/100</f>
        <v>0.17019999999999999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17.12</v>
      </c>
      <c r="H6861">
        <v>19.27</v>
      </c>
      <c r="I6861">
        <v>17</v>
      </c>
      <c r="J6861">
        <v>0</v>
      </c>
      <c r="K6861" s="32">
        <f>SUM(Tabela2[[#This Row],[Tributação federal para nacionais]:[Tributação municipal]])</f>
        <v>0.53390000000000004</v>
      </c>
      <c r="L6861" s="14">
        <f>Tabela2[[#This Row],[importadosFederal]]/100</f>
        <v>0.17120000000000002</v>
      </c>
      <c r="M6861" s="14">
        <f>Tabela2[[#This Row],[nacionalFederal]]/100</f>
        <v>0.19269999999999998</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17.02</v>
      </c>
      <c r="I6862">
        <v>17</v>
      </c>
      <c r="J6862">
        <v>0</v>
      </c>
      <c r="K6862" s="32">
        <f>SUM(Tabela2[[#This Row],[Tributação federal para nacionais]:[Tributação municipal]])</f>
        <v>0.47470000000000001</v>
      </c>
      <c r="L6862" s="14">
        <f>Tabela2[[#This Row],[importadosFederal]]/100</f>
        <v>0.13449999999999998</v>
      </c>
      <c r="M6862" s="14">
        <f>Tabela2[[#This Row],[nacionalFederal]]/100</f>
        <v>0.17019999999999999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7.87</v>
      </c>
      <c r="H6863">
        <v>10.02</v>
      </c>
      <c r="I6863">
        <v>17</v>
      </c>
      <c r="J6863">
        <v>0</v>
      </c>
      <c r="K6863" s="32">
        <f>SUM(Tabela2[[#This Row],[Tributação federal para nacionais]:[Tributação municipal]])</f>
        <v>0.34889999999999999</v>
      </c>
      <c r="L6863" s="14">
        <f>Tabela2[[#This Row],[importadosFederal]]/100</f>
        <v>7.8700000000000006E-2</v>
      </c>
      <c r="M6863" s="14">
        <f>Tabela2[[#This Row],[nacionalFederal]]/100</f>
        <v>0.1002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17.02</v>
      </c>
      <c r="I6864">
        <v>17</v>
      </c>
      <c r="J6864">
        <v>0</v>
      </c>
      <c r="K6864" s="32">
        <f>SUM(Tabela2[[#This Row],[Tributação federal para nacionais]:[Tributação municipal]])</f>
        <v>0.47470000000000001</v>
      </c>
      <c r="L6864" s="14">
        <f>Tabela2[[#This Row],[importadosFederal]]/100</f>
        <v>0.13449999999999998</v>
      </c>
      <c r="M6864" s="14">
        <f>Tabela2[[#This Row],[nacionalFederal]]/100</f>
        <v>0.17019999999999999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17.12</v>
      </c>
      <c r="H6865">
        <v>19.27</v>
      </c>
      <c r="I6865">
        <v>17</v>
      </c>
      <c r="J6865">
        <v>0</v>
      </c>
      <c r="K6865" s="32">
        <f>SUM(Tabela2[[#This Row],[Tributação federal para nacionais]:[Tributação municipal]])</f>
        <v>0.53390000000000004</v>
      </c>
      <c r="L6865" s="14">
        <f>Tabela2[[#This Row],[importadosFederal]]/100</f>
        <v>0.17120000000000002</v>
      </c>
      <c r="M6865" s="14">
        <f>Tabela2[[#This Row],[nacionalFederal]]/100</f>
        <v>0.19269999999999998</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17.02</v>
      </c>
      <c r="I6866">
        <v>17</v>
      </c>
      <c r="J6866">
        <v>0</v>
      </c>
      <c r="K6866" s="32">
        <f>SUM(Tabela2[[#This Row],[Tributação federal para nacionais]:[Tributação municipal]])</f>
        <v>0.47470000000000001</v>
      </c>
      <c r="L6866" s="14">
        <f>Tabela2[[#This Row],[importadosFederal]]/100</f>
        <v>0.13449999999999998</v>
      </c>
      <c r="M6866" s="14">
        <f>Tabela2[[#This Row],[nacionalFederal]]/100</f>
        <v>0.17019999999999999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17.12</v>
      </c>
      <c r="H6867">
        <v>19.27</v>
      </c>
      <c r="I6867">
        <v>17</v>
      </c>
      <c r="J6867">
        <v>0</v>
      </c>
      <c r="K6867" s="32">
        <f>SUM(Tabela2[[#This Row],[Tributação federal para nacionais]:[Tributação municipal]])</f>
        <v>0.53390000000000004</v>
      </c>
      <c r="L6867" s="14">
        <f>Tabela2[[#This Row],[importadosFederal]]/100</f>
        <v>0.17120000000000002</v>
      </c>
      <c r="M6867" s="14">
        <f>Tabela2[[#This Row],[nacionalFederal]]/100</f>
        <v>0.19269999999999998</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17.02</v>
      </c>
      <c r="I6868">
        <v>17</v>
      </c>
      <c r="J6868">
        <v>0</v>
      </c>
      <c r="K6868" s="32">
        <f>SUM(Tabela2[[#This Row],[Tributação federal para nacionais]:[Tributação municipal]])</f>
        <v>0.47470000000000001</v>
      </c>
      <c r="L6868" s="14">
        <f>Tabela2[[#This Row],[importadosFederal]]/100</f>
        <v>0.13449999999999998</v>
      </c>
      <c r="M6868" s="14">
        <f>Tabela2[[#This Row],[nacionalFederal]]/100</f>
        <v>0.17019999999999999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17866</v>
      </c>
      <c r="G6869">
        <v>15.37</v>
      </c>
      <c r="H6869">
        <v>19.64</v>
      </c>
      <c r="I6869">
        <v>17</v>
      </c>
      <c r="J6869">
        <v>0</v>
      </c>
      <c r="K6869" s="32">
        <f>SUM(Tabela2[[#This Row],[Tributação federal para nacionais]:[Tributação municipal]])</f>
        <v>0.52010000000000001</v>
      </c>
      <c r="L6869" s="14">
        <f>Tabela2[[#This Row],[importadosFederal]]/100</f>
        <v>0.1537</v>
      </c>
      <c r="M6869" s="14">
        <f>Tabela2[[#This Row],[nacionalFederal]]/100</f>
        <v>0.19640000000000002</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21.07</v>
      </c>
      <c r="I6870">
        <v>17</v>
      </c>
      <c r="J6870">
        <v>0</v>
      </c>
      <c r="K6870" s="32">
        <f>SUM(Tabela2[[#This Row],[Tributação federal para nacionais]:[Tributação municipal]])</f>
        <v>0.51519999999999999</v>
      </c>
      <c r="L6870" s="14">
        <f>Tabela2[[#This Row],[importadosFederal]]/100</f>
        <v>0.13449999999999998</v>
      </c>
      <c r="M6870" s="14">
        <f>Tabela2[[#This Row],[nacionalFederal]]/100</f>
        <v>0.2107</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15.37</v>
      </c>
      <c r="H6871">
        <v>19.64</v>
      </c>
      <c r="I6871">
        <v>17</v>
      </c>
      <c r="J6871">
        <v>0</v>
      </c>
      <c r="K6871" s="32">
        <f>SUM(Tabela2[[#This Row],[Tributação federal para nacionais]:[Tributação municipal]])</f>
        <v>0.52010000000000001</v>
      </c>
      <c r="L6871" s="14">
        <f>Tabela2[[#This Row],[importadosFederal]]/100</f>
        <v>0.1537</v>
      </c>
      <c r="M6871" s="14">
        <f>Tabela2[[#This Row],[nacionalFederal]]/100</f>
        <v>0.19640000000000002</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21.07</v>
      </c>
      <c r="I6872">
        <v>17</v>
      </c>
      <c r="J6872">
        <v>0</v>
      </c>
      <c r="K6872" s="32">
        <f>SUM(Tabela2[[#This Row],[Tributação federal para nacionais]:[Tributação municipal]])</f>
        <v>0.51519999999999999</v>
      </c>
      <c r="L6872" s="14">
        <f>Tabela2[[#This Row],[importadosFederal]]/100</f>
        <v>0.13449999999999998</v>
      </c>
      <c r="M6872" s="14">
        <f>Tabela2[[#This Row],[nacionalFederal]]/100</f>
        <v>0.2107</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17.12</v>
      </c>
      <c r="H6873">
        <v>21.39</v>
      </c>
      <c r="I6873">
        <v>17</v>
      </c>
      <c r="J6873">
        <v>0</v>
      </c>
      <c r="K6873" s="32">
        <f>SUM(Tabela2[[#This Row],[Tributação federal para nacionais]:[Tributação municipal]])</f>
        <v>0.55510000000000004</v>
      </c>
      <c r="L6873" s="14">
        <f>Tabela2[[#This Row],[importadosFederal]]/100</f>
        <v>0.17120000000000002</v>
      </c>
      <c r="M6873" s="14">
        <f>Tabela2[[#This Row],[nacionalFederal]]/100</f>
        <v>0.21390000000000001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17.12</v>
      </c>
      <c r="H6874">
        <v>21.39</v>
      </c>
      <c r="I6874">
        <v>17</v>
      </c>
      <c r="J6874">
        <v>0</v>
      </c>
      <c r="K6874" s="32">
        <f>SUM(Tabela2[[#This Row],[Tributação federal para nacionais]:[Tributação municipal]])</f>
        <v>0.55510000000000004</v>
      </c>
      <c r="L6874" s="14">
        <f>Tabela2[[#This Row],[importadosFederal]]/100</f>
        <v>0.17120000000000002</v>
      </c>
      <c r="M6874" s="14">
        <f>Tabela2[[#This Row],[nacionalFederal]]/100</f>
        <v>0.21390000000000001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17867</v>
      </c>
      <c r="G6875">
        <v>16.23</v>
      </c>
      <c r="H6875">
        <v>19.61</v>
      </c>
      <c r="I6875">
        <v>17</v>
      </c>
      <c r="J6875">
        <v>0</v>
      </c>
      <c r="K6875" s="32">
        <f>SUM(Tabela2[[#This Row],[Tributação federal para nacionais]:[Tributação municipal]])</f>
        <v>0.52839999999999998</v>
      </c>
      <c r="L6875" s="14">
        <f>Tabela2[[#This Row],[importadosFederal]]/100</f>
        <v>0.1623</v>
      </c>
      <c r="M6875" s="14">
        <f>Tabela2[[#This Row],[nacionalFederal]]/100</f>
        <v>0.1961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21.07</v>
      </c>
      <c r="I6876">
        <v>17</v>
      </c>
      <c r="J6876">
        <v>0</v>
      </c>
      <c r="K6876" s="32">
        <f>SUM(Tabela2[[#This Row],[Tributação federal para nacionais]:[Tributação municipal]])</f>
        <v>0.51519999999999999</v>
      </c>
      <c r="L6876" s="14">
        <f>Tabela2[[#This Row],[importadosFederal]]/100</f>
        <v>0.13449999999999998</v>
      </c>
      <c r="M6876" s="14">
        <f>Tabela2[[#This Row],[nacionalFederal]]/100</f>
        <v>0.2107</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16.23</v>
      </c>
      <c r="H6877">
        <v>19.61</v>
      </c>
      <c r="I6877">
        <v>17</v>
      </c>
      <c r="J6877">
        <v>0</v>
      </c>
      <c r="K6877" s="32">
        <f>SUM(Tabela2[[#This Row],[Tributação federal para nacionais]:[Tributação municipal]])</f>
        <v>0.52839999999999998</v>
      </c>
      <c r="L6877" s="14">
        <f>Tabela2[[#This Row],[importadosFederal]]/100</f>
        <v>0.1623</v>
      </c>
      <c r="M6877" s="14">
        <f>Tabela2[[#This Row],[nacionalFederal]]/100</f>
        <v>0.1961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21.07</v>
      </c>
      <c r="I6878">
        <v>17</v>
      </c>
      <c r="J6878">
        <v>0</v>
      </c>
      <c r="K6878" s="32">
        <f>SUM(Tabela2[[#This Row],[Tributação federal para nacionais]:[Tributação municipal]])</f>
        <v>0.51519999999999999</v>
      </c>
      <c r="L6878" s="14">
        <f>Tabela2[[#This Row],[importadosFederal]]/100</f>
        <v>0.13449999999999998</v>
      </c>
      <c r="M6878" s="14">
        <f>Tabela2[[#This Row],[nacionalFederal]]/100</f>
        <v>0.2107</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17.12</v>
      </c>
      <c r="H6879">
        <v>21.39</v>
      </c>
      <c r="I6879">
        <v>17</v>
      </c>
      <c r="J6879">
        <v>0</v>
      </c>
      <c r="K6879" s="32">
        <f>SUM(Tabela2[[#This Row],[Tributação federal para nacionais]:[Tributação municipal]])</f>
        <v>0.55510000000000004</v>
      </c>
      <c r="L6879" s="14">
        <f>Tabela2[[#This Row],[importadosFederal]]/100</f>
        <v>0.17120000000000002</v>
      </c>
      <c r="M6879" s="14">
        <f>Tabela2[[#This Row],[nacionalFederal]]/100</f>
        <v>0.21390000000000001</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21.07</v>
      </c>
      <c r="I6880">
        <v>17</v>
      </c>
      <c r="J6880">
        <v>0</v>
      </c>
      <c r="K6880" s="32">
        <f>SUM(Tabela2[[#This Row],[Tributação federal para nacionais]:[Tributação municipal]])</f>
        <v>0.51519999999999999</v>
      </c>
      <c r="L6880" s="14">
        <f>Tabela2[[#This Row],[importadosFederal]]/100</f>
        <v>0.13449999999999998</v>
      </c>
      <c r="M6880" s="14">
        <f>Tabela2[[#This Row],[nacionalFederal]]/100</f>
        <v>0.2107</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17868</v>
      </c>
      <c r="G6881">
        <v>15.37</v>
      </c>
      <c r="H6881">
        <v>19.64</v>
      </c>
      <c r="I6881">
        <v>17</v>
      </c>
      <c r="J6881">
        <v>0</v>
      </c>
      <c r="K6881" s="32">
        <f>SUM(Tabela2[[#This Row],[Tributação federal para nacionais]:[Tributação municipal]])</f>
        <v>0.52010000000000001</v>
      </c>
      <c r="L6881" s="14">
        <f>Tabela2[[#This Row],[importadosFederal]]/100</f>
        <v>0.1537</v>
      </c>
      <c r="M6881" s="14">
        <f>Tabela2[[#This Row],[nacionalFederal]]/100</f>
        <v>0.19640000000000002</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21.07</v>
      </c>
      <c r="I6882">
        <v>17</v>
      </c>
      <c r="J6882">
        <v>0</v>
      </c>
      <c r="K6882" s="32">
        <f>SUM(Tabela2[[#This Row],[Tributação federal para nacionais]:[Tributação municipal]])</f>
        <v>0.51519999999999999</v>
      </c>
      <c r="L6882" s="14">
        <f>Tabela2[[#This Row],[importadosFederal]]/100</f>
        <v>0.13449999999999998</v>
      </c>
      <c r="M6882" s="14">
        <f>Tabela2[[#This Row],[nacionalFederal]]/100</f>
        <v>0.2107</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15.37</v>
      </c>
      <c r="H6883">
        <v>19.64</v>
      </c>
      <c r="I6883">
        <v>17</v>
      </c>
      <c r="J6883">
        <v>0</v>
      </c>
      <c r="K6883" s="32">
        <f>SUM(Tabela2[[#This Row],[Tributação federal para nacionais]:[Tributação municipal]])</f>
        <v>0.52010000000000001</v>
      </c>
      <c r="L6883" s="14">
        <f>Tabela2[[#This Row],[importadosFederal]]/100</f>
        <v>0.1537</v>
      </c>
      <c r="M6883" s="14">
        <f>Tabela2[[#This Row],[nacionalFederal]]/100</f>
        <v>0.19640000000000002</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21.07</v>
      </c>
      <c r="I6884">
        <v>17</v>
      </c>
      <c r="J6884">
        <v>0</v>
      </c>
      <c r="K6884" s="32">
        <f>SUM(Tabela2[[#This Row],[Tributação federal para nacionais]:[Tributação municipal]])</f>
        <v>0.51519999999999999</v>
      </c>
      <c r="L6884" s="14">
        <f>Tabela2[[#This Row],[importadosFederal]]/100</f>
        <v>0.13449999999999998</v>
      </c>
      <c r="M6884" s="14">
        <f>Tabela2[[#This Row],[nacionalFederal]]/100</f>
        <v>0.2107</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17.12</v>
      </c>
      <c r="H6885">
        <v>21.39</v>
      </c>
      <c r="I6885">
        <v>17</v>
      </c>
      <c r="J6885">
        <v>0</v>
      </c>
      <c r="K6885" s="32">
        <f>SUM(Tabela2[[#This Row],[Tributação federal para nacionais]:[Tributação municipal]])</f>
        <v>0.55510000000000004</v>
      </c>
      <c r="L6885" s="14">
        <f>Tabela2[[#This Row],[importadosFederal]]/100</f>
        <v>0.17120000000000002</v>
      </c>
      <c r="M6885" s="14">
        <f>Tabela2[[#This Row],[nacionalFederal]]/100</f>
        <v>0.21390000000000001</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17.12</v>
      </c>
      <c r="H6886">
        <v>22.05</v>
      </c>
      <c r="I6886">
        <v>17</v>
      </c>
      <c r="J6886">
        <v>0</v>
      </c>
      <c r="K6886" s="32">
        <f>SUM(Tabela2[[#This Row],[Tributação federal para nacionais]:[Tributação municipal]])</f>
        <v>0.56170000000000009</v>
      </c>
      <c r="L6886" s="14">
        <f>Tabela2[[#This Row],[importadosFederal]]/100</f>
        <v>0.17120000000000002</v>
      </c>
      <c r="M6886" s="14">
        <f>Tabela2[[#This Row],[nacionalFederal]]/100</f>
        <v>0.2205</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22.32</v>
      </c>
      <c r="I6887">
        <v>17</v>
      </c>
      <c r="J6887">
        <v>0</v>
      </c>
      <c r="K6887" s="32">
        <f>SUM(Tabela2[[#This Row],[Tributação federal para nacionais]:[Tributação municipal]])</f>
        <v>0.52770000000000006</v>
      </c>
      <c r="L6887" s="14">
        <f>Tabela2[[#This Row],[importadosFederal]]/100</f>
        <v>0.13449999999999998</v>
      </c>
      <c r="M6887" s="14">
        <f>Tabela2[[#This Row],[nacionalFederal]]/100</f>
        <v>0.22320000000000001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17869</v>
      </c>
      <c r="G6889">
        <v>15.7</v>
      </c>
      <c r="H6889">
        <v>24.57</v>
      </c>
      <c r="I6889">
        <v>17</v>
      </c>
      <c r="J6889">
        <v>0</v>
      </c>
      <c r="K6889" s="32">
        <f>SUM(Tabela2[[#This Row],[Tributação federal para nacionais]:[Tributação municipal]])</f>
        <v>0.57269999999999999</v>
      </c>
      <c r="L6889" s="14">
        <f>Tabela2[[#This Row],[importadosFederal]]/100</f>
        <v>0.157</v>
      </c>
      <c r="M6889" s="14">
        <f>Tabela2[[#This Row],[nacionalFederal]]/100</f>
        <v>0.2457</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17.12</v>
      </c>
      <c r="H6890">
        <v>22.05</v>
      </c>
      <c r="I6890">
        <v>17</v>
      </c>
      <c r="J6890">
        <v>0</v>
      </c>
      <c r="K6890" s="32">
        <f>SUM(Tabela2[[#This Row],[Tributação federal para nacionais]:[Tributação municipal]])</f>
        <v>0.56170000000000009</v>
      </c>
      <c r="L6890" s="14">
        <f>Tabela2[[#This Row],[importadosFederal]]/100</f>
        <v>0.17120000000000002</v>
      </c>
      <c r="M6890" s="14">
        <f>Tabela2[[#This Row],[nacionalFederal]]/100</f>
        <v>0.2205</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17870</v>
      </c>
      <c r="G6892">
        <v>15.7</v>
      </c>
      <c r="H6892">
        <v>24.57</v>
      </c>
      <c r="I6892">
        <v>17</v>
      </c>
      <c r="J6892">
        <v>0</v>
      </c>
      <c r="K6892" s="32">
        <f>SUM(Tabela2[[#This Row],[Tributação federal para nacionais]:[Tributação municipal]])</f>
        <v>0.57269999999999999</v>
      </c>
      <c r="L6892" s="14">
        <f>Tabela2[[#This Row],[importadosFederal]]/100</f>
        <v>0.157</v>
      </c>
      <c r="M6892" s="14">
        <f>Tabela2[[#This Row],[nacionalFederal]]/100</f>
        <v>0.2457</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17.12</v>
      </c>
      <c r="H6894">
        <v>22.05</v>
      </c>
      <c r="I6894">
        <v>17</v>
      </c>
      <c r="J6894">
        <v>0</v>
      </c>
      <c r="K6894" s="32">
        <f>SUM(Tabela2[[#This Row],[Tributação federal para nacionais]:[Tributação municipal]])</f>
        <v>0.56170000000000009</v>
      </c>
      <c r="L6894" s="14">
        <f>Tabela2[[#This Row],[importadosFederal]]/100</f>
        <v>0.17120000000000002</v>
      </c>
      <c r="M6894" s="14">
        <f>Tabela2[[#This Row],[nacionalFederal]]/100</f>
        <v>0.2205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15.7</v>
      </c>
      <c r="H6896">
        <v>25.78</v>
      </c>
      <c r="I6896">
        <v>17</v>
      </c>
      <c r="J6896">
        <v>0</v>
      </c>
      <c r="K6896" s="32">
        <f>SUM(Tabela2[[#This Row],[Tributação federal para nacionais]:[Tributação municipal]])</f>
        <v>0.5848000000000001</v>
      </c>
      <c r="L6896" s="14">
        <f>Tabela2[[#This Row],[importadosFederal]]/100</f>
        <v>0.157</v>
      </c>
      <c r="M6896" s="14">
        <f>Tabela2[[#This Row],[nacionalFederal]]/100</f>
        <v>0.25780000000000003</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18.72</v>
      </c>
      <c r="H6897">
        <v>24.28</v>
      </c>
      <c r="I6897">
        <v>17</v>
      </c>
      <c r="J6897">
        <v>0</v>
      </c>
      <c r="K6897" s="32">
        <f>SUM(Tabela2[[#This Row],[Tributação federal para nacionais]:[Tributação municipal]])</f>
        <v>0.6</v>
      </c>
      <c r="L6897" s="14">
        <f>Tabela2[[#This Row],[importadosFederal]]/100</f>
        <v>0.18719999999999998</v>
      </c>
      <c r="M6897" s="14">
        <f>Tabela2[[#This Row],[nacionalFederal]]/100</f>
        <v>0.24280000000000002</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18.72</v>
      </c>
      <c r="H6898">
        <v>24.28</v>
      </c>
      <c r="I6898">
        <v>17</v>
      </c>
      <c r="J6898">
        <v>0</v>
      </c>
      <c r="K6898" s="32">
        <f>SUM(Tabela2[[#This Row],[Tributação federal para nacionais]:[Tributação municipal]])</f>
        <v>0.6</v>
      </c>
      <c r="L6898" s="14">
        <f>Tabela2[[#This Row],[importadosFederal]]/100</f>
        <v>0.18719999999999998</v>
      </c>
      <c r="M6898" s="14">
        <f>Tabela2[[#This Row],[nacionalFederal]]/100</f>
        <v>0.24280000000000002</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8.52</v>
      </c>
      <c r="I6899">
        <v>17</v>
      </c>
      <c r="J6899">
        <v>0</v>
      </c>
      <c r="K6899" s="32">
        <f>SUM(Tabela2[[#This Row],[Tributação federal para nacionais]:[Tributação municipal]])</f>
        <v>0.29770000000000002</v>
      </c>
      <c r="L6899" s="14">
        <f>Tabela2[[#This Row],[importadosFederal]]/100</f>
        <v>4.2500000000000003E-2</v>
      </c>
      <c r="M6899" s="14">
        <f>Tabela2[[#This Row],[nacionalFederal]]/100</f>
        <v>8.5199999999999998E-2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9.52</v>
      </c>
      <c r="H6900">
        <v>13.79</v>
      </c>
      <c r="I6900">
        <v>17</v>
      </c>
      <c r="J6900">
        <v>0</v>
      </c>
      <c r="K6900" s="32">
        <f>SUM(Tabela2[[#This Row],[Tributação federal para nacionais]:[Tributação municipal]])</f>
        <v>0.40310000000000001</v>
      </c>
      <c r="L6900" s="14">
        <f>Tabela2[[#This Row],[importadosFederal]]/100</f>
        <v>9.5199999999999993E-2</v>
      </c>
      <c r="M6900" s="14">
        <f>Tabela2[[#This Row],[nacionalFederal]]/100</f>
        <v>0.13789999999999999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9.52</v>
      </c>
      <c r="H6901">
        <v>13.79</v>
      </c>
      <c r="I6901">
        <v>17</v>
      </c>
      <c r="J6901">
        <v>0</v>
      </c>
      <c r="K6901" s="32">
        <f>SUM(Tabela2[[#This Row],[Tributação federal para nacionais]:[Tributação municipal]])</f>
        <v>0.40310000000000001</v>
      </c>
      <c r="L6901" s="14">
        <f>Tabela2[[#This Row],[importadosFederal]]/100</f>
        <v>9.5199999999999993E-2</v>
      </c>
      <c r="M6901" s="14">
        <f>Tabela2[[#This Row],[nacionalFederal]]/100</f>
        <v>0.13789999999999999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17871</v>
      </c>
      <c r="G6902">
        <v>9.52</v>
      </c>
      <c r="H6902">
        <v>13.79</v>
      </c>
      <c r="I6902">
        <v>17</v>
      </c>
      <c r="J6902">
        <v>0</v>
      </c>
      <c r="K6902" s="32">
        <f>SUM(Tabela2[[#This Row],[Tributação federal para nacionais]:[Tributação municipal]])</f>
        <v>0.40310000000000001</v>
      </c>
      <c r="L6902" s="14">
        <f>Tabela2[[#This Row],[importadosFederal]]/100</f>
        <v>9.5199999999999993E-2</v>
      </c>
      <c r="M6902" s="14">
        <f>Tabela2[[#This Row],[nacionalFederal]]/100</f>
        <v>0.13789999999999999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10.38</v>
      </c>
      <c r="H6903">
        <v>14.65</v>
      </c>
      <c r="I6903">
        <v>17</v>
      </c>
      <c r="J6903">
        <v>0</v>
      </c>
      <c r="K6903" s="32">
        <f>SUM(Tabela2[[#This Row],[Tributação federal para nacionais]:[Tributação municipal]])</f>
        <v>0.42030000000000001</v>
      </c>
      <c r="L6903" s="14">
        <f>Tabela2[[#This Row],[importadosFederal]]/100</f>
        <v>0.1038</v>
      </c>
      <c r="M6903" s="14">
        <f>Tabela2[[#This Row],[nacionalFederal]]/100</f>
        <v>0.14649999999999999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17871</v>
      </c>
      <c r="G6904">
        <v>9.52</v>
      </c>
      <c r="H6904">
        <v>13.79</v>
      </c>
      <c r="I6904">
        <v>17</v>
      </c>
      <c r="J6904">
        <v>0</v>
      </c>
      <c r="K6904" s="32">
        <f>SUM(Tabela2[[#This Row],[Tributação federal para nacionais]:[Tributação municipal]])</f>
        <v>0.40310000000000001</v>
      </c>
      <c r="L6904" s="14">
        <f>Tabela2[[#This Row],[importadosFederal]]/100</f>
        <v>9.5199999999999993E-2</v>
      </c>
      <c r="M6904" s="14">
        <f>Tabela2[[#This Row],[nacionalFederal]]/100</f>
        <v>0.13789999999999999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9.52</v>
      </c>
      <c r="H6905">
        <v>13.79</v>
      </c>
      <c r="I6905">
        <v>17</v>
      </c>
      <c r="J6905">
        <v>0</v>
      </c>
      <c r="K6905" s="32">
        <f>SUM(Tabela2[[#This Row],[Tributação federal para nacionais]:[Tributação municipal]])</f>
        <v>0.40310000000000001</v>
      </c>
      <c r="L6905" s="14">
        <f>Tabela2[[#This Row],[importadosFederal]]/100</f>
        <v>9.5199999999999993E-2</v>
      </c>
      <c r="M6905" s="14">
        <f>Tabela2[[#This Row],[nacionalFederal]]/100</f>
        <v>0.13789999999999999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17872</v>
      </c>
      <c r="G6906">
        <v>7.87</v>
      </c>
      <c r="H6906">
        <v>12.14</v>
      </c>
      <c r="I6906">
        <v>17</v>
      </c>
      <c r="J6906">
        <v>0</v>
      </c>
      <c r="K6906" s="32">
        <f>SUM(Tabela2[[#This Row],[Tributação federal para nacionais]:[Tributação municipal]])</f>
        <v>0.37009999999999998</v>
      </c>
      <c r="L6906" s="14">
        <f>Tabela2[[#This Row],[importadosFederal]]/100</f>
        <v>7.8700000000000006E-2</v>
      </c>
      <c r="M6906" s="14">
        <f>Tabela2[[#This Row],[nacionalFederal]]/100</f>
        <v>0.12140000000000001</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7.87</v>
      </c>
      <c r="H6907">
        <v>12.14</v>
      </c>
      <c r="I6907">
        <v>17</v>
      </c>
      <c r="J6907">
        <v>0</v>
      </c>
      <c r="K6907" s="32">
        <f>SUM(Tabela2[[#This Row],[Tributação federal para nacionais]:[Tributação municipal]])</f>
        <v>0.37009999999999998</v>
      </c>
      <c r="L6907" s="14">
        <f>Tabela2[[#This Row],[importadosFederal]]/100</f>
        <v>7.8700000000000006E-2</v>
      </c>
      <c r="M6907" s="14">
        <f>Tabela2[[#This Row],[nacionalFederal]]/100</f>
        <v>0.12140000000000001</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7.87</v>
      </c>
      <c r="H6908">
        <v>12.14</v>
      </c>
      <c r="I6908">
        <v>17</v>
      </c>
      <c r="J6908">
        <v>0</v>
      </c>
      <c r="K6908" s="32">
        <f>SUM(Tabela2[[#This Row],[Tributação federal para nacionais]:[Tributação municipal]])</f>
        <v>0.37009999999999998</v>
      </c>
      <c r="L6908" s="14">
        <f>Tabela2[[#This Row],[importadosFederal]]/100</f>
        <v>7.8700000000000006E-2</v>
      </c>
      <c r="M6908" s="14">
        <f>Tabela2[[#This Row],[nacionalFederal]]/100</f>
        <v>0.12140000000000001</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7.87</v>
      </c>
      <c r="H6909">
        <v>12.14</v>
      </c>
      <c r="I6909">
        <v>17</v>
      </c>
      <c r="J6909">
        <v>0</v>
      </c>
      <c r="K6909" s="32">
        <f>SUM(Tabela2[[#This Row],[Tributação federal para nacionais]:[Tributação municipal]])</f>
        <v>0.37009999999999998</v>
      </c>
      <c r="L6909" s="14">
        <f>Tabela2[[#This Row],[importadosFederal]]/100</f>
        <v>7.8700000000000006E-2</v>
      </c>
      <c r="M6909" s="14">
        <f>Tabela2[[#This Row],[nacionalFederal]]/100</f>
        <v>0.12140000000000001</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7.87</v>
      </c>
      <c r="H6910">
        <v>12.14</v>
      </c>
      <c r="I6910">
        <v>17</v>
      </c>
      <c r="J6910">
        <v>0</v>
      </c>
      <c r="K6910" s="32">
        <f>SUM(Tabela2[[#This Row],[Tributação federal para nacionais]:[Tributação municipal]])</f>
        <v>0.37009999999999998</v>
      </c>
      <c r="L6910" s="14">
        <f>Tabela2[[#This Row],[importadosFederal]]/100</f>
        <v>7.8700000000000006E-2</v>
      </c>
      <c r="M6910" s="14">
        <f>Tabela2[[#This Row],[nacionalFederal]]/100</f>
        <v>0.12140000000000001</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7.87</v>
      </c>
      <c r="H6911">
        <v>12.14</v>
      </c>
      <c r="I6911">
        <v>17</v>
      </c>
      <c r="J6911">
        <v>0</v>
      </c>
      <c r="K6911" s="32">
        <f>SUM(Tabela2[[#This Row],[Tributação federal para nacionais]:[Tributação municipal]])</f>
        <v>0.37009999999999998</v>
      </c>
      <c r="L6911" s="14">
        <f>Tabela2[[#This Row],[importadosFederal]]/100</f>
        <v>7.8700000000000006E-2</v>
      </c>
      <c r="M6911" s="14">
        <f>Tabela2[[#This Row],[nacionalFederal]]/100</f>
        <v>0.12140000000000001</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17.12</v>
      </c>
      <c r="H6912">
        <v>23.88</v>
      </c>
      <c r="I6912">
        <v>17</v>
      </c>
      <c r="J6912">
        <v>0</v>
      </c>
      <c r="K6912" s="32">
        <f>SUM(Tabela2[[#This Row],[Tributação federal para nacionais]:[Tributação municipal]])</f>
        <v>0.58000000000000007</v>
      </c>
      <c r="L6912" s="14">
        <f>Tabela2[[#This Row],[importadosFederal]]/100</f>
        <v>0.17120000000000002</v>
      </c>
      <c r="M6912" s="14">
        <f>Tabela2[[#This Row],[nacionalFederal]]/100</f>
        <v>0.23879999999999998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18.72</v>
      </c>
      <c r="H6913">
        <v>25.48</v>
      </c>
      <c r="I6913">
        <v>17</v>
      </c>
      <c r="J6913">
        <v>0</v>
      </c>
      <c r="K6913" s="32">
        <f>SUM(Tabela2[[#This Row],[Tributação federal para nacionais]:[Tributação municipal]])</f>
        <v>0.61199999999999999</v>
      </c>
      <c r="L6913" s="14">
        <f>Tabela2[[#This Row],[importadosFederal]]/100</f>
        <v>0.18719999999999998</v>
      </c>
      <c r="M6913" s="14">
        <f>Tabela2[[#This Row],[nacionalFederal]]/100</f>
        <v>0.25480000000000003</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18.72</v>
      </c>
      <c r="H6914">
        <v>25.48</v>
      </c>
      <c r="I6914">
        <v>17</v>
      </c>
      <c r="J6914">
        <v>0</v>
      </c>
      <c r="K6914" s="32">
        <f>SUM(Tabela2[[#This Row],[Tributação federal para nacionais]:[Tributação municipal]])</f>
        <v>0.61199999999999999</v>
      </c>
      <c r="L6914" s="14">
        <f>Tabela2[[#This Row],[importadosFederal]]/100</f>
        <v>0.18719999999999998</v>
      </c>
      <c r="M6914" s="14">
        <f>Tabela2[[#This Row],[nacionalFederal]]/100</f>
        <v>0.25480000000000003</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18.72</v>
      </c>
      <c r="H6915">
        <v>25.48</v>
      </c>
      <c r="I6915">
        <v>17</v>
      </c>
      <c r="J6915">
        <v>0</v>
      </c>
      <c r="K6915" s="32">
        <f>SUM(Tabela2[[#This Row],[Tributação federal para nacionais]:[Tributação municipal]])</f>
        <v>0.61199999999999999</v>
      </c>
      <c r="L6915" s="14">
        <f>Tabela2[[#This Row],[importadosFederal]]/100</f>
        <v>0.18719999999999998</v>
      </c>
      <c r="M6915" s="14">
        <f>Tabela2[[#This Row],[nacionalFederal]]/100</f>
        <v>0.25480000000000003</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18.72</v>
      </c>
      <c r="H6916">
        <v>25.48</v>
      </c>
      <c r="I6916">
        <v>17</v>
      </c>
      <c r="J6916">
        <v>0</v>
      </c>
      <c r="K6916" s="32">
        <f>SUM(Tabela2[[#This Row],[Tributação federal para nacionais]:[Tributação municipal]])</f>
        <v>0.61199999999999999</v>
      </c>
      <c r="L6916" s="14">
        <f>Tabela2[[#This Row],[importadosFederal]]/100</f>
        <v>0.18719999999999998</v>
      </c>
      <c r="M6916" s="14">
        <f>Tabela2[[#This Row],[nacionalFederal]]/100</f>
        <v>0.25480000000000003</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17.12</v>
      </c>
      <c r="H6917">
        <v>23.88</v>
      </c>
      <c r="I6917">
        <v>17</v>
      </c>
      <c r="J6917">
        <v>0</v>
      </c>
      <c r="K6917" s="32">
        <f>SUM(Tabela2[[#This Row],[Tributação federal para nacionais]:[Tributação municipal]])</f>
        <v>0.58000000000000007</v>
      </c>
      <c r="L6917" s="14">
        <f>Tabela2[[#This Row],[importadosFederal]]/100</f>
        <v>0.17120000000000002</v>
      </c>
      <c r="M6917" s="14">
        <f>Tabela2[[#This Row],[nacionalFederal]]/100</f>
        <v>0.23879999999999998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17.12</v>
      </c>
      <c r="H6918">
        <v>23.88</v>
      </c>
      <c r="I6918">
        <v>17</v>
      </c>
      <c r="J6918">
        <v>0</v>
      </c>
      <c r="K6918" s="32">
        <f>SUM(Tabela2[[#This Row],[Tributação federal para nacionais]:[Tributação municipal]])</f>
        <v>0.58000000000000007</v>
      </c>
      <c r="L6918" s="14">
        <f>Tabela2[[#This Row],[importadosFederal]]/100</f>
        <v>0.17120000000000002</v>
      </c>
      <c r="M6918" s="14">
        <f>Tabela2[[#This Row],[nacionalFederal]]/100</f>
        <v>0.23879999999999998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17.12</v>
      </c>
      <c r="H6919">
        <v>23.88</v>
      </c>
      <c r="I6919">
        <v>17</v>
      </c>
      <c r="J6919">
        <v>0</v>
      </c>
      <c r="K6919" s="32">
        <f>SUM(Tabela2[[#This Row],[Tributação federal para nacionais]:[Tributação municipal]])</f>
        <v>0.58000000000000007</v>
      </c>
      <c r="L6919" s="14">
        <f>Tabela2[[#This Row],[importadosFederal]]/100</f>
        <v>0.17120000000000002</v>
      </c>
      <c r="M6919" s="14">
        <f>Tabela2[[#This Row],[nacionalFederal]]/100</f>
        <v>0.23879999999999998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23.52</v>
      </c>
      <c r="H6920">
        <v>35.9</v>
      </c>
      <c r="I6920">
        <v>17</v>
      </c>
      <c r="J6920">
        <v>0</v>
      </c>
      <c r="K6920" s="32">
        <f>SUM(Tabela2[[#This Row],[Tributação federal para nacionais]:[Tributação municipal]])</f>
        <v>0.76419999999999999</v>
      </c>
      <c r="L6920" s="14">
        <f>Tabela2[[#This Row],[importadosFederal]]/100</f>
        <v>0.23519999999999999</v>
      </c>
      <c r="M6920" s="14">
        <f>Tabela2[[#This Row],[nacionalFederal]]/100</f>
        <v>0.35899999999999999</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17.12</v>
      </c>
      <c r="H6921">
        <v>23.88</v>
      </c>
      <c r="I6921">
        <v>17</v>
      </c>
      <c r="J6921">
        <v>0</v>
      </c>
      <c r="K6921" s="32">
        <f>SUM(Tabela2[[#This Row],[Tributação federal para nacionais]:[Tributação municipal]])</f>
        <v>0.58000000000000007</v>
      </c>
      <c r="L6921" s="14">
        <f>Tabela2[[#This Row],[importadosFederal]]/100</f>
        <v>0.17120000000000002</v>
      </c>
      <c r="M6921" s="14">
        <f>Tabela2[[#This Row],[nacionalFederal]]/100</f>
        <v>0.23879999999999998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23.52</v>
      </c>
      <c r="H6922">
        <v>35.9</v>
      </c>
      <c r="I6922">
        <v>17</v>
      </c>
      <c r="J6922">
        <v>0</v>
      </c>
      <c r="K6922" s="32">
        <f>SUM(Tabela2[[#This Row],[Tributação federal para nacionais]:[Tributação municipal]])</f>
        <v>0.76419999999999999</v>
      </c>
      <c r="L6922" s="14">
        <f>Tabela2[[#This Row],[importadosFederal]]/100</f>
        <v>0.23519999999999999</v>
      </c>
      <c r="M6922" s="14">
        <f>Tabela2[[#This Row],[nacionalFederal]]/100</f>
        <v>0.35899999999999999</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18.72</v>
      </c>
      <c r="H6923">
        <v>25.48</v>
      </c>
      <c r="I6923">
        <v>17</v>
      </c>
      <c r="J6923">
        <v>0</v>
      </c>
      <c r="K6923" s="32">
        <f>SUM(Tabela2[[#This Row],[Tributação federal para nacionais]:[Tributação municipal]])</f>
        <v>0.61199999999999999</v>
      </c>
      <c r="L6923" s="14">
        <f>Tabela2[[#This Row],[importadosFederal]]/100</f>
        <v>0.18719999999999998</v>
      </c>
      <c r="M6923" s="14">
        <f>Tabela2[[#This Row],[nacionalFederal]]/100</f>
        <v>0.25480000000000003</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18.72</v>
      </c>
      <c r="H6924">
        <v>25.48</v>
      </c>
      <c r="I6924">
        <v>17</v>
      </c>
      <c r="J6924">
        <v>0</v>
      </c>
      <c r="K6924" s="32">
        <f>SUM(Tabela2[[#This Row],[Tributação federal para nacionais]:[Tributação municipal]])</f>
        <v>0.61199999999999999</v>
      </c>
      <c r="L6924" s="14">
        <f>Tabela2[[#This Row],[importadosFederal]]/100</f>
        <v>0.18719999999999998</v>
      </c>
      <c r="M6924" s="14">
        <f>Tabela2[[#This Row],[nacionalFederal]]/100</f>
        <v>0.25480000000000003</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18.72</v>
      </c>
      <c r="H6925">
        <v>25.48</v>
      </c>
      <c r="I6925">
        <v>17</v>
      </c>
      <c r="J6925">
        <v>0</v>
      </c>
      <c r="K6925" s="32">
        <f>SUM(Tabela2[[#This Row],[Tributação federal para nacionais]:[Tributação municipal]])</f>
        <v>0.61199999999999999</v>
      </c>
      <c r="L6925" s="14">
        <f>Tabela2[[#This Row],[importadosFederal]]/100</f>
        <v>0.18719999999999998</v>
      </c>
      <c r="M6925" s="14">
        <f>Tabela2[[#This Row],[nacionalFederal]]/100</f>
        <v>0.25480000000000003</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17873</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23.53</v>
      </c>
      <c r="I6927">
        <v>17</v>
      </c>
      <c r="J6927">
        <v>0</v>
      </c>
      <c r="K6927" s="32">
        <f>SUM(Tabela2[[#This Row],[Tributação federal para nacionais]:[Tributação municipal]])</f>
        <v>0.53980000000000006</v>
      </c>
      <c r="L6927" s="14">
        <f>Tabela2[[#This Row],[importadosFederal]]/100</f>
        <v>0.13449999999999998</v>
      </c>
      <c r="M6927" s="14">
        <f>Tabela2[[#This Row],[nacionalFederal]]/100</f>
        <v>0.23530000000000001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14.84</v>
      </c>
      <c r="I6928">
        <v>17</v>
      </c>
      <c r="J6928">
        <v>0</v>
      </c>
      <c r="K6928" s="32">
        <f>SUM(Tabela2[[#This Row],[Tributação federal para nacionais]:[Tributação municipal]])</f>
        <v>0.45289999999999997</v>
      </c>
      <c r="L6928" s="14">
        <f>Tabela2[[#This Row],[importadosFederal]]/100</f>
        <v>0.13449999999999998</v>
      </c>
      <c r="M6928" s="14">
        <f>Tabela2[[#This Row],[nacionalFederal]]/100</f>
        <v>0.1484</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14.84</v>
      </c>
      <c r="I6929">
        <v>17</v>
      </c>
      <c r="J6929">
        <v>0</v>
      </c>
      <c r="K6929" s="32">
        <f>SUM(Tabela2[[#This Row],[Tributação federal para nacionais]:[Tributação municipal]])</f>
        <v>0.45289999999999997</v>
      </c>
      <c r="L6929" s="14">
        <f>Tabela2[[#This Row],[importadosFederal]]/100</f>
        <v>0.13449999999999998</v>
      </c>
      <c r="M6929" s="14">
        <f>Tabela2[[#This Row],[nacionalFederal]]/100</f>
        <v>0.1484</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19.010000000000002</v>
      </c>
      <c r="I6930">
        <v>17</v>
      </c>
      <c r="J6930">
        <v>0</v>
      </c>
      <c r="K6930" s="32">
        <f>SUM(Tabela2[[#This Row],[Tributação federal para nacionais]:[Tributação municipal]])</f>
        <v>0.49460000000000004</v>
      </c>
      <c r="L6930" s="14">
        <f>Tabela2[[#This Row],[importadosFederal]]/100</f>
        <v>0.13449999999999998</v>
      </c>
      <c r="M6930" s="14">
        <f>Tabela2[[#This Row],[nacionalFederal]]/100</f>
        <v>0.19010000000000002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18.72</v>
      </c>
      <c r="H6931">
        <v>24.28</v>
      </c>
      <c r="I6931">
        <v>17</v>
      </c>
      <c r="J6931">
        <v>0</v>
      </c>
      <c r="K6931" s="32">
        <f>SUM(Tabela2[[#This Row],[Tributação federal para nacionais]:[Tributação municipal]])</f>
        <v>0.6</v>
      </c>
      <c r="L6931" s="14">
        <f>Tabela2[[#This Row],[importadosFederal]]/100</f>
        <v>0.18719999999999998</v>
      </c>
      <c r="M6931" s="14">
        <f>Tabela2[[#This Row],[nacionalFederal]]/100</f>
        <v>0.24280000000000002</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18.72</v>
      </c>
      <c r="H6932">
        <v>24.28</v>
      </c>
      <c r="I6932">
        <v>17</v>
      </c>
      <c r="J6932">
        <v>0</v>
      </c>
      <c r="K6932" s="32">
        <f>SUM(Tabela2[[#This Row],[Tributação federal para nacionais]:[Tributação municipal]])</f>
        <v>0.6</v>
      </c>
      <c r="L6932" s="14">
        <f>Tabela2[[#This Row],[importadosFederal]]/100</f>
        <v>0.18719999999999998</v>
      </c>
      <c r="M6932" s="14">
        <f>Tabela2[[#This Row],[nacionalFederal]]/100</f>
        <v>0.24280000000000002</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18.72</v>
      </c>
      <c r="H6933">
        <v>24.28</v>
      </c>
      <c r="I6933">
        <v>17</v>
      </c>
      <c r="J6933">
        <v>0</v>
      </c>
      <c r="K6933" s="32">
        <f>SUM(Tabela2[[#This Row],[Tributação federal para nacionais]:[Tributação municipal]])</f>
        <v>0.6</v>
      </c>
      <c r="L6933" s="14">
        <f>Tabela2[[#This Row],[importadosFederal]]/100</f>
        <v>0.18719999999999998</v>
      </c>
      <c r="M6933" s="14">
        <f>Tabela2[[#This Row],[nacionalFederal]]/100</f>
        <v>0.24280000000000002</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18.72</v>
      </c>
      <c r="H6934">
        <v>24.28</v>
      </c>
      <c r="I6934">
        <v>17</v>
      </c>
      <c r="J6934">
        <v>0</v>
      </c>
      <c r="K6934" s="32">
        <f>SUM(Tabela2[[#This Row],[Tributação federal para nacionais]:[Tributação municipal]])</f>
        <v>0.6</v>
      </c>
      <c r="L6934" s="14">
        <f>Tabela2[[#This Row],[importadosFederal]]/100</f>
        <v>0.18719999999999998</v>
      </c>
      <c r="M6934" s="14">
        <f>Tabela2[[#This Row],[nacionalFederal]]/100</f>
        <v>0.24280000000000002</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9.76</v>
      </c>
      <c r="I6937">
        <v>17</v>
      </c>
      <c r="J6937">
        <v>0</v>
      </c>
      <c r="K6937" s="32">
        <f>SUM(Tabela2[[#This Row],[Tributação federal para nacionais]:[Tributação municipal]])</f>
        <v>0.30959999999999999</v>
      </c>
      <c r="L6937" s="14">
        <f>Tabela2[[#This Row],[importadosFederal]]/100</f>
        <v>4.2000000000000003E-2</v>
      </c>
      <c r="M6937" s="14">
        <f>Tabela2[[#This Row],[nacionalFederal]]/100</f>
        <v>9.7599999999999992E-2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9.76</v>
      </c>
      <c r="I6938">
        <v>17</v>
      </c>
      <c r="J6938">
        <v>0</v>
      </c>
      <c r="K6938" s="32">
        <f>SUM(Tabela2[[#This Row],[Tributação federal para nacionais]:[Tributação municipal]])</f>
        <v>0.30959999999999999</v>
      </c>
      <c r="L6938" s="14">
        <f>Tabela2[[#This Row],[importadosFederal]]/100</f>
        <v>4.2000000000000003E-2</v>
      </c>
      <c r="M6938" s="14">
        <f>Tabela2[[#This Row],[nacionalFederal]]/100</f>
        <v>9.7599999999999992E-2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9.76</v>
      </c>
      <c r="I6939">
        <v>17</v>
      </c>
      <c r="J6939">
        <v>0</v>
      </c>
      <c r="K6939" s="32">
        <f>SUM(Tabela2[[#This Row],[Tributação federal para nacionais]:[Tributação municipal]])</f>
        <v>0.30959999999999999</v>
      </c>
      <c r="L6939" s="14">
        <f>Tabela2[[#This Row],[importadosFederal]]/100</f>
        <v>4.2000000000000003E-2</v>
      </c>
      <c r="M6939" s="14">
        <f>Tabela2[[#This Row],[nacionalFederal]]/100</f>
        <v>9.7599999999999992E-2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20.18</v>
      </c>
      <c r="H6940">
        <v>26.94</v>
      </c>
      <c r="I6940">
        <v>17</v>
      </c>
      <c r="J6940">
        <v>0</v>
      </c>
      <c r="K6940" s="32">
        <f>SUM(Tabela2[[#This Row],[Tributação federal para nacionais]:[Tributação municipal]])</f>
        <v>0.6412000000000001</v>
      </c>
      <c r="L6940" s="14">
        <f>Tabela2[[#This Row],[importadosFederal]]/100</f>
        <v>0.20180000000000001</v>
      </c>
      <c r="M6940" s="14">
        <f>Tabela2[[#This Row],[nacionalFederal]]/100</f>
        <v>0.26940000000000003</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20.18</v>
      </c>
      <c r="H6941">
        <v>26.94</v>
      </c>
      <c r="I6941">
        <v>17</v>
      </c>
      <c r="J6941">
        <v>0</v>
      </c>
      <c r="K6941" s="32">
        <f>SUM(Tabela2[[#This Row],[Tributação federal para nacionais]:[Tributação municipal]])</f>
        <v>0.6412000000000001</v>
      </c>
      <c r="L6941" s="14">
        <f>Tabela2[[#This Row],[importadosFederal]]/100</f>
        <v>0.20180000000000001</v>
      </c>
      <c r="M6941" s="14">
        <f>Tabela2[[#This Row],[nacionalFederal]]/100</f>
        <v>0.26940000000000003</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20.18</v>
      </c>
      <c r="H6942">
        <v>26.94</v>
      </c>
      <c r="I6942">
        <v>17</v>
      </c>
      <c r="J6942">
        <v>0</v>
      </c>
      <c r="K6942" s="32">
        <f>SUM(Tabela2[[#This Row],[Tributação federal para nacionais]:[Tributação municipal]])</f>
        <v>0.6412000000000001</v>
      </c>
      <c r="L6942" s="14">
        <f>Tabela2[[#This Row],[importadosFederal]]/100</f>
        <v>0.20180000000000001</v>
      </c>
      <c r="M6942" s="14">
        <f>Tabela2[[#This Row],[nacionalFederal]]/100</f>
        <v>0.26940000000000003</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20.18</v>
      </c>
      <c r="H6943">
        <v>26.94</v>
      </c>
      <c r="I6943">
        <v>17</v>
      </c>
      <c r="J6943">
        <v>0</v>
      </c>
      <c r="K6943" s="32">
        <f>SUM(Tabela2[[#This Row],[Tributação federal para nacionais]:[Tributação municipal]])</f>
        <v>0.6412000000000001</v>
      </c>
      <c r="L6943" s="14">
        <f>Tabela2[[#This Row],[importadosFederal]]/100</f>
        <v>0.20180000000000001</v>
      </c>
      <c r="M6943" s="14">
        <f>Tabela2[[#This Row],[nacionalFederal]]/100</f>
        <v>0.26940000000000003</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20.18</v>
      </c>
      <c r="H6944">
        <v>26.94</v>
      </c>
      <c r="I6944">
        <v>17</v>
      </c>
      <c r="J6944">
        <v>0</v>
      </c>
      <c r="K6944" s="32">
        <f>SUM(Tabela2[[#This Row],[Tributação federal para nacionais]:[Tributação municipal]])</f>
        <v>0.6412000000000001</v>
      </c>
      <c r="L6944" s="14">
        <f>Tabela2[[#This Row],[importadosFederal]]/100</f>
        <v>0.20180000000000001</v>
      </c>
      <c r="M6944" s="14">
        <f>Tabela2[[#This Row],[nacionalFederal]]/100</f>
        <v>0.26940000000000003</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17874</v>
      </c>
      <c r="G6945">
        <v>17.12</v>
      </c>
      <c r="H6945">
        <v>22.05</v>
      </c>
      <c r="I6945">
        <v>17</v>
      </c>
      <c r="J6945">
        <v>0</v>
      </c>
      <c r="K6945" s="32">
        <f>SUM(Tabela2[[#This Row],[Tributação federal para nacionais]:[Tributação municipal]])</f>
        <v>0.56170000000000009</v>
      </c>
      <c r="L6945" s="14">
        <f>Tabela2[[#This Row],[importadosFederal]]/100</f>
        <v>0.17120000000000002</v>
      </c>
      <c r="M6945" s="14">
        <f>Tabela2[[#This Row],[nacionalFederal]]/100</f>
        <v>0.2205</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17.12</v>
      </c>
      <c r="H6946">
        <v>18.510000000000002</v>
      </c>
      <c r="I6946">
        <v>17</v>
      </c>
      <c r="J6946">
        <v>0</v>
      </c>
      <c r="K6946" s="32">
        <f>SUM(Tabela2[[#This Row],[Tributação federal para nacionais]:[Tributação municipal]])</f>
        <v>0.5263000000000001</v>
      </c>
      <c r="L6946" s="14">
        <f>Tabela2[[#This Row],[importadosFederal]]/100</f>
        <v>0.17120000000000002</v>
      </c>
      <c r="M6946" s="14">
        <f>Tabela2[[#This Row],[nacionalFederal]]/100</f>
        <v>0.18510000000000001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17.12</v>
      </c>
      <c r="H6947">
        <v>22.05</v>
      </c>
      <c r="I6947">
        <v>17</v>
      </c>
      <c r="J6947">
        <v>0</v>
      </c>
      <c r="K6947" s="32">
        <f>SUM(Tabela2[[#This Row],[Tributação federal para nacionais]:[Tributação municipal]])</f>
        <v>0.56170000000000009</v>
      </c>
      <c r="L6947" s="14">
        <f>Tabela2[[#This Row],[importadosFederal]]/100</f>
        <v>0.17120000000000002</v>
      </c>
      <c r="M6947" s="14">
        <f>Tabela2[[#This Row],[nacionalFederal]]/100</f>
        <v>0.2205</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17.12</v>
      </c>
      <c r="H6948">
        <v>22.05</v>
      </c>
      <c r="I6948">
        <v>17</v>
      </c>
      <c r="J6948">
        <v>0</v>
      </c>
      <c r="K6948" s="32">
        <f>SUM(Tabela2[[#This Row],[Tributação federal para nacionais]:[Tributação municipal]])</f>
        <v>0.56170000000000009</v>
      </c>
      <c r="L6948" s="14">
        <f>Tabela2[[#This Row],[importadosFederal]]/100</f>
        <v>0.17120000000000002</v>
      </c>
      <c r="M6948" s="14">
        <f>Tabela2[[#This Row],[nacionalFederal]]/100</f>
        <v>0.2205</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17875</v>
      </c>
      <c r="G6949">
        <v>17.12</v>
      </c>
      <c r="H6949">
        <v>22.05</v>
      </c>
      <c r="I6949">
        <v>17</v>
      </c>
      <c r="J6949">
        <v>0</v>
      </c>
      <c r="K6949" s="32">
        <f>SUM(Tabela2[[#This Row],[Tributação federal para nacionais]:[Tributação municipal]])</f>
        <v>0.56170000000000009</v>
      </c>
      <c r="L6949" s="14">
        <f>Tabela2[[#This Row],[importadosFederal]]/100</f>
        <v>0.17120000000000002</v>
      </c>
      <c r="M6949" s="14">
        <f>Tabela2[[#This Row],[nacionalFederal]]/100</f>
        <v>0.2205</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17.12</v>
      </c>
      <c r="H6950">
        <v>22.05</v>
      </c>
      <c r="I6950">
        <v>17</v>
      </c>
      <c r="J6950">
        <v>0</v>
      </c>
      <c r="K6950" s="32">
        <f>SUM(Tabela2[[#This Row],[Tributação federal para nacionais]:[Tributação municipal]])</f>
        <v>0.56170000000000009</v>
      </c>
      <c r="L6950" s="14">
        <f>Tabela2[[#This Row],[importadosFederal]]/100</f>
        <v>0.17120000000000002</v>
      </c>
      <c r="M6950" s="14">
        <f>Tabela2[[#This Row],[nacionalFederal]]/100</f>
        <v>0.2205</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17.12</v>
      </c>
      <c r="H6951">
        <v>22.05</v>
      </c>
      <c r="I6951">
        <v>17</v>
      </c>
      <c r="J6951">
        <v>0</v>
      </c>
      <c r="K6951" s="32">
        <f>SUM(Tabela2[[#This Row],[Tributação federal para nacionais]:[Tributação municipal]])</f>
        <v>0.56170000000000009</v>
      </c>
      <c r="L6951" s="14">
        <f>Tabela2[[#This Row],[importadosFederal]]/100</f>
        <v>0.17120000000000002</v>
      </c>
      <c r="M6951" s="14">
        <f>Tabela2[[#This Row],[nacionalFederal]]/100</f>
        <v>0.2205</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17876</v>
      </c>
      <c r="G6952">
        <v>17.12</v>
      </c>
      <c r="H6952">
        <v>22.05</v>
      </c>
      <c r="I6952">
        <v>17</v>
      </c>
      <c r="J6952">
        <v>0</v>
      </c>
      <c r="K6952" s="32">
        <f>SUM(Tabela2[[#This Row],[Tributação federal para nacionais]:[Tributação municipal]])</f>
        <v>0.56170000000000009</v>
      </c>
      <c r="L6952" s="14">
        <f>Tabela2[[#This Row],[importadosFederal]]/100</f>
        <v>0.17120000000000002</v>
      </c>
      <c r="M6952" s="14">
        <f>Tabela2[[#This Row],[nacionalFederal]]/100</f>
        <v>0.2205</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17.12</v>
      </c>
      <c r="H6953">
        <v>22.05</v>
      </c>
      <c r="I6953">
        <v>17</v>
      </c>
      <c r="J6953">
        <v>0</v>
      </c>
      <c r="K6953" s="32">
        <f>SUM(Tabela2[[#This Row],[Tributação federal para nacionais]:[Tributação municipal]])</f>
        <v>0.56170000000000009</v>
      </c>
      <c r="L6953" s="14">
        <f>Tabela2[[#This Row],[importadosFederal]]/100</f>
        <v>0.17120000000000002</v>
      </c>
      <c r="M6953" s="14">
        <f>Tabela2[[#This Row],[nacionalFederal]]/100</f>
        <v>0.2205</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17.12</v>
      </c>
      <c r="H6954">
        <v>18.510000000000002</v>
      </c>
      <c r="I6954">
        <v>17</v>
      </c>
      <c r="J6954">
        <v>0</v>
      </c>
      <c r="K6954" s="32">
        <f>SUM(Tabela2[[#This Row],[Tributação federal para nacionais]:[Tributação municipal]])</f>
        <v>0.5263000000000001</v>
      </c>
      <c r="L6954" s="14">
        <f>Tabela2[[#This Row],[importadosFederal]]/100</f>
        <v>0.17120000000000002</v>
      </c>
      <c r="M6954" s="14">
        <f>Tabela2[[#This Row],[nacionalFederal]]/100</f>
        <v>0.18510000000000001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17.12</v>
      </c>
      <c r="H6955">
        <v>22.05</v>
      </c>
      <c r="I6955">
        <v>17</v>
      </c>
      <c r="J6955">
        <v>0</v>
      </c>
      <c r="K6955" s="32">
        <f>SUM(Tabela2[[#This Row],[Tributação federal para nacionais]:[Tributação municipal]])</f>
        <v>0.56170000000000009</v>
      </c>
      <c r="L6955" s="14">
        <f>Tabela2[[#This Row],[importadosFederal]]/100</f>
        <v>0.17120000000000002</v>
      </c>
      <c r="M6955" s="14">
        <f>Tabela2[[#This Row],[nacionalFederal]]/100</f>
        <v>0.2205</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17.12</v>
      </c>
      <c r="H6956">
        <v>22.05</v>
      </c>
      <c r="I6956">
        <v>17</v>
      </c>
      <c r="J6956">
        <v>0</v>
      </c>
      <c r="K6956" s="32">
        <f>SUM(Tabela2[[#This Row],[Tributação federal para nacionais]:[Tributação municipal]])</f>
        <v>0.56170000000000009</v>
      </c>
      <c r="L6956" s="14">
        <f>Tabela2[[#This Row],[importadosFederal]]/100</f>
        <v>0.17120000000000002</v>
      </c>
      <c r="M6956" s="14">
        <f>Tabela2[[#This Row],[nacionalFederal]]/100</f>
        <v>0.2205</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17.12</v>
      </c>
      <c r="H6957">
        <v>18.510000000000002</v>
      </c>
      <c r="I6957">
        <v>17</v>
      </c>
      <c r="J6957">
        <v>0</v>
      </c>
      <c r="K6957" s="32">
        <f>SUM(Tabela2[[#This Row],[Tributação federal para nacionais]:[Tributação municipal]])</f>
        <v>0.5263000000000001</v>
      </c>
      <c r="L6957" s="14">
        <f>Tabela2[[#This Row],[importadosFederal]]/100</f>
        <v>0.17120000000000002</v>
      </c>
      <c r="M6957" s="14">
        <f>Tabela2[[#This Row],[nacionalFederal]]/100</f>
        <v>0.18510000000000001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17.12</v>
      </c>
      <c r="H6958">
        <v>22.05</v>
      </c>
      <c r="I6958">
        <v>17</v>
      </c>
      <c r="J6958">
        <v>0</v>
      </c>
      <c r="K6958" s="32">
        <f>SUM(Tabela2[[#This Row],[Tributação federal para nacionais]:[Tributação municipal]])</f>
        <v>0.56170000000000009</v>
      </c>
      <c r="L6958" s="14">
        <f>Tabela2[[#This Row],[importadosFederal]]/100</f>
        <v>0.17120000000000002</v>
      </c>
      <c r="M6958" s="14">
        <f>Tabela2[[#This Row],[nacionalFederal]]/100</f>
        <v>0.2205</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9.4700000000000006</v>
      </c>
      <c r="H6959">
        <v>13.74</v>
      </c>
      <c r="I6959">
        <v>17</v>
      </c>
      <c r="J6959">
        <v>0</v>
      </c>
      <c r="K6959" s="32">
        <f>SUM(Tabela2[[#This Row],[Tributação federal para nacionais]:[Tributação municipal]])</f>
        <v>0.40210000000000001</v>
      </c>
      <c r="L6959" s="14">
        <f>Tabela2[[#This Row],[importadosFederal]]/100</f>
        <v>9.4700000000000006E-2</v>
      </c>
      <c r="M6959" s="14">
        <f>Tabela2[[#This Row],[nacionalFederal]]/100</f>
        <v>0.13739999999999999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9.4700000000000006</v>
      </c>
      <c r="H6960">
        <v>16.23</v>
      </c>
      <c r="I6960">
        <v>17</v>
      </c>
      <c r="J6960">
        <v>0</v>
      </c>
      <c r="K6960" s="32">
        <f>SUM(Tabela2[[#This Row],[Tributação federal para nacionais]:[Tributação municipal]])</f>
        <v>0.42700000000000005</v>
      </c>
      <c r="L6960" s="14">
        <f>Tabela2[[#This Row],[importadosFederal]]/100</f>
        <v>9.4700000000000006E-2</v>
      </c>
      <c r="M6960" s="14">
        <f>Tabela2[[#This Row],[nacionalFederal]]/100</f>
        <v>0.1623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31.27</v>
      </c>
      <c r="H6961">
        <v>38.89</v>
      </c>
      <c r="I6961">
        <v>17</v>
      </c>
      <c r="J6961">
        <v>0</v>
      </c>
      <c r="K6961" s="32">
        <f>SUM(Tabela2[[#This Row],[Tributação federal para nacionais]:[Tributação municipal]])</f>
        <v>0.87160000000000004</v>
      </c>
      <c r="L6961" s="14">
        <f>Tabela2[[#This Row],[importadosFederal]]/100</f>
        <v>0.31269999999999998</v>
      </c>
      <c r="M6961" s="14">
        <f>Tabela2[[#This Row],[nacionalFederal]]/100</f>
        <v>0.38890000000000002</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31.27</v>
      </c>
      <c r="H6962">
        <v>38.89</v>
      </c>
      <c r="I6962">
        <v>17</v>
      </c>
      <c r="J6962">
        <v>0</v>
      </c>
      <c r="K6962" s="32">
        <f>SUM(Tabela2[[#This Row],[Tributação federal para nacionais]:[Tributação municipal]])</f>
        <v>0.87160000000000004</v>
      </c>
      <c r="L6962" s="14">
        <f>Tabela2[[#This Row],[importadosFederal]]/100</f>
        <v>0.31269999999999998</v>
      </c>
      <c r="M6962" s="14">
        <f>Tabela2[[#This Row],[nacionalFederal]]/100</f>
        <v>0.38890000000000002</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31.27</v>
      </c>
      <c r="H6963">
        <v>38.89</v>
      </c>
      <c r="I6963">
        <v>17</v>
      </c>
      <c r="J6963">
        <v>0</v>
      </c>
      <c r="K6963" s="32">
        <f>SUM(Tabela2[[#This Row],[Tributação federal para nacionais]:[Tributação municipal]])</f>
        <v>0.87160000000000004</v>
      </c>
      <c r="L6963" s="14">
        <f>Tabela2[[#This Row],[importadosFederal]]/100</f>
        <v>0.31269999999999998</v>
      </c>
      <c r="M6963" s="14">
        <f>Tabela2[[#This Row],[nacionalFederal]]/100</f>
        <v>0.38890000000000002</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21.07</v>
      </c>
      <c r="I6964">
        <v>17</v>
      </c>
      <c r="J6964">
        <v>0</v>
      </c>
      <c r="K6964" s="32">
        <f>SUM(Tabela2[[#This Row],[Tributação federal para nacionais]:[Tributação municipal]])</f>
        <v>0.51519999999999999</v>
      </c>
      <c r="L6964" s="14">
        <f>Tabela2[[#This Row],[importadosFederal]]/100</f>
        <v>0.13449999999999998</v>
      </c>
      <c r="M6964" s="14">
        <f>Tabela2[[#This Row],[nacionalFederal]]/100</f>
        <v>0.2107</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21.07</v>
      </c>
      <c r="I6965">
        <v>17</v>
      </c>
      <c r="J6965">
        <v>0</v>
      </c>
      <c r="K6965" s="32">
        <f>SUM(Tabela2[[#This Row],[Tributação federal para nacionais]:[Tributação municipal]])</f>
        <v>0.51519999999999999</v>
      </c>
      <c r="L6965" s="14">
        <f>Tabela2[[#This Row],[importadosFederal]]/100</f>
        <v>0.13449999999999998</v>
      </c>
      <c r="M6965" s="14">
        <f>Tabela2[[#This Row],[nacionalFederal]]/100</f>
        <v>0.2107</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15.56</v>
      </c>
      <c r="I6966">
        <v>17</v>
      </c>
      <c r="J6966">
        <v>0</v>
      </c>
      <c r="K6966" s="32">
        <f>SUM(Tabela2[[#This Row],[Tributação federal para nacionais]:[Tributação municipal]])</f>
        <v>0.46010000000000006</v>
      </c>
      <c r="L6966" s="14">
        <f>Tabela2[[#This Row],[importadosFederal]]/100</f>
        <v>0.13449999999999998</v>
      </c>
      <c r="M6966" s="14">
        <f>Tabela2[[#This Row],[nacionalFederal]]/100</f>
        <v>0.15560000000000002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15.56</v>
      </c>
      <c r="I6967">
        <v>17</v>
      </c>
      <c r="J6967">
        <v>0</v>
      </c>
      <c r="K6967" s="32">
        <f>SUM(Tabela2[[#This Row],[Tributação federal para nacionais]:[Tributação municipal]])</f>
        <v>0.46010000000000006</v>
      </c>
      <c r="L6967" s="14">
        <f>Tabela2[[#This Row],[importadosFederal]]/100</f>
        <v>0.13449999999999998</v>
      </c>
      <c r="M6967" s="14">
        <f>Tabela2[[#This Row],[nacionalFederal]]/100</f>
        <v>0.15560000000000002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19.77</v>
      </c>
      <c r="I6968">
        <v>17</v>
      </c>
      <c r="J6968">
        <v>0</v>
      </c>
      <c r="K6968" s="32">
        <f>SUM(Tabela2[[#This Row],[Tributação federal para nacionais]:[Tributação municipal]])</f>
        <v>0.50219999999999998</v>
      </c>
      <c r="L6968" s="14">
        <f>Tabela2[[#This Row],[importadosFederal]]/100</f>
        <v>0.13449999999999998</v>
      </c>
      <c r="M6968" s="14">
        <f>Tabela2[[#This Row],[nacionalFederal]]/100</f>
        <v>0.19769999999999999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19.77</v>
      </c>
      <c r="I6969">
        <v>17</v>
      </c>
      <c r="J6969">
        <v>0</v>
      </c>
      <c r="K6969" s="32">
        <f>SUM(Tabela2[[#This Row],[Tributação federal para nacionais]:[Tributação municipal]])</f>
        <v>0.50219999999999998</v>
      </c>
      <c r="L6969" s="14">
        <f>Tabela2[[#This Row],[importadosFederal]]/100</f>
        <v>0.13449999999999998</v>
      </c>
      <c r="M6969" s="14">
        <f>Tabela2[[#This Row],[nacionalFederal]]/100</f>
        <v>0.19769999999999999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21.07</v>
      </c>
      <c r="I6970">
        <v>17</v>
      </c>
      <c r="J6970">
        <v>0</v>
      </c>
      <c r="K6970" s="32">
        <f>SUM(Tabela2[[#This Row],[Tributação federal para nacionais]:[Tributação municipal]])</f>
        <v>0.51519999999999999</v>
      </c>
      <c r="L6970" s="14">
        <f>Tabela2[[#This Row],[importadosFederal]]/100</f>
        <v>0.13449999999999998</v>
      </c>
      <c r="M6970" s="14">
        <f>Tabela2[[#This Row],[nacionalFederal]]/100</f>
        <v>0.2107</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19.77</v>
      </c>
      <c r="I6971">
        <v>17</v>
      </c>
      <c r="J6971">
        <v>0</v>
      </c>
      <c r="K6971" s="32">
        <f>SUM(Tabela2[[#This Row],[Tributação federal para nacionais]:[Tributação municipal]])</f>
        <v>0.50219999999999998</v>
      </c>
      <c r="L6971" s="14">
        <f>Tabela2[[#This Row],[importadosFederal]]/100</f>
        <v>0.13449999999999998</v>
      </c>
      <c r="M6971" s="14">
        <f>Tabela2[[#This Row],[nacionalFederal]]/100</f>
        <v>0.19769999999999999</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11.82</v>
      </c>
      <c r="I6972">
        <v>17</v>
      </c>
      <c r="J6972">
        <v>0</v>
      </c>
      <c r="K6972" s="32">
        <f>SUM(Tabela2[[#This Row],[Tributação federal para nacionais]:[Tributação municipal]])</f>
        <v>0.33020000000000005</v>
      </c>
      <c r="L6972" s="14">
        <f>Tabela2[[#This Row],[importadosFederal]]/100</f>
        <v>4.2000000000000003E-2</v>
      </c>
      <c r="M6972" s="14">
        <f>Tabela2[[#This Row],[nacionalFederal]]/100</f>
        <v>0.1182</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21.07</v>
      </c>
      <c r="I6973">
        <v>17</v>
      </c>
      <c r="J6973">
        <v>0</v>
      </c>
      <c r="K6973" s="32">
        <f>SUM(Tabela2[[#This Row],[Tributação federal para nacionais]:[Tributação municipal]])</f>
        <v>0.51519999999999999</v>
      </c>
      <c r="L6973" s="14">
        <f>Tabela2[[#This Row],[importadosFederal]]/100</f>
        <v>0.13449999999999998</v>
      </c>
      <c r="M6973" s="14">
        <f>Tabela2[[#This Row],[nacionalFederal]]/100</f>
        <v>0.2107</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21.72</v>
      </c>
      <c r="H6974">
        <v>29.34</v>
      </c>
      <c r="I6974">
        <v>17</v>
      </c>
      <c r="J6974">
        <v>0</v>
      </c>
      <c r="K6974" s="32">
        <f>SUM(Tabela2[[#This Row],[Tributação federal para nacionais]:[Tributação municipal]])</f>
        <v>0.68059999999999998</v>
      </c>
      <c r="L6974" s="14">
        <f>Tabela2[[#This Row],[importadosFederal]]/100</f>
        <v>0.21719999999999998</v>
      </c>
      <c r="M6974" s="14">
        <f>Tabela2[[#This Row],[nacionalFederal]]/100</f>
        <v>0.29339999999999999</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12.47</v>
      </c>
      <c r="H6975">
        <v>14.58</v>
      </c>
      <c r="I6975">
        <v>17</v>
      </c>
      <c r="J6975">
        <v>0</v>
      </c>
      <c r="K6975" s="32">
        <f>SUM(Tabela2[[#This Row],[Tributação federal para nacionais]:[Tributação municipal]])</f>
        <v>0.4405</v>
      </c>
      <c r="L6975" s="14">
        <f>Tabela2[[#This Row],[importadosFederal]]/100</f>
        <v>0.12470000000000001</v>
      </c>
      <c r="M6975" s="14">
        <f>Tabela2[[#This Row],[nacionalFederal]]/100</f>
        <v>0.14580000000000001</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12.47</v>
      </c>
      <c r="H6976">
        <v>20.09</v>
      </c>
      <c r="I6976">
        <v>17</v>
      </c>
      <c r="J6976">
        <v>0</v>
      </c>
      <c r="K6976" s="32">
        <f>SUM(Tabela2[[#This Row],[Tributação federal para nacionais]:[Tributação municipal]])</f>
        <v>0.49560000000000004</v>
      </c>
      <c r="L6976" s="14">
        <f>Tabela2[[#This Row],[importadosFederal]]/100</f>
        <v>0.12470000000000001</v>
      </c>
      <c r="M6976" s="14">
        <f>Tabela2[[#This Row],[nacionalFederal]]/100</f>
        <v>0.2009</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21.72</v>
      </c>
      <c r="H6977">
        <v>29.34</v>
      </c>
      <c r="I6977">
        <v>17</v>
      </c>
      <c r="J6977">
        <v>0</v>
      </c>
      <c r="K6977" s="32">
        <f>SUM(Tabela2[[#This Row],[Tributação federal para nacionais]:[Tributação municipal]])</f>
        <v>0.68059999999999998</v>
      </c>
      <c r="L6977" s="14">
        <f>Tabela2[[#This Row],[importadosFederal]]/100</f>
        <v>0.21719999999999998</v>
      </c>
      <c r="M6977" s="14">
        <f>Tabela2[[#This Row],[nacionalFederal]]/100</f>
        <v>0.29339999999999999</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9.17</v>
      </c>
      <c r="I6978">
        <v>17</v>
      </c>
      <c r="J6978">
        <v>0</v>
      </c>
      <c r="K6978" s="32">
        <f>SUM(Tabela2[[#This Row],[Tributação federal para nacionais]:[Tributação municipal]])</f>
        <v>0.30370000000000003</v>
      </c>
      <c r="L6978" s="14">
        <f>Tabela2[[#This Row],[importadosFederal]]/100</f>
        <v>4.2000000000000003E-2</v>
      </c>
      <c r="M6978" s="14">
        <f>Tabela2[[#This Row],[nacionalFederal]]/100</f>
        <v>9.1700000000000004E-2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9.17</v>
      </c>
      <c r="I6979">
        <v>17</v>
      </c>
      <c r="J6979">
        <v>0</v>
      </c>
      <c r="K6979" s="32">
        <f>SUM(Tabela2[[#This Row],[Tributação federal para nacionais]:[Tributação municipal]])</f>
        <v>0.30370000000000003</v>
      </c>
      <c r="L6979" s="14">
        <f>Tabela2[[#This Row],[importadosFederal]]/100</f>
        <v>4.2000000000000003E-2</v>
      </c>
      <c r="M6979" s="14">
        <f>Tabela2[[#This Row],[nacionalFederal]]/100</f>
        <v>9.1700000000000004E-2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18.420000000000002</v>
      </c>
      <c r="I6980">
        <v>17</v>
      </c>
      <c r="J6980">
        <v>0</v>
      </c>
      <c r="K6980" s="32">
        <f>SUM(Tabela2[[#This Row],[Tributação federal para nacionais]:[Tributação municipal]])</f>
        <v>0.48870000000000002</v>
      </c>
      <c r="L6980" s="14">
        <f>Tabela2[[#This Row],[importadosFederal]]/100</f>
        <v>0.13449999999999998</v>
      </c>
      <c r="M6980" s="14">
        <f>Tabela2[[#This Row],[nacionalFederal]]/100</f>
        <v>0.18420000000000003</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18.420000000000002</v>
      </c>
      <c r="I6981">
        <v>17</v>
      </c>
      <c r="J6981">
        <v>0</v>
      </c>
      <c r="K6981" s="32">
        <f>SUM(Tabela2[[#This Row],[Tributação federal para nacionais]:[Tributação municipal]])</f>
        <v>0.48870000000000002</v>
      </c>
      <c r="L6981" s="14">
        <f>Tabela2[[#This Row],[importadosFederal]]/100</f>
        <v>0.13449999999999998</v>
      </c>
      <c r="M6981" s="14">
        <f>Tabela2[[#This Row],[nacionalFederal]]/100</f>
        <v>0.18420000000000003</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22.32</v>
      </c>
      <c r="I6982">
        <v>17</v>
      </c>
      <c r="J6982">
        <v>0</v>
      </c>
      <c r="K6982" s="32">
        <f>SUM(Tabela2[[#This Row],[Tributação federal para nacionais]:[Tributação municipal]])</f>
        <v>0.52770000000000006</v>
      </c>
      <c r="L6982" s="14">
        <f>Tabela2[[#This Row],[importadosFederal]]/100</f>
        <v>0.13449999999999998</v>
      </c>
      <c r="M6982" s="14">
        <f>Tabela2[[#This Row],[nacionalFederal]]/100</f>
        <v>0.22320000000000001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22.32</v>
      </c>
      <c r="I6983">
        <v>17</v>
      </c>
      <c r="J6983">
        <v>0</v>
      </c>
      <c r="K6983" s="32">
        <f>SUM(Tabela2[[#This Row],[Tributação federal para nacionais]:[Tributação municipal]])</f>
        <v>0.52770000000000006</v>
      </c>
      <c r="L6983" s="14">
        <f>Tabela2[[#This Row],[importadosFederal]]/100</f>
        <v>0.13449999999999998</v>
      </c>
      <c r="M6983" s="14">
        <f>Tabela2[[#This Row],[nacionalFederal]]/100</f>
        <v>0.22320000000000001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22.32</v>
      </c>
      <c r="I6984">
        <v>17</v>
      </c>
      <c r="J6984">
        <v>0</v>
      </c>
      <c r="K6984" s="32">
        <f>SUM(Tabela2[[#This Row],[Tributação federal para nacionais]:[Tributação municipal]])</f>
        <v>0.52770000000000006</v>
      </c>
      <c r="L6984" s="14">
        <f>Tabela2[[#This Row],[importadosFederal]]/100</f>
        <v>0.13449999999999998</v>
      </c>
      <c r="M6984" s="14">
        <f>Tabela2[[#This Row],[nacionalFederal]]/100</f>
        <v>0.22320000000000001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17877</v>
      </c>
      <c r="G6985">
        <v>20.47</v>
      </c>
      <c r="H6985">
        <v>29.34</v>
      </c>
      <c r="I6985">
        <v>17</v>
      </c>
      <c r="J6985">
        <v>0</v>
      </c>
      <c r="K6985" s="32">
        <f>SUM(Tabela2[[#This Row],[Tributação federal para nacionais]:[Tributação municipal]])</f>
        <v>0.66810000000000003</v>
      </c>
      <c r="L6985" s="14">
        <f>Tabela2[[#This Row],[importadosFederal]]/100</f>
        <v>0.20469999999999999</v>
      </c>
      <c r="M6985" s="14">
        <f>Tabela2[[#This Row],[nacionalFederal]]/100</f>
        <v>0.29339999999999999</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7</v>
      </c>
      <c r="J6986">
        <v>0</v>
      </c>
      <c r="K6986" s="32">
        <f>SUM(Tabela2[[#This Row],[Tributação federal para nacionais]:[Tributação municipal]])</f>
        <v>0.16</v>
      </c>
      <c r="L6986" s="14">
        <f>Tabela2[[#This Row],[importadosFederal]]/100</f>
        <v>4.2000000000000003E-2</v>
      </c>
      <c r="M6986" s="14">
        <f>Tabela2[[#This Row],[nacionalFederal]]/100</f>
        <v>4.8000000000000001E-2</v>
      </c>
      <c r="N6986" s="14">
        <f>Tabela2[[#This Row],[estadual]]/100</f>
        <v>7.0000000000000007E-2</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17878</v>
      </c>
      <c r="G6987">
        <v>4.2</v>
      </c>
      <c r="H6987">
        <v>4.8</v>
      </c>
      <c r="I6987">
        <v>7</v>
      </c>
      <c r="J6987">
        <v>0</v>
      </c>
      <c r="K6987" s="32">
        <f>SUM(Tabela2[[#This Row],[Tributação federal para nacionais]:[Tributação municipal]])</f>
        <v>0.16</v>
      </c>
      <c r="L6987" s="14">
        <f>Tabela2[[#This Row],[importadosFederal]]/100</f>
        <v>4.2000000000000003E-2</v>
      </c>
      <c r="M6987" s="14">
        <f>Tabela2[[#This Row],[nacionalFederal]]/100</f>
        <v>4.8000000000000001E-2</v>
      </c>
      <c r="N6987" s="14">
        <f>Tabela2[[#This Row],[estadual]]/100</f>
        <v>7.0000000000000007E-2</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7</v>
      </c>
      <c r="J6988">
        <v>0</v>
      </c>
      <c r="K6988" s="32">
        <f>SUM(Tabela2[[#This Row],[Tributação federal para nacionais]:[Tributação municipal]])</f>
        <v>0.16</v>
      </c>
      <c r="L6988" s="14">
        <f>Tabela2[[#This Row],[importadosFederal]]/100</f>
        <v>4.2000000000000003E-2</v>
      </c>
      <c r="M6988" s="14">
        <f>Tabela2[[#This Row],[nacionalFederal]]/100</f>
        <v>4.8000000000000001E-2</v>
      </c>
      <c r="N6988" s="14">
        <f>Tabela2[[#This Row],[estadual]]/100</f>
        <v>7.0000000000000007E-2</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13.07</v>
      </c>
      <c r="I6989">
        <v>7</v>
      </c>
      <c r="J6989">
        <v>0</v>
      </c>
      <c r="K6989" s="32">
        <f>SUM(Tabela2[[#This Row],[Tributação federal para nacionais]:[Tributação municipal]])</f>
        <v>0.24270000000000003</v>
      </c>
      <c r="L6989" s="14">
        <f>Tabela2[[#This Row],[importadosFederal]]/100</f>
        <v>4.2000000000000003E-2</v>
      </c>
      <c r="M6989" s="14">
        <f>Tabela2[[#This Row],[nacionalFederal]]/100</f>
        <v>0.13070000000000001</v>
      </c>
      <c r="N6989" s="14">
        <f>Tabela2[[#This Row],[estadual]]/100</f>
        <v>7.0000000000000007E-2</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13.07</v>
      </c>
      <c r="I6990">
        <v>7</v>
      </c>
      <c r="J6990">
        <v>0</v>
      </c>
      <c r="K6990" s="32">
        <f>SUM(Tabela2[[#This Row],[Tributação federal para nacionais]:[Tributação municipal]])</f>
        <v>0.24270000000000003</v>
      </c>
      <c r="L6990" s="14">
        <f>Tabela2[[#This Row],[importadosFederal]]/100</f>
        <v>4.2000000000000003E-2</v>
      </c>
      <c r="M6990" s="14">
        <f>Tabela2[[#This Row],[nacionalFederal]]/100</f>
        <v>0.13070000000000001</v>
      </c>
      <c r="N6990" s="14">
        <f>Tabela2[[#This Row],[estadual]]/100</f>
        <v>7.0000000000000007E-2</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7</v>
      </c>
      <c r="J6991">
        <v>0</v>
      </c>
      <c r="K6991" s="32">
        <f>SUM(Tabela2[[#This Row],[Tributação federal para nacionais]:[Tributação municipal]])</f>
        <v>0.16</v>
      </c>
      <c r="L6991" s="14">
        <f>Tabela2[[#This Row],[importadosFederal]]/100</f>
        <v>4.2000000000000003E-2</v>
      </c>
      <c r="M6991" s="14">
        <f>Tabela2[[#This Row],[nacionalFederal]]/100</f>
        <v>4.8000000000000001E-2</v>
      </c>
      <c r="N6991" s="14">
        <f>Tabela2[[#This Row],[estadual]]/100</f>
        <v>7.0000000000000007E-2</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17879</v>
      </c>
      <c r="G6992">
        <v>20.47</v>
      </c>
      <c r="H6992">
        <v>29.34</v>
      </c>
      <c r="I6992">
        <v>17</v>
      </c>
      <c r="J6992">
        <v>0</v>
      </c>
      <c r="K6992" s="32">
        <f>SUM(Tabela2[[#This Row],[Tributação federal para nacionais]:[Tributação municipal]])</f>
        <v>0.66810000000000003</v>
      </c>
      <c r="L6992" s="14">
        <f>Tabela2[[#This Row],[importadosFederal]]/100</f>
        <v>0.20469999999999999</v>
      </c>
      <c r="M6992" s="14">
        <f>Tabela2[[#This Row],[nacionalFederal]]/100</f>
        <v>0.29339999999999999</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6.31</v>
      </c>
      <c r="I6993">
        <v>17</v>
      </c>
      <c r="J6993">
        <v>0</v>
      </c>
      <c r="K6993" s="32">
        <f>SUM(Tabela2[[#This Row],[Tributação federal para nacionais]:[Tributação municipal]])</f>
        <v>0.27510000000000001</v>
      </c>
      <c r="L6993" s="14">
        <f>Tabela2[[#This Row],[importadosFederal]]/100</f>
        <v>4.2000000000000003E-2</v>
      </c>
      <c r="M6993" s="14">
        <f>Tabela2[[#This Row],[nacionalFederal]]/100</f>
        <v>6.3099999999999989E-2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13.07</v>
      </c>
      <c r="I6994">
        <v>17</v>
      </c>
      <c r="J6994">
        <v>0</v>
      </c>
      <c r="K6994" s="32">
        <f>SUM(Tabela2[[#This Row],[Tributação federal para nacionais]:[Tributação municipal]])</f>
        <v>0.3427</v>
      </c>
      <c r="L6994" s="14">
        <f>Tabela2[[#This Row],[importadosFederal]]/100</f>
        <v>4.2000000000000003E-2</v>
      </c>
      <c r="M6994" s="14">
        <f>Tabela2[[#This Row],[nacionalFederal]]/100</f>
        <v>0.13070000000000001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13.07</v>
      </c>
      <c r="I6995">
        <v>17</v>
      </c>
      <c r="J6995">
        <v>0</v>
      </c>
      <c r="K6995" s="32">
        <f>SUM(Tabela2[[#This Row],[Tributação federal para nacionais]:[Tributação municipal]])</f>
        <v>0.3427</v>
      </c>
      <c r="L6995" s="14">
        <f>Tabela2[[#This Row],[importadosFederal]]/100</f>
        <v>4.2000000000000003E-2</v>
      </c>
      <c r="M6995" s="14">
        <f>Tabela2[[#This Row],[nacionalFederal]]/100</f>
        <v>0.13070000000000001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6.31</v>
      </c>
      <c r="I6996">
        <v>17</v>
      </c>
      <c r="J6996">
        <v>0</v>
      </c>
      <c r="K6996" s="32">
        <f>SUM(Tabela2[[#This Row],[Tributação federal para nacionais]:[Tributação municipal]])</f>
        <v>0.27510000000000001</v>
      </c>
      <c r="L6996" s="14">
        <f>Tabela2[[#This Row],[importadosFederal]]/100</f>
        <v>4.2000000000000003E-2</v>
      </c>
      <c r="M6996" s="14">
        <f>Tabela2[[#This Row],[nacionalFederal]]/100</f>
        <v>6.3099999999999989E-2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13.07</v>
      </c>
      <c r="I6997">
        <v>17</v>
      </c>
      <c r="J6997">
        <v>0</v>
      </c>
      <c r="K6997" s="32">
        <f>SUM(Tabela2[[#This Row],[Tributação federal para nacionais]:[Tributação municipal]])</f>
        <v>0.3427</v>
      </c>
      <c r="L6997" s="14">
        <f>Tabela2[[#This Row],[importadosFederal]]/100</f>
        <v>4.2000000000000003E-2</v>
      </c>
      <c r="M6997" s="14">
        <f>Tabela2[[#This Row],[nacionalFederal]]/100</f>
        <v>0.13070000000000001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15.56</v>
      </c>
      <c r="I6998">
        <v>17</v>
      </c>
      <c r="J6998">
        <v>0</v>
      </c>
      <c r="K6998" s="32">
        <f>SUM(Tabela2[[#This Row],[Tributação federal para nacionais]:[Tributação municipal]])</f>
        <v>0.46010000000000006</v>
      </c>
      <c r="L6998" s="14">
        <f>Tabela2[[#This Row],[importadosFederal]]/100</f>
        <v>0.13449999999999998</v>
      </c>
      <c r="M6998" s="14">
        <f>Tabela2[[#This Row],[nacionalFederal]]/100</f>
        <v>0.15560000000000002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22.32</v>
      </c>
      <c r="I6999">
        <v>17</v>
      </c>
      <c r="J6999">
        <v>0</v>
      </c>
      <c r="K6999" s="32">
        <f>SUM(Tabela2[[#This Row],[Tributação federal para nacionais]:[Tributação municipal]])</f>
        <v>0.52770000000000006</v>
      </c>
      <c r="L6999" s="14">
        <f>Tabela2[[#This Row],[importadosFederal]]/100</f>
        <v>0.13449999999999998</v>
      </c>
      <c r="M6999" s="14">
        <f>Tabela2[[#This Row],[nacionalFederal]]/100</f>
        <v>0.22320000000000001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15.56</v>
      </c>
      <c r="I7000">
        <v>17</v>
      </c>
      <c r="J7000">
        <v>0</v>
      </c>
      <c r="K7000" s="32">
        <f>SUM(Tabela2[[#This Row],[Tributação federal para nacionais]:[Tributação municipal]])</f>
        <v>0.46010000000000006</v>
      </c>
      <c r="L7000" s="14">
        <f>Tabela2[[#This Row],[importadosFederal]]/100</f>
        <v>0.13449999999999998</v>
      </c>
      <c r="M7000" s="14">
        <f>Tabela2[[#This Row],[nacionalFederal]]/100</f>
        <v>0.15560000000000002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22.32</v>
      </c>
      <c r="I7001">
        <v>17</v>
      </c>
      <c r="J7001">
        <v>0</v>
      </c>
      <c r="K7001" s="32">
        <f>SUM(Tabela2[[#This Row],[Tributação federal para nacionais]:[Tributação municipal]])</f>
        <v>0.52770000000000006</v>
      </c>
      <c r="L7001" s="14">
        <f>Tabela2[[#This Row],[importadosFederal]]/100</f>
        <v>0.13449999999999998</v>
      </c>
      <c r="M7001" s="14">
        <f>Tabela2[[#This Row],[nacionalFederal]]/100</f>
        <v>0.22320000000000001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17880</v>
      </c>
      <c r="G7002">
        <v>20.47</v>
      </c>
      <c r="H7002">
        <v>29.34</v>
      </c>
      <c r="I7002">
        <v>17</v>
      </c>
      <c r="J7002">
        <v>0</v>
      </c>
      <c r="K7002" s="32">
        <f>SUM(Tabela2[[#This Row],[Tributação federal para nacionais]:[Tributação municipal]])</f>
        <v>0.66810000000000003</v>
      </c>
      <c r="L7002" s="14">
        <f>Tabela2[[#This Row],[importadosFederal]]/100</f>
        <v>0.20469999999999999</v>
      </c>
      <c r="M7002" s="14">
        <f>Tabela2[[#This Row],[nacionalFederal]]/100</f>
        <v>0.29339999999999999</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15.56</v>
      </c>
      <c r="I7003">
        <v>17</v>
      </c>
      <c r="J7003">
        <v>0</v>
      </c>
      <c r="K7003" s="32">
        <f>SUM(Tabela2[[#This Row],[Tributação federal para nacionais]:[Tributação municipal]])</f>
        <v>0.46010000000000006</v>
      </c>
      <c r="L7003" s="14">
        <f>Tabela2[[#This Row],[importadosFederal]]/100</f>
        <v>0.13449999999999998</v>
      </c>
      <c r="M7003" s="14">
        <f>Tabela2[[#This Row],[nacionalFederal]]/100</f>
        <v>0.15560000000000002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15.56</v>
      </c>
      <c r="I7004">
        <v>17</v>
      </c>
      <c r="J7004">
        <v>0</v>
      </c>
      <c r="K7004" s="32">
        <f>SUM(Tabela2[[#This Row],[Tributação federal para nacionais]:[Tributação municipal]])</f>
        <v>0.46010000000000006</v>
      </c>
      <c r="L7004" s="14">
        <f>Tabela2[[#This Row],[importadosFederal]]/100</f>
        <v>0.13449999999999998</v>
      </c>
      <c r="M7004" s="14">
        <f>Tabela2[[#This Row],[nacionalFederal]]/100</f>
        <v>0.15560000000000002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15.56</v>
      </c>
      <c r="I7005">
        <v>17</v>
      </c>
      <c r="J7005">
        <v>0</v>
      </c>
      <c r="K7005" s="32">
        <f>SUM(Tabela2[[#This Row],[Tributação federal para nacionais]:[Tributação municipal]])</f>
        <v>0.46010000000000006</v>
      </c>
      <c r="L7005" s="14">
        <f>Tabela2[[#This Row],[importadosFederal]]/100</f>
        <v>0.13449999999999998</v>
      </c>
      <c r="M7005" s="14">
        <f>Tabela2[[#This Row],[nacionalFederal]]/100</f>
        <v>0.15560000000000002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15.56</v>
      </c>
      <c r="I7006">
        <v>17</v>
      </c>
      <c r="J7006">
        <v>0</v>
      </c>
      <c r="K7006" s="32">
        <f>SUM(Tabela2[[#This Row],[Tributação federal para nacionais]:[Tributação municipal]])</f>
        <v>0.46010000000000006</v>
      </c>
      <c r="L7006" s="14">
        <f>Tabela2[[#This Row],[importadosFederal]]/100</f>
        <v>0.13449999999999998</v>
      </c>
      <c r="M7006" s="14">
        <f>Tabela2[[#This Row],[nacionalFederal]]/100</f>
        <v>0.15560000000000002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18.420000000000002</v>
      </c>
      <c r="I7007">
        <v>17</v>
      </c>
      <c r="J7007">
        <v>0</v>
      </c>
      <c r="K7007" s="32">
        <f>SUM(Tabela2[[#This Row],[Tributação federal para nacionais]:[Tributação municipal]])</f>
        <v>0.48870000000000002</v>
      </c>
      <c r="L7007" s="14">
        <f>Tabela2[[#This Row],[importadosFederal]]/100</f>
        <v>0.13449999999999998</v>
      </c>
      <c r="M7007" s="14">
        <f>Tabela2[[#This Row],[nacionalFederal]]/100</f>
        <v>0.18420000000000003</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18.420000000000002</v>
      </c>
      <c r="I7008">
        <v>17</v>
      </c>
      <c r="J7008">
        <v>0</v>
      </c>
      <c r="K7008" s="32">
        <f>SUM(Tabela2[[#This Row],[Tributação federal para nacionais]:[Tributação municipal]])</f>
        <v>0.48870000000000002</v>
      </c>
      <c r="L7008" s="14">
        <f>Tabela2[[#This Row],[importadosFederal]]/100</f>
        <v>0.13449999999999998</v>
      </c>
      <c r="M7008" s="14">
        <f>Tabela2[[#This Row],[nacionalFederal]]/100</f>
        <v>0.18420000000000003</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17881</v>
      </c>
      <c r="G7009">
        <v>13.45</v>
      </c>
      <c r="H7009">
        <v>15.56</v>
      </c>
      <c r="I7009">
        <v>17</v>
      </c>
      <c r="J7009">
        <v>0</v>
      </c>
      <c r="K7009" s="32">
        <f>SUM(Tabela2[[#This Row],[Tributação federal para nacionais]:[Tributação municipal]])</f>
        <v>0.46010000000000006</v>
      </c>
      <c r="L7009" s="14">
        <f>Tabela2[[#This Row],[importadosFederal]]/100</f>
        <v>0.13449999999999998</v>
      </c>
      <c r="M7009" s="14">
        <f>Tabela2[[#This Row],[nacionalFederal]]/100</f>
        <v>0.15560000000000002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15.56</v>
      </c>
      <c r="I7010">
        <v>17</v>
      </c>
      <c r="J7010">
        <v>0</v>
      </c>
      <c r="K7010" s="32">
        <f>SUM(Tabela2[[#This Row],[Tributação federal para nacionais]:[Tributação municipal]])</f>
        <v>0.46010000000000006</v>
      </c>
      <c r="L7010" s="14">
        <f>Tabela2[[#This Row],[importadosFederal]]/100</f>
        <v>0.13449999999999998</v>
      </c>
      <c r="M7010" s="14">
        <f>Tabela2[[#This Row],[nacionalFederal]]/100</f>
        <v>0.15560000000000002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17882</v>
      </c>
      <c r="G7011">
        <v>13.45</v>
      </c>
      <c r="H7011">
        <v>15.56</v>
      </c>
      <c r="I7011">
        <v>17</v>
      </c>
      <c r="J7011">
        <v>0</v>
      </c>
      <c r="K7011" s="32">
        <f>SUM(Tabela2[[#This Row],[Tributação federal para nacionais]:[Tributação municipal]])</f>
        <v>0.46010000000000006</v>
      </c>
      <c r="L7011" s="14">
        <f>Tabela2[[#This Row],[importadosFederal]]/100</f>
        <v>0.13449999999999998</v>
      </c>
      <c r="M7011" s="14">
        <f>Tabela2[[#This Row],[nacionalFederal]]/100</f>
        <v>0.15560000000000002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15.56</v>
      </c>
      <c r="I7012">
        <v>17</v>
      </c>
      <c r="J7012">
        <v>0</v>
      </c>
      <c r="K7012" s="32">
        <f>SUM(Tabela2[[#This Row],[Tributação federal para nacionais]:[Tributação municipal]])</f>
        <v>0.46010000000000006</v>
      </c>
      <c r="L7012" s="14">
        <f>Tabela2[[#This Row],[importadosFederal]]/100</f>
        <v>0.13449999999999998</v>
      </c>
      <c r="M7012" s="14">
        <f>Tabela2[[#This Row],[nacionalFederal]]/100</f>
        <v>0.15560000000000002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18.420000000000002</v>
      </c>
      <c r="I7013">
        <v>17</v>
      </c>
      <c r="J7013">
        <v>0</v>
      </c>
      <c r="K7013" s="32">
        <f>SUM(Tabela2[[#This Row],[Tributação federal para nacionais]:[Tributação municipal]])</f>
        <v>0.48870000000000002</v>
      </c>
      <c r="L7013" s="14">
        <f>Tabela2[[#This Row],[importadosFederal]]/100</f>
        <v>0.13449999999999998</v>
      </c>
      <c r="M7013" s="14">
        <f>Tabela2[[#This Row],[nacionalFederal]]/100</f>
        <v>0.18420000000000003</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18.420000000000002</v>
      </c>
      <c r="I7014">
        <v>17</v>
      </c>
      <c r="J7014">
        <v>0</v>
      </c>
      <c r="K7014" s="32">
        <f>SUM(Tabela2[[#This Row],[Tributação federal para nacionais]:[Tributação municipal]])</f>
        <v>0.48870000000000002</v>
      </c>
      <c r="L7014" s="14">
        <f>Tabela2[[#This Row],[importadosFederal]]/100</f>
        <v>0.13449999999999998</v>
      </c>
      <c r="M7014" s="14">
        <f>Tabela2[[#This Row],[nacionalFederal]]/100</f>
        <v>0.18420000000000003</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17883</v>
      </c>
      <c r="G7015">
        <v>21.72</v>
      </c>
      <c r="H7015">
        <v>34.1</v>
      </c>
      <c r="I7015">
        <v>25</v>
      </c>
      <c r="J7015">
        <v>0</v>
      </c>
      <c r="K7015" s="32">
        <f>SUM(Tabela2[[#This Row],[Tributação federal para nacionais]:[Tributação municipal]])</f>
        <v>0.80820000000000003</v>
      </c>
      <c r="L7015" s="14">
        <f>Tabela2[[#This Row],[importadosFederal]]/100</f>
        <v>0.21719999999999998</v>
      </c>
      <c r="M7015" s="14">
        <f>Tabela2[[#This Row],[nacionalFederal]]/100</f>
        <v>0.34100000000000003</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17884</v>
      </c>
      <c r="G7016">
        <v>21.72</v>
      </c>
      <c r="H7016">
        <v>34.1</v>
      </c>
      <c r="I7016">
        <v>25</v>
      </c>
      <c r="J7016">
        <v>0</v>
      </c>
      <c r="K7016" s="32">
        <f>SUM(Tabela2[[#This Row],[Tributação federal para nacionais]:[Tributação municipal]])</f>
        <v>0.80820000000000003</v>
      </c>
      <c r="L7016" s="14">
        <f>Tabela2[[#This Row],[importadosFederal]]/100</f>
        <v>0.21719999999999998</v>
      </c>
      <c r="M7016" s="14">
        <f>Tabela2[[#This Row],[nacionalFederal]]/100</f>
        <v>0.34100000000000003</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17885</v>
      </c>
      <c r="G7017">
        <v>21.72</v>
      </c>
      <c r="H7017">
        <v>34.1</v>
      </c>
      <c r="I7017">
        <v>25</v>
      </c>
      <c r="J7017">
        <v>0</v>
      </c>
      <c r="K7017" s="32">
        <f>SUM(Tabela2[[#This Row],[Tributação federal para nacionais]:[Tributação municipal]])</f>
        <v>0.80820000000000003</v>
      </c>
      <c r="L7017" s="14">
        <f>Tabela2[[#This Row],[importadosFederal]]/100</f>
        <v>0.21719999999999998</v>
      </c>
      <c r="M7017" s="14">
        <f>Tabela2[[#This Row],[nacionalFederal]]/100</f>
        <v>0.34100000000000003</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17883</v>
      </c>
      <c r="G7018">
        <v>21.72</v>
      </c>
      <c r="H7018">
        <v>34.1</v>
      </c>
      <c r="I7018">
        <v>25</v>
      </c>
      <c r="J7018">
        <v>0</v>
      </c>
      <c r="K7018" s="32">
        <f>SUM(Tabela2[[#This Row],[Tributação federal para nacionais]:[Tributação municipal]])</f>
        <v>0.80820000000000003</v>
      </c>
      <c r="L7018" s="14">
        <f>Tabela2[[#This Row],[importadosFederal]]/100</f>
        <v>0.21719999999999998</v>
      </c>
      <c r="M7018" s="14">
        <f>Tabela2[[#This Row],[nacionalFederal]]/100</f>
        <v>0.34100000000000003</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17884</v>
      </c>
      <c r="G7019">
        <v>21.72</v>
      </c>
      <c r="H7019">
        <v>34.1</v>
      </c>
      <c r="I7019">
        <v>25</v>
      </c>
      <c r="J7019">
        <v>0</v>
      </c>
      <c r="K7019" s="32">
        <f>SUM(Tabela2[[#This Row],[Tributação federal para nacionais]:[Tributação municipal]])</f>
        <v>0.80820000000000003</v>
      </c>
      <c r="L7019" s="14">
        <f>Tabela2[[#This Row],[importadosFederal]]/100</f>
        <v>0.21719999999999998</v>
      </c>
      <c r="M7019" s="14">
        <f>Tabela2[[#This Row],[nacionalFederal]]/100</f>
        <v>0.34100000000000003</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17885</v>
      </c>
      <c r="G7020">
        <v>21.72</v>
      </c>
      <c r="H7020">
        <v>34.1</v>
      </c>
      <c r="I7020">
        <v>25</v>
      </c>
      <c r="J7020">
        <v>0</v>
      </c>
      <c r="K7020" s="32">
        <f>SUM(Tabela2[[#This Row],[Tributação federal para nacionais]:[Tributação municipal]])</f>
        <v>0.80820000000000003</v>
      </c>
      <c r="L7020" s="14">
        <f>Tabela2[[#This Row],[importadosFederal]]/100</f>
        <v>0.21719999999999998</v>
      </c>
      <c r="M7020" s="14">
        <f>Tabela2[[#This Row],[nacionalFederal]]/100</f>
        <v>0.34100000000000003</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20.47</v>
      </c>
      <c r="H7021">
        <v>32.85</v>
      </c>
      <c r="I7021">
        <v>17</v>
      </c>
      <c r="J7021">
        <v>0</v>
      </c>
      <c r="K7021" s="32">
        <f>SUM(Tabela2[[#This Row],[Tributação federal para nacionais]:[Tributação municipal]])</f>
        <v>0.70320000000000005</v>
      </c>
      <c r="L7021" s="14">
        <f>Tabela2[[#This Row],[importadosFederal]]/100</f>
        <v>0.20469999999999999</v>
      </c>
      <c r="M7021" s="14">
        <f>Tabela2[[#This Row],[nacionalFederal]]/100</f>
        <v>0.32850000000000001</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20.47</v>
      </c>
      <c r="H7022">
        <v>32.85</v>
      </c>
      <c r="I7022">
        <v>17</v>
      </c>
      <c r="J7022">
        <v>0</v>
      </c>
      <c r="K7022" s="32">
        <f>SUM(Tabela2[[#This Row],[Tributação federal para nacionais]:[Tributação municipal]])</f>
        <v>0.70320000000000005</v>
      </c>
      <c r="L7022" s="14">
        <f>Tabela2[[#This Row],[importadosFederal]]/100</f>
        <v>0.20469999999999999</v>
      </c>
      <c r="M7022" s="14">
        <f>Tabela2[[#This Row],[nacionalFederal]]/100</f>
        <v>0.32850000000000001</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21.72</v>
      </c>
      <c r="H7023">
        <v>34.1</v>
      </c>
      <c r="I7023">
        <v>25</v>
      </c>
      <c r="J7023">
        <v>0</v>
      </c>
      <c r="K7023" s="32">
        <f>SUM(Tabela2[[#This Row],[Tributação federal para nacionais]:[Tributação municipal]])</f>
        <v>0.80820000000000003</v>
      </c>
      <c r="L7023" s="14">
        <f>Tabela2[[#This Row],[importadosFederal]]/100</f>
        <v>0.21719999999999998</v>
      </c>
      <c r="M7023" s="14">
        <f>Tabela2[[#This Row],[nacionalFederal]]/100</f>
        <v>0.34100000000000003</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21.72</v>
      </c>
      <c r="H7024">
        <v>34.1</v>
      </c>
      <c r="I7024">
        <v>25</v>
      </c>
      <c r="J7024">
        <v>0</v>
      </c>
      <c r="K7024" s="32">
        <f>SUM(Tabela2[[#This Row],[Tributação federal para nacionais]:[Tributação municipal]])</f>
        <v>0.80820000000000003</v>
      </c>
      <c r="L7024" s="14">
        <f>Tabela2[[#This Row],[importadosFederal]]/100</f>
        <v>0.21719999999999998</v>
      </c>
      <c r="M7024" s="14">
        <f>Tabela2[[#This Row],[nacionalFederal]]/100</f>
        <v>0.34100000000000003</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21.72</v>
      </c>
      <c r="H7025">
        <v>22.32</v>
      </c>
      <c r="I7025">
        <v>25</v>
      </c>
      <c r="J7025">
        <v>0</v>
      </c>
      <c r="K7025" s="32">
        <f>SUM(Tabela2[[#This Row],[Tributação federal para nacionais]:[Tributação municipal]])</f>
        <v>0.69040000000000001</v>
      </c>
      <c r="L7025" s="14">
        <f>Tabela2[[#This Row],[importadosFederal]]/100</f>
        <v>0.21719999999999998</v>
      </c>
      <c r="M7025" s="14">
        <f>Tabela2[[#This Row],[nacionalFederal]]/100</f>
        <v>0.22320000000000001</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21.72</v>
      </c>
      <c r="H7026">
        <v>34.1</v>
      </c>
      <c r="I7026">
        <v>25</v>
      </c>
      <c r="J7026">
        <v>0</v>
      </c>
      <c r="K7026" s="32">
        <f>SUM(Tabela2[[#This Row],[Tributação federal para nacionais]:[Tributação municipal]])</f>
        <v>0.80820000000000003</v>
      </c>
      <c r="L7026" s="14">
        <f>Tabela2[[#This Row],[importadosFederal]]/100</f>
        <v>0.21719999999999998</v>
      </c>
      <c r="M7026" s="14">
        <f>Tabela2[[#This Row],[nacionalFederal]]/100</f>
        <v>0.34100000000000003</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21.72</v>
      </c>
      <c r="H7027">
        <v>34.1</v>
      </c>
      <c r="I7027">
        <v>17</v>
      </c>
      <c r="J7027">
        <v>0</v>
      </c>
      <c r="K7027" s="32">
        <f>SUM(Tabela2[[#This Row],[Tributação federal para nacionais]:[Tributação municipal]])</f>
        <v>0.72820000000000007</v>
      </c>
      <c r="L7027" s="14">
        <f>Tabela2[[#This Row],[importadosFederal]]/100</f>
        <v>0.21719999999999998</v>
      </c>
      <c r="M7027" s="14">
        <f>Tabela2[[#This Row],[nacionalFederal]]/100</f>
        <v>0.34100000000000003</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21.72</v>
      </c>
      <c r="H7028">
        <v>34.1</v>
      </c>
      <c r="I7028">
        <v>17</v>
      </c>
      <c r="J7028">
        <v>0</v>
      </c>
      <c r="K7028" s="32">
        <f>SUM(Tabela2[[#This Row],[Tributação federal para nacionais]:[Tributação municipal]])</f>
        <v>0.72820000000000007</v>
      </c>
      <c r="L7028" s="14">
        <f>Tabela2[[#This Row],[importadosFederal]]/100</f>
        <v>0.21719999999999998</v>
      </c>
      <c r="M7028" s="14">
        <f>Tabela2[[#This Row],[nacionalFederal]]/100</f>
        <v>0.34100000000000003</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21.72</v>
      </c>
      <c r="H7029">
        <v>34.1</v>
      </c>
      <c r="I7029">
        <v>17</v>
      </c>
      <c r="J7029">
        <v>0</v>
      </c>
      <c r="K7029" s="32">
        <f>SUM(Tabela2[[#This Row],[Tributação federal para nacionais]:[Tributação municipal]])</f>
        <v>0.72820000000000007</v>
      </c>
      <c r="L7029" s="14">
        <f>Tabela2[[#This Row],[importadosFederal]]/100</f>
        <v>0.21719999999999998</v>
      </c>
      <c r="M7029" s="14">
        <f>Tabela2[[#This Row],[nacionalFederal]]/100</f>
        <v>0.34100000000000003</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24.7</v>
      </c>
      <c r="I7030">
        <v>17</v>
      </c>
      <c r="J7030">
        <v>0</v>
      </c>
      <c r="K7030" s="32">
        <f>SUM(Tabela2[[#This Row],[Tributação federal para nacionais]:[Tributação municipal]])</f>
        <v>0.55149999999999999</v>
      </c>
      <c r="L7030" s="14">
        <f>Tabela2[[#This Row],[importadosFederal]]/100</f>
        <v>0.13449999999999998</v>
      </c>
      <c r="M7030" s="14">
        <f>Tabela2[[#This Row],[nacionalFederal]]/100</f>
        <v>0.247</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25.83</v>
      </c>
      <c r="I7032">
        <v>17</v>
      </c>
      <c r="J7032">
        <v>0</v>
      </c>
      <c r="K7032" s="32">
        <f>SUM(Tabela2[[#This Row],[Tributação federal para nacionais]:[Tributação municipal]])</f>
        <v>0.56279999999999997</v>
      </c>
      <c r="L7032" s="14">
        <f>Tabela2[[#This Row],[importadosFederal]]/100</f>
        <v>0.13449999999999998</v>
      </c>
      <c r="M7032" s="14">
        <f>Tabela2[[#This Row],[nacionalFederal]]/100</f>
        <v>0.25829999999999997</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16.21</v>
      </c>
      <c r="H7033">
        <v>19.04</v>
      </c>
      <c r="I7033">
        <v>17</v>
      </c>
      <c r="J7033">
        <v>0</v>
      </c>
      <c r="K7033" s="32">
        <f>SUM(Tabela2[[#This Row],[Tributação federal para nacionais]:[Tributação municipal]])</f>
        <v>0.52250000000000008</v>
      </c>
      <c r="L7033" s="14">
        <f>Tabela2[[#This Row],[importadosFederal]]/100</f>
        <v>0.16210000000000002</v>
      </c>
      <c r="M7033" s="14">
        <f>Tabela2[[#This Row],[nacionalFederal]]/100</f>
        <v>0.19039999999999999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16.21</v>
      </c>
      <c r="H7034">
        <v>19.04</v>
      </c>
      <c r="I7034">
        <v>17</v>
      </c>
      <c r="J7034">
        <v>0</v>
      </c>
      <c r="K7034" s="32">
        <f>SUM(Tabela2[[#This Row],[Tributação federal para nacionais]:[Tributação municipal]])</f>
        <v>0.52250000000000008</v>
      </c>
      <c r="L7034" s="14">
        <f>Tabela2[[#This Row],[importadosFederal]]/100</f>
        <v>0.16210000000000002</v>
      </c>
      <c r="M7034" s="14">
        <f>Tabela2[[#This Row],[nacionalFederal]]/100</f>
        <v>0.19039999999999999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17886</v>
      </c>
      <c r="G7035">
        <v>16.21</v>
      </c>
      <c r="H7035">
        <v>19.04</v>
      </c>
      <c r="I7035">
        <v>17</v>
      </c>
      <c r="J7035">
        <v>0</v>
      </c>
      <c r="K7035" s="32">
        <f>SUM(Tabela2[[#This Row],[Tributação federal para nacionais]:[Tributação municipal]])</f>
        <v>0.52250000000000008</v>
      </c>
      <c r="L7035" s="14">
        <f>Tabela2[[#This Row],[importadosFederal]]/100</f>
        <v>0.16210000000000002</v>
      </c>
      <c r="M7035" s="14">
        <f>Tabela2[[#This Row],[nacionalFederal]]/100</f>
        <v>0.19039999999999999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16.21</v>
      </c>
      <c r="H7036">
        <v>20.09</v>
      </c>
      <c r="I7036">
        <v>17</v>
      </c>
      <c r="J7036">
        <v>0</v>
      </c>
      <c r="K7036" s="32">
        <f>SUM(Tabela2[[#This Row],[Tributação federal para nacionais]:[Tributação municipal]])</f>
        <v>0.53300000000000003</v>
      </c>
      <c r="L7036" s="14">
        <f>Tabela2[[#This Row],[importadosFederal]]/100</f>
        <v>0.16210000000000002</v>
      </c>
      <c r="M7036" s="14">
        <f>Tabela2[[#This Row],[nacionalFederal]]/100</f>
        <v>0.2009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16.21</v>
      </c>
      <c r="H7037">
        <v>20.09</v>
      </c>
      <c r="I7037">
        <v>17</v>
      </c>
      <c r="J7037">
        <v>0</v>
      </c>
      <c r="K7037" s="32">
        <f>SUM(Tabela2[[#This Row],[Tributação federal para nacionais]:[Tributação municipal]])</f>
        <v>0.53300000000000003</v>
      </c>
      <c r="L7037" s="14">
        <f>Tabela2[[#This Row],[importadosFederal]]/100</f>
        <v>0.16210000000000002</v>
      </c>
      <c r="M7037" s="14">
        <f>Tabela2[[#This Row],[nacionalFederal]]/100</f>
        <v>0.2009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16.21</v>
      </c>
      <c r="H7038">
        <v>20.09</v>
      </c>
      <c r="I7038">
        <v>17</v>
      </c>
      <c r="J7038">
        <v>0</v>
      </c>
      <c r="K7038" s="32">
        <f>SUM(Tabela2[[#This Row],[Tributação federal para nacionais]:[Tributação municipal]])</f>
        <v>0.53300000000000003</v>
      </c>
      <c r="L7038" s="14">
        <f>Tabela2[[#This Row],[importadosFederal]]/100</f>
        <v>0.16210000000000002</v>
      </c>
      <c r="M7038" s="14">
        <f>Tabela2[[#This Row],[nacionalFederal]]/100</f>
        <v>0.2009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16.21</v>
      </c>
      <c r="H7039">
        <v>20.09</v>
      </c>
      <c r="I7039">
        <v>17</v>
      </c>
      <c r="J7039">
        <v>0</v>
      </c>
      <c r="K7039" s="32">
        <f>SUM(Tabela2[[#This Row],[Tributação federal para nacionais]:[Tributação municipal]])</f>
        <v>0.53300000000000003</v>
      </c>
      <c r="L7039" s="14">
        <f>Tabela2[[#This Row],[importadosFederal]]/100</f>
        <v>0.16210000000000002</v>
      </c>
      <c r="M7039" s="14">
        <f>Tabela2[[#This Row],[nacionalFederal]]/100</f>
        <v>0.2009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16.21</v>
      </c>
      <c r="H7040">
        <v>20.09</v>
      </c>
      <c r="I7040">
        <v>17</v>
      </c>
      <c r="J7040">
        <v>0</v>
      </c>
      <c r="K7040" s="32">
        <f>SUM(Tabela2[[#This Row],[Tributação federal para nacionais]:[Tributação municipal]])</f>
        <v>0.53300000000000003</v>
      </c>
      <c r="L7040" s="14">
        <f>Tabela2[[#This Row],[importadosFederal]]/100</f>
        <v>0.16210000000000002</v>
      </c>
      <c r="M7040" s="14">
        <f>Tabela2[[#This Row],[nacionalFederal]]/100</f>
        <v>0.2009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16.21</v>
      </c>
      <c r="H7041">
        <v>20.09</v>
      </c>
      <c r="I7041">
        <v>17</v>
      </c>
      <c r="J7041">
        <v>0</v>
      </c>
      <c r="K7041" s="32">
        <f>SUM(Tabela2[[#This Row],[Tributação federal para nacionais]:[Tributação municipal]])</f>
        <v>0.53300000000000003</v>
      </c>
      <c r="L7041" s="14">
        <f>Tabela2[[#This Row],[importadosFederal]]/100</f>
        <v>0.16210000000000002</v>
      </c>
      <c r="M7041" s="14">
        <f>Tabela2[[#This Row],[nacionalFederal]]/100</f>
        <v>0.2009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16.21</v>
      </c>
      <c r="H7042">
        <v>20.09</v>
      </c>
      <c r="I7042">
        <v>17</v>
      </c>
      <c r="J7042">
        <v>0</v>
      </c>
      <c r="K7042" s="32">
        <f>SUM(Tabela2[[#This Row],[Tributação federal para nacionais]:[Tributação municipal]])</f>
        <v>0.53300000000000003</v>
      </c>
      <c r="L7042" s="14">
        <f>Tabela2[[#This Row],[importadosFederal]]/100</f>
        <v>0.16210000000000002</v>
      </c>
      <c r="M7042" s="14">
        <f>Tabela2[[#This Row],[nacionalFederal]]/100</f>
        <v>0.2009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16.21</v>
      </c>
      <c r="H7043">
        <v>20.09</v>
      </c>
      <c r="I7043">
        <v>17</v>
      </c>
      <c r="J7043">
        <v>0</v>
      </c>
      <c r="K7043" s="32">
        <f>SUM(Tabela2[[#This Row],[Tributação federal para nacionais]:[Tributação municipal]])</f>
        <v>0.53300000000000003</v>
      </c>
      <c r="L7043" s="14">
        <f>Tabela2[[#This Row],[importadosFederal]]/100</f>
        <v>0.16210000000000002</v>
      </c>
      <c r="M7043" s="14">
        <f>Tabela2[[#This Row],[nacionalFederal]]/100</f>
        <v>0.2009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16.21</v>
      </c>
      <c r="H7044">
        <v>20.09</v>
      </c>
      <c r="I7044">
        <v>17</v>
      </c>
      <c r="J7044">
        <v>0</v>
      </c>
      <c r="K7044" s="32">
        <f>SUM(Tabela2[[#This Row],[Tributação federal para nacionais]:[Tributação municipal]])</f>
        <v>0.53300000000000003</v>
      </c>
      <c r="L7044" s="14">
        <f>Tabela2[[#This Row],[importadosFederal]]/100</f>
        <v>0.16210000000000002</v>
      </c>
      <c r="M7044" s="14">
        <f>Tabela2[[#This Row],[nacionalFederal]]/100</f>
        <v>0.2009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16.21</v>
      </c>
      <c r="H7045">
        <v>20.09</v>
      </c>
      <c r="I7045">
        <v>17</v>
      </c>
      <c r="J7045">
        <v>0</v>
      </c>
      <c r="K7045" s="32">
        <f>SUM(Tabela2[[#This Row],[Tributação federal para nacionais]:[Tributação municipal]])</f>
        <v>0.53300000000000003</v>
      </c>
      <c r="L7045" s="14">
        <f>Tabela2[[#This Row],[importadosFederal]]/100</f>
        <v>0.16210000000000002</v>
      </c>
      <c r="M7045" s="14">
        <f>Tabela2[[#This Row],[nacionalFederal]]/100</f>
        <v>0.2009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17887</v>
      </c>
      <c r="G7046">
        <v>16.21</v>
      </c>
      <c r="H7046">
        <v>20.09</v>
      </c>
      <c r="I7046">
        <v>17</v>
      </c>
      <c r="J7046">
        <v>0</v>
      </c>
      <c r="K7046" s="32">
        <f>SUM(Tabela2[[#This Row],[Tributação federal para nacionais]:[Tributação municipal]])</f>
        <v>0.53300000000000003</v>
      </c>
      <c r="L7046" s="14">
        <f>Tabela2[[#This Row],[importadosFederal]]/100</f>
        <v>0.16210000000000002</v>
      </c>
      <c r="M7046" s="14">
        <f>Tabela2[[#This Row],[nacionalFederal]]/100</f>
        <v>0.2009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16.21</v>
      </c>
      <c r="H7047">
        <v>20.09</v>
      </c>
      <c r="I7047">
        <v>17</v>
      </c>
      <c r="J7047">
        <v>0</v>
      </c>
      <c r="K7047" s="32">
        <f>SUM(Tabela2[[#This Row],[Tributação federal para nacionais]:[Tributação municipal]])</f>
        <v>0.53300000000000003</v>
      </c>
      <c r="L7047" s="14">
        <f>Tabela2[[#This Row],[importadosFederal]]/100</f>
        <v>0.16210000000000002</v>
      </c>
      <c r="M7047" s="14">
        <f>Tabela2[[#This Row],[nacionalFederal]]/100</f>
        <v>0.2009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16.21</v>
      </c>
      <c r="H7048">
        <v>20.09</v>
      </c>
      <c r="I7048">
        <v>17</v>
      </c>
      <c r="J7048">
        <v>0</v>
      </c>
      <c r="K7048" s="32">
        <f>SUM(Tabela2[[#This Row],[Tributação federal para nacionais]:[Tributação municipal]])</f>
        <v>0.53300000000000003</v>
      </c>
      <c r="L7048" s="14">
        <f>Tabela2[[#This Row],[importadosFederal]]/100</f>
        <v>0.16210000000000002</v>
      </c>
      <c r="M7048" s="14">
        <f>Tabela2[[#This Row],[nacionalFederal]]/100</f>
        <v>0.2009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16.21</v>
      </c>
      <c r="H7049">
        <v>20.09</v>
      </c>
      <c r="I7049">
        <v>17</v>
      </c>
      <c r="J7049">
        <v>0</v>
      </c>
      <c r="K7049" s="32">
        <f>SUM(Tabela2[[#This Row],[Tributação federal para nacionais]:[Tributação municipal]])</f>
        <v>0.53300000000000003</v>
      </c>
      <c r="L7049" s="14">
        <f>Tabela2[[#This Row],[importadosFederal]]/100</f>
        <v>0.16210000000000002</v>
      </c>
      <c r="M7049" s="14">
        <f>Tabela2[[#This Row],[nacionalFederal]]/100</f>
        <v>0.2009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16.21</v>
      </c>
      <c r="H7050">
        <v>20.09</v>
      </c>
      <c r="I7050">
        <v>17</v>
      </c>
      <c r="J7050">
        <v>0</v>
      </c>
      <c r="K7050" s="32">
        <f>SUM(Tabela2[[#This Row],[Tributação federal para nacionais]:[Tributação municipal]])</f>
        <v>0.53300000000000003</v>
      </c>
      <c r="L7050" s="14">
        <f>Tabela2[[#This Row],[importadosFederal]]/100</f>
        <v>0.16210000000000002</v>
      </c>
      <c r="M7050" s="14">
        <f>Tabela2[[#This Row],[nacionalFederal]]/100</f>
        <v>0.2009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16.21</v>
      </c>
      <c r="H7051">
        <v>20.09</v>
      </c>
      <c r="I7051">
        <v>17</v>
      </c>
      <c r="J7051">
        <v>0</v>
      </c>
      <c r="K7051" s="32">
        <f>SUM(Tabela2[[#This Row],[Tributação federal para nacionais]:[Tributação municipal]])</f>
        <v>0.53300000000000003</v>
      </c>
      <c r="L7051" s="14">
        <f>Tabela2[[#This Row],[importadosFederal]]/100</f>
        <v>0.16210000000000002</v>
      </c>
      <c r="M7051" s="14">
        <f>Tabela2[[#This Row],[nacionalFederal]]/100</f>
        <v>0.2009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16.21</v>
      </c>
      <c r="H7052">
        <v>17.95</v>
      </c>
      <c r="I7052">
        <v>17</v>
      </c>
      <c r="J7052">
        <v>0</v>
      </c>
      <c r="K7052" s="32">
        <f>SUM(Tabela2[[#This Row],[Tributação federal para nacionais]:[Tributação municipal]])</f>
        <v>0.51160000000000005</v>
      </c>
      <c r="L7052" s="14">
        <f>Tabela2[[#This Row],[importadosFederal]]/100</f>
        <v>0.16210000000000002</v>
      </c>
      <c r="M7052" s="14">
        <f>Tabela2[[#This Row],[nacionalFederal]]/100</f>
        <v>0.17949999999999999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16.21</v>
      </c>
      <c r="H7053">
        <v>17.95</v>
      </c>
      <c r="I7053">
        <v>17</v>
      </c>
      <c r="J7053">
        <v>0</v>
      </c>
      <c r="K7053" s="32">
        <f>SUM(Tabela2[[#This Row],[Tributação federal para nacionais]:[Tributação municipal]])</f>
        <v>0.51160000000000005</v>
      </c>
      <c r="L7053" s="14">
        <f>Tabela2[[#This Row],[importadosFederal]]/100</f>
        <v>0.16210000000000002</v>
      </c>
      <c r="M7053" s="14">
        <f>Tabela2[[#This Row],[nacionalFederal]]/100</f>
        <v>0.17949999999999999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17888</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6.96</v>
      </c>
      <c r="H7060">
        <v>7.56</v>
      </c>
      <c r="I7060">
        <v>17</v>
      </c>
      <c r="J7060">
        <v>0</v>
      </c>
      <c r="K7060" s="32">
        <f>SUM(Tabela2[[#This Row],[Tributação federal para nacionais]:[Tributação municipal]])</f>
        <v>0.31520000000000004</v>
      </c>
      <c r="L7060" s="14">
        <f>Tabela2[[#This Row],[importadosFederal]]/100</f>
        <v>6.9599999999999995E-2</v>
      </c>
      <c r="M7060" s="14">
        <f>Tabela2[[#This Row],[nacionalFederal]]/100</f>
        <v>7.5600000000000001E-2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16.21</v>
      </c>
      <c r="H7061">
        <v>20.09</v>
      </c>
      <c r="I7061">
        <v>17</v>
      </c>
      <c r="J7061">
        <v>0</v>
      </c>
      <c r="K7061" s="32">
        <f>SUM(Tabela2[[#This Row],[Tributação federal para nacionais]:[Tributação municipal]])</f>
        <v>0.53300000000000003</v>
      </c>
      <c r="L7061" s="14">
        <f>Tabela2[[#This Row],[importadosFederal]]/100</f>
        <v>0.16210000000000002</v>
      </c>
      <c r="M7061" s="14">
        <f>Tabela2[[#This Row],[nacionalFederal]]/100</f>
        <v>0.2009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16.21</v>
      </c>
      <c r="H7062">
        <v>17.95</v>
      </c>
      <c r="I7062">
        <v>17</v>
      </c>
      <c r="J7062">
        <v>0</v>
      </c>
      <c r="K7062" s="32">
        <f>SUM(Tabela2[[#This Row],[Tributação federal para nacionais]:[Tributação municipal]])</f>
        <v>0.51160000000000005</v>
      </c>
      <c r="L7062" s="14">
        <f>Tabela2[[#This Row],[importadosFederal]]/100</f>
        <v>0.16210000000000002</v>
      </c>
      <c r="M7062" s="14">
        <f>Tabela2[[#This Row],[nacionalFederal]]/100</f>
        <v>0.17949999999999999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16.21</v>
      </c>
      <c r="H7063">
        <v>17.95</v>
      </c>
      <c r="I7063">
        <v>17</v>
      </c>
      <c r="J7063">
        <v>0</v>
      </c>
      <c r="K7063" s="32">
        <f>SUM(Tabela2[[#This Row],[Tributação federal para nacionais]:[Tributação municipal]])</f>
        <v>0.51160000000000005</v>
      </c>
      <c r="L7063" s="14">
        <f>Tabela2[[#This Row],[importadosFederal]]/100</f>
        <v>0.16210000000000002</v>
      </c>
      <c r="M7063" s="14">
        <f>Tabela2[[#This Row],[nacionalFederal]]/100</f>
        <v>0.17949999999999999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16.21</v>
      </c>
      <c r="H7064">
        <v>17.95</v>
      </c>
      <c r="I7064">
        <v>17</v>
      </c>
      <c r="J7064">
        <v>0</v>
      </c>
      <c r="K7064" s="32">
        <f>SUM(Tabela2[[#This Row],[Tributação federal para nacionais]:[Tributação municipal]])</f>
        <v>0.51160000000000005</v>
      </c>
      <c r="L7064" s="14">
        <f>Tabela2[[#This Row],[importadosFederal]]/100</f>
        <v>0.16210000000000002</v>
      </c>
      <c r="M7064" s="14">
        <f>Tabela2[[#This Row],[nacionalFederal]]/100</f>
        <v>0.17949999999999999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16.21</v>
      </c>
      <c r="H7065">
        <v>20.09</v>
      </c>
      <c r="I7065">
        <v>17</v>
      </c>
      <c r="J7065">
        <v>0</v>
      </c>
      <c r="K7065" s="32">
        <f>SUM(Tabela2[[#This Row],[Tributação federal para nacionais]:[Tributação municipal]])</f>
        <v>0.53300000000000003</v>
      </c>
      <c r="L7065" s="14">
        <f>Tabela2[[#This Row],[importadosFederal]]/100</f>
        <v>0.16210000000000002</v>
      </c>
      <c r="M7065" s="14">
        <f>Tabela2[[#This Row],[nacionalFederal]]/100</f>
        <v>0.2009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16.21</v>
      </c>
      <c r="H7066">
        <v>20.09</v>
      </c>
      <c r="I7066">
        <v>17</v>
      </c>
      <c r="J7066">
        <v>0</v>
      </c>
      <c r="K7066" s="32">
        <f>SUM(Tabela2[[#This Row],[Tributação federal para nacionais]:[Tributação municipal]])</f>
        <v>0.53300000000000003</v>
      </c>
      <c r="L7066" s="14">
        <f>Tabela2[[#This Row],[importadosFederal]]/100</f>
        <v>0.16210000000000002</v>
      </c>
      <c r="M7066" s="14">
        <f>Tabela2[[#This Row],[nacionalFederal]]/100</f>
        <v>0.2009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16.21</v>
      </c>
      <c r="H7067">
        <v>20.09</v>
      </c>
      <c r="I7067">
        <v>17</v>
      </c>
      <c r="J7067">
        <v>0</v>
      </c>
      <c r="K7067" s="32">
        <f>SUM(Tabela2[[#This Row],[Tributação federal para nacionais]:[Tributação municipal]])</f>
        <v>0.53300000000000003</v>
      </c>
      <c r="L7067" s="14">
        <f>Tabela2[[#This Row],[importadosFederal]]/100</f>
        <v>0.16210000000000002</v>
      </c>
      <c r="M7067" s="14">
        <f>Tabela2[[#This Row],[nacionalFederal]]/100</f>
        <v>0.2009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16.21</v>
      </c>
      <c r="H7068">
        <v>21.11</v>
      </c>
      <c r="I7068">
        <v>17</v>
      </c>
      <c r="J7068">
        <v>0</v>
      </c>
      <c r="K7068" s="32">
        <f>SUM(Tabela2[[#This Row],[Tributação federal para nacionais]:[Tributação municipal]])</f>
        <v>0.54320000000000002</v>
      </c>
      <c r="L7068" s="14">
        <f>Tabela2[[#This Row],[importadosFederal]]/100</f>
        <v>0.16210000000000002</v>
      </c>
      <c r="M7068" s="14">
        <f>Tabela2[[#This Row],[nacionalFederal]]/100</f>
        <v>0.21109999999999998</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16.21</v>
      </c>
      <c r="H7069">
        <v>21.11</v>
      </c>
      <c r="I7069">
        <v>17</v>
      </c>
      <c r="J7069">
        <v>0</v>
      </c>
      <c r="K7069" s="32">
        <f>SUM(Tabela2[[#This Row],[Tributação federal para nacionais]:[Tributação municipal]])</f>
        <v>0.54320000000000002</v>
      </c>
      <c r="L7069" s="14">
        <f>Tabela2[[#This Row],[importadosFederal]]/100</f>
        <v>0.16210000000000002</v>
      </c>
      <c r="M7069" s="14">
        <f>Tabela2[[#This Row],[nacionalFederal]]/100</f>
        <v>0.21109999999999998</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16.21</v>
      </c>
      <c r="H7070">
        <v>21.11</v>
      </c>
      <c r="I7070">
        <v>17</v>
      </c>
      <c r="J7070">
        <v>0</v>
      </c>
      <c r="K7070" s="32">
        <f>SUM(Tabela2[[#This Row],[Tributação federal para nacionais]:[Tributação municipal]])</f>
        <v>0.54320000000000002</v>
      </c>
      <c r="L7070" s="14">
        <f>Tabela2[[#This Row],[importadosFederal]]/100</f>
        <v>0.16210000000000002</v>
      </c>
      <c r="M7070" s="14">
        <f>Tabela2[[#This Row],[nacionalFederal]]/100</f>
        <v>0.21109999999999998</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16.21</v>
      </c>
      <c r="H7071">
        <v>21.11</v>
      </c>
      <c r="I7071">
        <v>17</v>
      </c>
      <c r="J7071">
        <v>0</v>
      </c>
      <c r="K7071" s="32">
        <f>SUM(Tabela2[[#This Row],[Tributação federal para nacionais]:[Tributação municipal]])</f>
        <v>0.54320000000000002</v>
      </c>
      <c r="L7071" s="14">
        <f>Tabela2[[#This Row],[importadosFederal]]/100</f>
        <v>0.16210000000000002</v>
      </c>
      <c r="M7071" s="14">
        <f>Tabela2[[#This Row],[nacionalFederal]]/100</f>
        <v>0.21109999999999998</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16.21</v>
      </c>
      <c r="H7072">
        <v>21.11</v>
      </c>
      <c r="I7072">
        <v>17</v>
      </c>
      <c r="J7072">
        <v>0</v>
      </c>
      <c r="K7072" s="32">
        <f>SUM(Tabela2[[#This Row],[Tributação federal para nacionais]:[Tributação municipal]])</f>
        <v>0.54320000000000002</v>
      </c>
      <c r="L7072" s="14">
        <f>Tabela2[[#This Row],[importadosFederal]]/100</f>
        <v>0.16210000000000002</v>
      </c>
      <c r="M7072" s="14">
        <f>Tabela2[[#This Row],[nacionalFederal]]/100</f>
        <v>0.21109999999999998</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16.21</v>
      </c>
      <c r="H7073">
        <v>23.02</v>
      </c>
      <c r="I7073">
        <v>17</v>
      </c>
      <c r="J7073">
        <v>0</v>
      </c>
      <c r="K7073" s="32">
        <f>SUM(Tabela2[[#This Row],[Tributação federal para nacionais]:[Tributação municipal]])</f>
        <v>0.56230000000000002</v>
      </c>
      <c r="L7073" s="14">
        <f>Tabela2[[#This Row],[importadosFederal]]/100</f>
        <v>0.16210000000000002</v>
      </c>
      <c r="M7073" s="14">
        <f>Tabela2[[#This Row],[nacionalFederal]]/100</f>
        <v>0.23019999999999999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16.21</v>
      </c>
      <c r="H7074">
        <v>23.02</v>
      </c>
      <c r="I7074">
        <v>17</v>
      </c>
      <c r="J7074">
        <v>0</v>
      </c>
      <c r="K7074" s="32">
        <f>SUM(Tabela2[[#This Row],[Tributação federal para nacionais]:[Tributação municipal]])</f>
        <v>0.56230000000000002</v>
      </c>
      <c r="L7074" s="14">
        <f>Tabela2[[#This Row],[importadosFederal]]/100</f>
        <v>0.16210000000000002</v>
      </c>
      <c r="M7074" s="14">
        <f>Tabela2[[#This Row],[nacionalFederal]]/100</f>
        <v>0.23019999999999999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16.21</v>
      </c>
      <c r="H7075">
        <v>22.08</v>
      </c>
      <c r="I7075">
        <v>17</v>
      </c>
      <c r="J7075">
        <v>0</v>
      </c>
      <c r="K7075" s="32">
        <f>SUM(Tabela2[[#This Row],[Tributação federal para nacionais]:[Tributação municipal]])</f>
        <v>0.55290000000000006</v>
      </c>
      <c r="L7075" s="14">
        <f>Tabela2[[#This Row],[importadosFederal]]/100</f>
        <v>0.16210000000000002</v>
      </c>
      <c r="M7075" s="14">
        <f>Tabela2[[#This Row],[nacionalFederal]]/100</f>
        <v>0.2208</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16.21</v>
      </c>
      <c r="H7076">
        <v>23.02</v>
      </c>
      <c r="I7076">
        <v>17</v>
      </c>
      <c r="J7076">
        <v>0</v>
      </c>
      <c r="K7076" s="32">
        <f>SUM(Tabela2[[#This Row],[Tributação federal para nacionais]:[Tributação municipal]])</f>
        <v>0.56230000000000002</v>
      </c>
      <c r="L7076" s="14">
        <f>Tabela2[[#This Row],[importadosFederal]]/100</f>
        <v>0.16210000000000002</v>
      </c>
      <c r="M7076" s="14">
        <f>Tabela2[[#This Row],[nacionalFederal]]/100</f>
        <v>0.23019999999999999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16.21</v>
      </c>
      <c r="H7077">
        <v>22.08</v>
      </c>
      <c r="I7077">
        <v>17</v>
      </c>
      <c r="J7077">
        <v>0</v>
      </c>
      <c r="K7077" s="32">
        <f>SUM(Tabela2[[#This Row],[Tributação federal para nacionais]:[Tributação municipal]])</f>
        <v>0.55290000000000006</v>
      </c>
      <c r="L7077" s="14">
        <f>Tabela2[[#This Row],[importadosFederal]]/100</f>
        <v>0.16210000000000002</v>
      </c>
      <c r="M7077" s="14">
        <f>Tabela2[[#This Row],[nacionalFederal]]/100</f>
        <v>0.2208</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16.21</v>
      </c>
      <c r="H7078">
        <v>23.02</v>
      </c>
      <c r="I7078">
        <v>17</v>
      </c>
      <c r="J7078">
        <v>0</v>
      </c>
      <c r="K7078" s="32">
        <f>SUM(Tabela2[[#This Row],[Tributação federal para nacionais]:[Tributação municipal]])</f>
        <v>0.56230000000000002</v>
      </c>
      <c r="L7078" s="14">
        <f>Tabela2[[#This Row],[importadosFederal]]/100</f>
        <v>0.16210000000000002</v>
      </c>
      <c r="M7078" s="14">
        <f>Tabela2[[#This Row],[nacionalFederal]]/100</f>
        <v>0.23019999999999999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16.21</v>
      </c>
      <c r="H7079">
        <v>22.08</v>
      </c>
      <c r="I7079">
        <v>17</v>
      </c>
      <c r="J7079">
        <v>0</v>
      </c>
      <c r="K7079" s="32">
        <f>SUM(Tabela2[[#This Row],[Tributação federal para nacionais]:[Tributação municipal]])</f>
        <v>0.55290000000000006</v>
      </c>
      <c r="L7079" s="14">
        <f>Tabela2[[#This Row],[importadosFederal]]/100</f>
        <v>0.16210000000000002</v>
      </c>
      <c r="M7079" s="14">
        <f>Tabela2[[#This Row],[nacionalFederal]]/100</f>
        <v>0.2208</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16.21</v>
      </c>
      <c r="H7080">
        <v>23.02</v>
      </c>
      <c r="I7080">
        <v>17</v>
      </c>
      <c r="J7080">
        <v>0</v>
      </c>
      <c r="K7080" s="32">
        <f>SUM(Tabela2[[#This Row],[Tributação federal para nacionais]:[Tributação municipal]])</f>
        <v>0.56230000000000002</v>
      </c>
      <c r="L7080" s="14">
        <f>Tabela2[[#This Row],[importadosFederal]]/100</f>
        <v>0.16210000000000002</v>
      </c>
      <c r="M7080" s="14">
        <f>Tabela2[[#This Row],[nacionalFederal]]/100</f>
        <v>0.23019999999999999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16.21</v>
      </c>
      <c r="H7081">
        <v>23.02</v>
      </c>
      <c r="I7081">
        <v>17</v>
      </c>
      <c r="J7081">
        <v>0</v>
      </c>
      <c r="K7081" s="32">
        <f>SUM(Tabela2[[#This Row],[Tributação federal para nacionais]:[Tributação municipal]])</f>
        <v>0.56230000000000002</v>
      </c>
      <c r="L7081" s="14">
        <f>Tabela2[[#This Row],[importadosFederal]]/100</f>
        <v>0.16210000000000002</v>
      </c>
      <c r="M7081" s="14">
        <f>Tabela2[[#This Row],[nacionalFederal]]/100</f>
        <v>0.23019999999999999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16.21</v>
      </c>
      <c r="H7082">
        <v>22.08</v>
      </c>
      <c r="I7082">
        <v>17</v>
      </c>
      <c r="J7082">
        <v>0</v>
      </c>
      <c r="K7082" s="32">
        <f>SUM(Tabela2[[#This Row],[Tributação federal para nacionais]:[Tributação municipal]])</f>
        <v>0.55290000000000006</v>
      </c>
      <c r="L7082" s="14">
        <f>Tabela2[[#This Row],[importadosFederal]]/100</f>
        <v>0.16210000000000002</v>
      </c>
      <c r="M7082" s="14">
        <f>Tabela2[[#This Row],[nacionalFederal]]/100</f>
        <v>0.2208</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16.21</v>
      </c>
      <c r="H7083">
        <v>23.02</v>
      </c>
      <c r="I7083">
        <v>17</v>
      </c>
      <c r="J7083">
        <v>0</v>
      </c>
      <c r="K7083" s="32">
        <f>SUM(Tabela2[[#This Row],[Tributação federal para nacionais]:[Tributação municipal]])</f>
        <v>0.56230000000000002</v>
      </c>
      <c r="L7083" s="14">
        <f>Tabela2[[#This Row],[importadosFederal]]/100</f>
        <v>0.16210000000000002</v>
      </c>
      <c r="M7083" s="14">
        <f>Tabela2[[#This Row],[nacionalFederal]]/100</f>
        <v>0.23019999999999999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16.21</v>
      </c>
      <c r="H7084">
        <v>22.08</v>
      </c>
      <c r="I7084">
        <v>17</v>
      </c>
      <c r="J7084">
        <v>0</v>
      </c>
      <c r="K7084" s="32">
        <f>SUM(Tabela2[[#This Row],[Tributação federal para nacionais]:[Tributação municipal]])</f>
        <v>0.55290000000000006</v>
      </c>
      <c r="L7084" s="14">
        <f>Tabela2[[#This Row],[importadosFederal]]/100</f>
        <v>0.16210000000000002</v>
      </c>
      <c r="M7084" s="14">
        <f>Tabela2[[#This Row],[nacionalFederal]]/100</f>
        <v>0.2208</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16.21</v>
      </c>
      <c r="H7085">
        <v>23.02</v>
      </c>
      <c r="I7085">
        <v>17</v>
      </c>
      <c r="J7085">
        <v>0</v>
      </c>
      <c r="K7085" s="32">
        <f>SUM(Tabela2[[#This Row],[Tributação federal para nacionais]:[Tributação municipal]])</f>
        <v>0.56230000000000002</v>
      </c>
      <c r="L7085" s="14">
        <f>Tabela2[[#This Row],[importadosFederal]]/100</f>
        <v>0.16210000000000002</v>
      </c>
      <c r="M7085" s="14">
        <f>Tabela2[[#This Row],[nacionalFederal]]/100</f>
        <v>0.23019999999999999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16.21</v>
      </c>
      <c r="H7086">
        <v>23.02</v>
      </c>
      <c r="I7086">
        <v>17</v>
      </c>
      <c r="J7086">
        <v>0</v>
      </c>
      <c r="K7086" s="32">
        <f>SUM(Tabela2[[#This Row],[Tributação federal para nacionais]:[Tributação municipal]])</f>
        <v>0.56230000000000002</v>
      </c>
      <c r="L7086" s="14">
        <f>Tabela2[[#This Row],[importadosFederal]]/100</f>
        <v>0.16210000000000002</v>
      </c>
      <c r="M7086" s="14">
        <f>Tabela2[[#This Row],[nacionalFederal]]/100</f>
        <v>0.23019999999999999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16.21</v>
      </c>
      <c r="H7087">
        <v>23.02</v>
      </c>
      <c r="I7087">
        <v>17</v>
      </c>
      <c r="J7087">
        <v>0</v>
      </c>
      <c r="K7087" s="32">
        <f>SUM(Tabela2[[#This Row],[Tributação federal para nacionais]:[Tributação municipal]])</f>
        <v>0.56230000000000002</v>
      </c>
      <c r="L7087" s="14">
        <f>Tabela2[[#This Row],[importadosFederal]]/100</f>
        <v>0.16210000000000002</v>
      </c>
      <c r="M7087" s="14">
        <f>Tabela2[[#This Row],[nacionalFederal]]/100</f>
        <v>0.23019999999999999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16.21</v>
      </c>
      <c r="H7088">
        <v>23.02</v>
      </c>
      <c r="I7088">
        <v>17</v>
      </c>
      <c r="J7088">
        <v>0</v>
      </c>
      <c r="K7088" s="32">
        <f>SUM(Tabela2[[#This Row],[Tributação federal para nacionais]:[Tributação municipal]])</f>
        <v>0.56230000000000002</v>
      </c>
      <c r="L7088" s="14">
        <f>Tabela2[[#This Row],[importadosFederal]]/100</f>
        <v>0.16210000000000002</v>
      </c>
      <c r="M7088" s="14">
        <f>Tabela2[[#This Row],[nacionalFederal]]/100</f>
        <v>0.23019999999999999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16.21</v>
      </c>
      <c r="H7089">
        <v>23.02</v>
      </c>
      <c r="I7089">
        <v>17</v>
      </c>
      <c r="J7089">
        <v>0</v>
      </c>
      <c r="K7089" s="32">
        <f>SUM(Tabela2[[#This Row],[Tributação federal para nacionais]:[Tributação municipal]])</f>
        <v>0.56230000000000002</v>
      </c>
      <c r="L7089" s="14">
        <f>Tabela2[[#This Row],[importadosFederal]]/100</f>
        <v>0.16210000000000002</v>
      </c>
      <c r="M7089" s="14">
        <f>Tabela2[[#This Row],[nacionalFederal]]/100</f>
        <v>0.23019999999999999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16.21</v>
      </c>
      <c r="H7090">
        <v>23.02</v>
      </c>
      <c r="I7090">
        <v>17</v>
      </c>
      <c r="J7090">
        <v>0</v>
      </c>
      <c r="K7090" s="32">
        <f>SUM(Tabela2[[#This Row],[Tributação federal para nacionais]:[Tributação municipal]])</f>
        <v>0.56230000000000002</v>
      </c>
      <c r="L7090" s="14">
        <f>Tabela2[[#This Row],[importadosFederal]]/100</f>
        <v>0.16210000000000002</v>
      </c>
      <c r="M7090" s="14">
        <f>Tabela2[[#This Row],[nacionalFederal]]/100</f>
        <v>0.23019999999999999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16.21</v>
      </c>
      <c r="H7091">
        <v>23.02</v>
      </c>
      <c r="I7091">
        <v>17</v>
      </c>
      <c r="J7091">
        <v>0</v>
      </c>
      <c r="K7091" s="32">
        <f>SUM(Tabela2[[#This Row],[Tributação federal para nacionais]:[Tributação municipal]])</f>
        <v>0.56230000000000002</v>
      </c>
      <c r="L7091" s="14">
        <f>Tabela2[[#This Row],[importadosFederal]]/100</f>
        <v>0.16210000000000002</v>
      </c>
      <c r="M7091" s="14">
        <f>Tabela2[[#This Row],[nacionalFederal]]/100</f>
        <v>0.23019999999999999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16.21</v>
      </c>
      <c r="H7092">
        <v>23.02</v>
      </c>
      <c r="I7092">
        <v>17</v>
      </c>
      <c r="J7092">
        <v>0</v>
      </c>
      <c r="K7092" s="32">
        <f>SUM(Tabela2[[#This Row],[Tributação federal para nacionais]:[Tributação municipal]])</f>
        <v>0.56230000000000002</v>
      </c>
      <c r="L7092" s="14">
        <f>Tabela2[[#This Row],[importadosFederal]]/100</f>
        <v>0.16210000000000002</v>
      </c>
      <c r="M7092" s="14">
        <f>Tabela2[[#This Row],[nacionalFederal]]/100</f>
        <v>0.23019999999999999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16.21</v>
      </c>
      <c r="H7093">
        <v>23.02</v>
      </c>
      <c r="I7093">
        <v>17</v>
      </c>
      <c r="J7093">
        <v>0</v>
      </c>
      <c r="K7093" s="32">
        <f>SUM(Tabela2[[#This Row],[Tributação federal para nacionais]:[Tributação municipal]])</f>
        <v>0.56230000000000002</v>
      </c>
      <c r="L7093" s="14">
        <f>Tabela2[[#This Row],[importadosFederal]]/100</f>
        <v>0.16210000000000002</v>
      </c>
      <c r="M7093" s="14">
        <f>Tabela2[[#This Row],[nacionalFederal]]/100</f>
        <v>0.23019999999999999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16.21</v>
      </c>
      <c r="H7094">
        <v>23.02</v>
      </c>
      <c r="I7094">
        <v>17</v>
      </c>
      <c r="J7094">
        <v>0</v>
      </c>
      <c r="K7094" s="32">
        <f>SUM(Tabela2[[#This Row],[Tributação federal para nacionais]:[Tributação municipal]])</f>
        <v>0.56230000000000002</v>
      </c>
      <c r="L7094" s="14">
        <f>Tabela2[[#This Row],[importadosFederal]]/100</f>
        <v>0.16210000000000002</v>
      </c>
      <c r="M7094" s="14">
        <f>Tabela2[[#This Row],[nacionalFederal]]/100</f>
        <v>0.23019999999999999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16.21</v>
      </c>
      <c r="H7095">
        <v>23.02</v>
      </c>
      <c r="I7095">
        <v>17</v>
      </c>
      <c r="J7095">
        <v>0</v>
      </c>
      <c r="K7095" s="32">
        <f>SUM(Tabela2[[#This Row],[Tributação federal para nacionais]:[Tributação municipal]])</f>
        <v>0.56230000000000002</v>
      </c>
      <c r="L7095" s="14">
        <f>Tabela2[[#This Row],[importadosFederal]]/100</f>
        <v>0.16210000000000002</v>
      </c>
      <c r="M7095" s="14">
        <f>Tabela2[[#This Row],[nacionalFederal]]/100</f>
        <v>0.23019999999999999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16.21</v>
      </c>
      <c r="H7096">
        <v>23.02</v>
      </c>
      <c r="I7096">
        <v>17</v>
      </c>
      <c r="J7096">
        <v>0</v>
      </c>
      <c r="K7096" s="32">
        <f>SUM(Tabela2[[#This Row],[Tributação federal para nacionais]:[Tributação municipal]])</f>
        <v>0.56230000000000002</v>
      </c>
      <c r="L7096" s="14">
        <f>Tabela2[[#This Row],[importadosFederal]]/100</f>
        <v>0.16210000000000002</v>
      </c>
      <c r="M7096" s="14">
        <f>Tabela2[[#This Row],[nacionalFederal]]/100</f>
        <v>0.23019999999999999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16.21</v>
      </c>
      <c r="H7097">
        <v>23.02</v>
      </c>
      <c r="I7097">
        <v>17</v>
      </c>
      <c r="J7097">
        <v>0</v>
      </c>
      <c r="K7097" s="32">
        <f>SUM(Tabela2[[#This Row],[Tributação federal para nacionais]:[Tributação municipal]])</f>
        <v>0.56230000000000002</v>
      </c>
      <c r="L7097" s="14">
        <f>Tabela2[[#This Row],[importadosFederal]]/100</f>
        <v>0.16210000000000002</v>
      </c>
      <c r="M7097" s="14">
        <f>Tabela2[[#This Row],[nacionalFederal]]/100</f>
        <v>0.23019999999999999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16.21</v>
      </c>
      <c r="H7098">
        <v>23.02</v>
      </c>
      <c r="I7098">
        <v>17</v>
      </c>
      <c r="J7098">
        <v>0</v>
      </c>
      <c r="K7098" s="32">
        <f>SUM(Tabela2[[#This Row],[Tributação federal para nacionais]:[Tributação municipal]])</f>
        <v>0.56230000000000002</v>
      </c>
      <c r="L7098" s="14">
        <f>Tabela2[[#This Row],[importadosFederal]]/100</f>
        <v>0.16210000000000002</v>
      </c>
      <c r="M7098" s="14">
        <f>Tabela2[[#This Row],[nacionalFederal]]/100</f>
        <v>0.23019999999999999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16.21</v>
      </c>
      <c r="H7099">
        <v>23.02</v>
      </c>
      <c r="I7099">
        <v>17</v>
      </c>
      <c r="J7099">
        <v>0</v>
      </c>
      <c r="K7099" s="32">
        <f>SUM(Tabela2[[#This Row],[Tributação federal para nacionais]:[Tributação municipal]])</f>
        <v>0.56230000000000002</v>
      </c>
      <c r="L7099" s="14">
        <f>Tabela2[[#This Row],[importadosFederal]]/100</f>
        <v>0.16210000000000002</v>
      </c>
      <c r="M7099" s="14">
        <f>Tabela2[[#This Row],[nacionalFederal]]/100</f>
        <v>0.23019999999999999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16.21</v>
      </c>
      <c r="H7100">
        <v>23.02</v>
      </c>
      <c r="I7100">
        <v>17</v>
      </c>
      <c r="J7100">
        <v>0</v>
      </c>
      <c r="K7100" s="32">
        <f>SUM(Tabela2[[#This Row],[Tributação federal para nacionais]:[Tributação municipal]])</f>
        <v>0.56230000000000002</v>
      </c>
      <c r="L7100" s="14">
        <f>Tabela2[[#This Row],[importadosFederal]]/100</f>
        <v>0.16210000000000002</v>
      </c>
      <c r="M7100" s="14">
        <f>Tabela2[[#This Row],[nacionalFederal]]/100</f>
        <v>0.23019999999999999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16.21</v>
      </c>
      <c r="H7101">
        <v>23.02</v>
      </c>
      <c r="I7101">
        <v>17</v>
      </c>
      <c r="J7101">
        <v>0</v>
      </c>
      <c r="K7101" s="32">
        <f>SUM(Tabela2[[#This Row],[Tributação federal para nacionais]:[Tributação municipal]])</f>
        <v>0.56230000000000002</v>
      </c>
      <c r="L7101" s="14">
        <f>Tabela2[[#This Row],[importadosFederal]]/100</f>
        <v>0.16210000000000002</v>
      </c>
      <c r="M7101" s="14">
        <f>Tabela2[[#This Row],[nacionalFederal]]/100</f>
        <v>0.23019999999999999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16.21</v>
      </c>
      <c r="H7102">
        <v>23.02</v>
      </c>
      <c r="I7102">
        <v>17</v>
      </c>
      <c r="J7102">
        <v>0</v>
      </c>
      <c r="K7102" s="32">
        <f>SUM(Tabela2[[#This Row],[Tributação federal para nacionais]:[Tributação municipal]])</f>
        <v>0.56230000000000002</v>
      </c>
      <c r="L7102" s="14">
        <f>Tabela2[[#This Row],[importadosFederal]]/100</f>
        <v>0.16210000000000002</v>
      </c>
      <c r="M7102" s="14">
        <f>Tabela2[[#This Row],[nacionalFederal]]/100</f>
        <v>0.23019999999999999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16.21</v>
      </c>
      <c r="H7103">
        <v>23.02</v>
      </c>
      <c r="I7103">
        <v>17</v>
      </c>
      <c r="J7103">
        <v>0</v>
      </c>
      <c r="K7103" s="32">
        <f>SUM(Tabela2[[#This Row],[Tributação federal para nacionais]:[Tributação municipal]])</f>
        <v>0.56230000000000002</v>
      </c>
      <c r="L7103" s="14">
        <f>Tabela2[[#This Row],[importadosFederal]]/100</f>
        <v>0.16210000000000002</v>
      </c>
      <c r="M7103" s="14">
        <f>Tabela2[[#This Row],[nacionalFederal]]/100</f>
        <v>0.23019999999999999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16.21</v>
      </c>
      <c r="H7104">
        <v>23.02</v>
      </c>
      <c r="I7104">
        <v>17</v>
      </c>
      <c r="J7104">
        <v>0</v>
      </c>
      <c r="K7104" s="32">
        <f>SUM(Tabela2[[#This Row],[Tributação federal para nacionais]:[Tributação municipal]])</f>
        <v>0.56230000000000002</v>
      </c>
      <c r="L7104" s="14">
        <f>Tabela2[[#This Row],[importadosFederal]]/100</f>
        <v>0.16210000000000002</v>
      </c>
      <c r="M7104" s="14">
        <f>Tabela2[[#This Row],[nacionalFederal]]/100</f>
        <v>0.23019999999999999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16.21</v>
      </c>
      <c r="H7105">
        <v>23.02</v>
      </c>
      <c r="I7105">
        <v>17</v>
      </c>
      <c r="J7105">
        <v>0</v>
      </c>
      <c r="K7105" s="32">
        <f>SUM(Tabela2[[#This Row],[Tributação federal para nacionais]:[Tributação municipal]])</f>
        <v>0.56230000000000002</v>
      </c>
      <c r="L7105" s="14">
        <f>Tabela2[[#This Row],[importadosFederal]]/100</f>
        <v>0.16210000000000002</v>
      </c>
      <c r="M7105" s="14">
        <f>Tabela2[[#This Row],[nacionalFederal]]/100</f>
        <v>0.23019999999999999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16.21</v>
      </c>
      <c r="H7106">
        <v>23.02</v>
      </c>
      <c r="I7106">
        <v>17</v>
      </c>
      <c r="J7106">
        <v>0</v>
      </c>
      <c r="K7106" s="32">
        <f>SUM(Tabela2[[#This Row],[Tributação federal para nacionais]:[Tributação municipal]])</f>
        <v>0.56230000000000002</v>
      </c>
      <c r="L7106" s="14">
        <f>Tabela2[[#This Row],[importadosFederal]]/100</f>
        <v>0.16210000000000002</v>
      </c>
      <c r="M7106" s="14">
        <f>Tabela2[[#This Row],[nacionalFederal]]/100</f>
        <v>0.23019999999999999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16.21</v>
      </c>
      <c r="H7107">
        <v>23.02</v>
      </c>
      <c r="I7107">
        <v>17</v>
      </c>
      <c r="J7107">
        <v>0</v>
      </c>
      <c r="K7107" s="32">
        <f>SUM(Tabela2[[#This Row],[Tributação federal para nacionais]:[Tributação municipal]])</f>
        <v>0.56230000000000002</v>
      </c>
      <c r="L7107" s="14">
        <f>Tabela2[[#This Row],[importadosFederal]]/100</f>
        <v>0.16210000000000002</v>
      </c>
      <c r="M7107" s="14">
        <f>Tabela2[[#This Row],[nacionalFederal]]/100</f>
        <v>0.23019999999999999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16.21</v>
      </c>
      <c r="H7108">
        <v>23.02</v>
      </c>
      <c r="I7108">
        <v>17</v>
      </c>
      <c r="J7108">
        <v>0</v>
      </c>
      <c r="K7108" s="32">
        <f>SUM(Tabela2[[#This Row],[Tributação federal para nacionais]:[Tributação municipal]])</f>
        <v>0.56230000000000002</v>
      </c>
      <c r="L7108" s="14">
        <f>Tabela2[[#This Row],[importadosFederal]]/100</f>
        <v>0.16210000000000002</v>
      </c>
      <c r="M7108" s="14">
        <f>Tabela2[[#This Row],[nacionalFederal]]/100</f>
        <v>0.23019999999999999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16.21</v>
      </c>
      <c r="H7109">
        <v>23.02</v>
      </c>
      <c r="I7109">
        <v>17</v>
      </c>
      <c r="J7109">
        <v>0</v>
      </c>
      <c r="K7109" s="32">
        <f>SUM(Tabela2[[#This Row],[Tributação federal para nacionais]:[Tributação municipal]])</f>
        <v>0.56230000000000002</v>
      </c>
      <c r="L7109" s="14">
        <f>Tabela2[[#This Row],[importadosFederal]]/100</f>
        <v>0.16210000000000002</v>
      </c>
      <c r="M7109" s="14">
        <f>Tabela2[[#This Row],[nacionalFederal]]/100</f>
        <v>0.23019999999999999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16.21</v>
      </c>
      <c r="H7110">
        <v>23.02</v>
      </c>
      <c r="I7110">
        <v>17</v>
      </c>
      <c r="J7110">
        <v>0</v>
      </c>
      <c r="K7110" s="32">
        <f>SUM(Tabela2[[#This Row],[Tributação federal para nacionais]:[Tributação municipal]])</f>
        <v>0.56230000000000002</v>
      </c>
      <c r="L7110" s="14">
        <f>Tabela2[[#This Row],[importadosFederal]]/100</f>
        <v>0.16210000000000002</v>
      </c>
      <c r="M7110" s="14">
        <f>Tabela2[[#This Row],[nacionalFederal]]/100</f>
        <v>0.23019999999999999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16.21</v>
      </c>
      <c r="H7111">
        <v>23.02</v>
      </c>
      <c r="I7111">
        <v>17</v>
      </c>
      <c r="J7111">
        <v>0</v>
      </c>
      <c r="K7111" s="32">
        <f>SUM(Tabela2[[#This Row],[Tributação federal para nacionais]:[Tributação municipal]])</f>
        <v>0.56230000000000002</v>
      </c>
      <c r="L7111" s="14">
        <f>Tabela2[[#This Row],[importadosFederal]]/100</f>
        <v>0.16210000000000002</v>
      </c>
      <c r="M7111" s="14">
        <f>Tabela2[[#This Row],[nacionalFederal]]/100</f>
        <v>0.23019999999999999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16.21</v>
      </c>
      <c r="H7112">
        <v>17.95</v>
      </c>
      <c r="I7112">
        <v>17</v>
      </c>
      <c r="J7112">
        <v>0</v>
      </c>
      <c r="K7112" s="32">
        <f>SUM(Tabela2[[#This Row],[Tributação federal para nacionais]:[Tributação municipal]])</f>
        <v>0.51160000000000005</v>
      </c>
      <c r="L7112" s="14">
        <f>Tabela2[[#This Row],[importadosFederal]]/100</f>
        <v>0.16210000000000002</v>
      </c>
      <c r="M7112" s="14">
        <f>Tabela2[[#This Row],[nacionalFederal]]/100</f>
        <v>0.17949999999999999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16.21</v>
      </c>
      <c r="H7113">
        <v>23.02</v>
      </c>
      <c r="I7113">
        <v>17</v>
      </c>
      <c r="J7113">
        <v>0</v>
      </c>
      <c r="K7113" s="32">
        <f>SUM(Tabela2[[#This Row],[Tributação federal para nacionais]:[Tributação municipal]])</f>
        <v>0.56230000000000002</v>
      </c>
      <c r="L7113" s="14">
        <f>Tabela2[[#This Row],[importadosFederal]]/100</f>
        <v>0.16210000000000002</v>
      </c>
      <c r="M7113" s="14">
        <f>Tabela2[[#This Row],[nacionalFederal]]/100</f>
        <v>0.23019999999999999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16.21</v>
      </c>
      <c r="H7114">
        <v>23.02</v>
      </c>
      <c r="I7114">
        <v>17</v>
      </c>
      <c r="J7114">
        <v>0</v>
      </c>
      <c r="K7114" s="32">
        <f>SUM(Tabela2[[#This Row],[Tributação federal para nacionais]:[Tributação municipal]])</f>
        <v>0.56230000000000002</v>
      </c>
      <c r="L7114" s="14">
        <f>Tabela2[[#This Row],[importadosFederal]]/100</f>
        <v>0.16210000000000002</v>
      </c>
      <c r="M7114" s="14">
        <f>Tabela2[[#This Row],[nacionalFederal]]/100</f>
        <v>0.23019999999999999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16.21</v>
      </c>
      <c r="H7115">
        <v>23.02</v>
      </c>
      <c r="I7115">
        <v>17</v>
      </c>
      <c r="J7115">
        <v>0</v>
      </c>
      <c r="K7115" s="32">
        <f>SUM(Tabela2[[#This Row],[Tributação federal para nacionais]:[Tributação municipal]])</f>
        <v>0.56230000000000002</v>
      </c>
      <c r="L7115" s="14">
        <f>Tabela2[[#This Row],[importadosFederal]]/100</f>
        <v>0.16210000000000002</v>
      </c>
      <c r="M7115" s="14">
        <f>Tabela2[[#This Row],[nacionalFederal]]/100</f>
        <v>0.23019999999999999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16.21</v>
      </c>
      <c r="H7116">
        <v>23.02</v>
      </c>
      <c r="I7116">
        <v>17</v>
      </c>
      <c r="J7116">
        <v>0</v>
      </c>
      <c r="K7116" s="32">
        <f>SUM(Tabela2[[#This Row],[Tributação federal para nacionais]:[Tributação municipal]])</f>
        <v>0.56230000000000002</v>
      </c>
      <c r="L7116" s="14">
        <f>Tabela2[[#This Row],[importadosFederal]]/100</f>
        <v>0.16210000000000002</v>
      </c>
      <c r="M7116" s="14">
        <f>Tabela2[[#This Row],[nacionalFederal]]/100</f>
        <v>0.23019999999999999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16.21</v>
      </c>
      <c r="H7117">
        <v>23.02</v>
      </c>
      <c r="I7117">
        <v>17</v>
      </c>
      <c r="J7117">
        <v>0</v>
      </c>
      <c r="K7117" s="32">
        <f>SUM(Tabela2[[#This Row],[Tributação federal para nacionais]:[Tributação municipal]])</f>
        <v>0.56230000000000002</v>
      </c>
      <c r="L7117" s="14">
        <f>Tabela2[[#This Row],[importadosFederal]]/100</f>
        <v>0.16210000000000002</v>
      </c>
      <c r="M7117" s="14">
        <f>Tabela2[[#This Row],[nacionalFederal]]/100</f>
        <v>0.23019999999999999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16.21</v>
      </c>
      <c r="H7118">
        <v>23.02</v>
      </c>
      <c r="I7118">
        <v>17</v>
      </c>
      <c r="J7118">
        <v>0</v>
      </c>
      <c r="K7118" s="32">
        <f>SUM(Tabela2[[#This Row],[Tributação federal para nacionais]:[Tributação municipal]])</f>
        <v>0.56230000000000002</v>
      </c>
      <c r="L7118" s="14">
        <f>Tabela2[[#This Row],[importadosFederal]]/100</f>
        <v>0.16210000000000002</v>
      </c>
      <c r="M7118" s="14">
        <f>Tabela2[[#This Row],[nacionalFederal]]/100</f>
        <v>0.23019999999999999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16.21</v>
      </c>
      <c r="H7119">
        <v>23.02</v>
      </c>
      <c r="I7119">
        <v>17</v>
      </c>
      <c r="J7119">
        <v>0</v>
      </c>
      <c r="K7119" s="32">
        <f>SUM(Tabela2[[#This Row],[Tributação federal para nacionais]:[Tributação municipal]])</f>
        <v>0.56230000000000002</v>
      </c>
      <c r="L7119" s="14">
        <f>Tabela2[[#This Row],[importadosFederal]]/100</f>
        <v>0.16210000000000002</v>
      </c>
      <c r="M7119" s="14">
        <f>Tabela2[[#This Row],[nacionalFederal]]/100</f>
        <v>0.23019999999999999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16.21</v>
      </c>
      <c r="H7120">
        <v>23.02</v>
      </c>
      <c r="I7120">
        <v>17</v>
      </c>
      <c r="J7120">
        <v>0</v>
      </c>
      <c r="K7120" s="32">
        <f>SUM(Tabela2[[#This Row],[Tributação federal para nacionais]:[Tributação municipal]])</f>
        <v>0.56230000000000002</v>
      </c>
      <c r="L7120" s="14">
        <f>Tabela2[[#This Row],[importadosFederal]]/100</f>
        <v>0.16210000000000002</v>
      </c>
      <c r="M7120" s="14">
        <f>Tabela2[[#This Row],[nacionalFederal]]/100</f>
        <v>0.23019999999999999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16.21</v>
      </c>
      <c r="H7121">
        <v>23.02</v>
      </c>
      <c r="I7121">
        <v>17</v>
      </c>
      <c r="J7121">
        <v>0</v>
      </c>
      <c r="K7121" s="32">
        <f>SUM(Tabela2[[#This Row],[Tributação federal para nacionais]:[Tributação municipal]])</f>
        <v>0.56230000000000002</v>
      </c>
      <c r="L7121" s="14">
        <f>Tabela2[[#This Row],[importadosFederal]]/100</f>
        <v>0.16210000000000002</v>
      </c>
      <c r="M7121" s="14">
        <f>Tabela2[[#This Row],[nacionalFederal]]/100</f>
        <v>0.23019999999999999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16.21</v>
      </c>
      <c r="H7122">
        <v>23.02</v>
      </c>
      <c r="I7122">
        <v>17</v>
      </c>
      <c r="J7122">
        <v>0</v>
      </c>
      <c r="K7122" s="32">
        <f>SUM(Tabela2[[#This Row],[Tributação federal para nacionais]:[Tributação municipal]])</f>
        <v>0.56230000000000002</v>
      </c>
      <c r="L7122" s="14">
        <f>Tabela2[[#This Row],[importadosFederal]]/100</f>
        <v>0.16210000000000002</v>
      </c>
      <c r="M7122" s="14">
        <f>Tabela2[[#This Row],[nacionalFederal]]/100</f>
        <v>0.23019999999999999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16.21</v>
      </c>
      <c r="H7123">
        <v>23.02</v>
      </c>
      <c r="I7123">
        <v>17</v>
      </c>
      <c r="J7123">
        <v>0</v>
      </c>
      <c r="K7123" s="32">
        <f>SUM(Tabela2[[#This Row],[Tributação federal para nacionais]:[Tributação municipal]])</f>
        <v>0.56230000000000002</v>
      </c>
      <c r="L7123" s="14">
        <f>Tabela2[[#This Row],[importadosFederal]]/100</f>
        <v>0.16210000000000002</v>
      </c>
      <c r="M7123" s="14">
        <f>Tabela2[[#This Row],[nacionalFederal]]/100</f>
        <v>0.23019999999999999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16.21</v>
      </c>
      <c r="H7124">
        <v>23.02</v>
      </c>
      <c r="I7124">
        <v>17</v>
      </c>
      <c r="J7124">
        <v>0</v>
      </c>
      <c r="K7124" s="32">
        <f>SUM(Tabela2[[#This Row],[Tributação federal para nacionais]:[Tributação municipal]])</f>
        <v>0.56230000000000002</v>
      </c>
      <c r="L7124" s="14">
        <f>Tabela2[[#This Row],[importadosFederal]]/100</f>
        <v>0.16210000000000002</v>
      </c>
      <c r="M7124" s="14">
        <f>Tabela2[[#This Row],[nacionalFederal]]/100</f>
        <v>0.23019999999999999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16.21</v>
      </c>
      <c r="H7125">
        <v>23.02</v>
      </c>
      <c r="I7125">
        <v>17</v>
      </c>
      <c r="J7125">
        <v>0</v>
      </c>
      <c r="K7125" s="32">
        <f>SUM(Tabela2[[#This Row],[Tributação federal para nacionais]:[Tributação municipal]])</f>
        <v>0.56230000000000002</v>
      </c>
      <c r="L7125" s="14">
        <f>Tabela2[[#This Row],[importadosFederal]]/100</f>
        <v>0.16210000000000002</v>
      </c>
      <c r="M7125" s="14">
        <f>Tabela2[[#This Row],[nacionalFederal]]/100</f>
        <v>0.23019999999999999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16.21</v>
      </c>
      <c r="H7126">
        <v>23.02</v>
      </c>
      <c r="I7126">
        <v>17</v>
      </c>
      <c r="J7126">
        <v>0</v>
      </c>
      <c r="K7126" s="32">
        <f>SUM(Tabela2[[#This Row],[Tributação federal para nacionais]:[Tributação municipal]])</f>
        <v>0.56230000000000002</v>
      </c>
      <c r="L7126" s="14">
        <f>Tabela2[[#This Row],[importadosFederal]]/100</f>
        <v>0.16210000000000002</v>
      </c>
      <c r="M7126" s="14">
        <f>Tabela2[[#This Row],[nacionalFederal]]/100</f>
        <v>0.23019999999999999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16.21</v>
      </c>
      <c r="H7127">
        <v>23.02</v>
      </c>
      <c r="I7127">
        <v>17</v>
      </c>
      <c r="J7127">
        <v>0</v>
      </c>
      <c r="K7127" s="32">
        <f>SUM(Tabela2[[#This Row],[Tributação federal para nacionais]:[Tributação municipal]])</f>
        <v>0.56230000000000002</v>
      </c>
      <c r="L7127" s="14">
        <f>Tabela2[[#This Row],[importadosFederal]]/100</f>
        <v>0.16210000000000002</v>
      </c>
      <c r="M7127" s="14">
        <f>Tabela2[[#This Row],[nacionalFederal]]/100</f>
        <v>0.23019999999999999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16.21</v>
      </c>
      <c r="H7128">
        <v>23.02</v>
      </c>
      <c r="I7128">
        <v>17</v>
      </c>
      <c r="J7128">
        <v>0</v>
      </c>
      <c r="K7128" s="32">
        <f>SUM(Tabela2[[#This Row],[Tributação federal para nacionais]:[Tributação municipal]])</f>
        <v>0.56230000000000002</v>
      </c>
      <c r="L7128" s="14">
        <f>Tabela2[[#This Row],[importadosFederal]]/100</f>
        <v>0.16210000000000002</v>
      </c>
      <c r="M7128" s="14">
        <f>Tabela2[[#This Row],[nacionalFederal]]/100</f>
        <v>0.23019999999999999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16.21</v>
      </c>
      <c r="H7129">
        <v>23.02</v>
      </c>
      <c r="I7129">
        <v>17</v>
      </c>
      <c r="J7129">
        <v>0</v>
      </c>
      <c r="K7129" s="32">
        <f>SUM(Tabela2[[#This Row],[Tributação federal para nacionais]:[Tributação municipal]])</f>
        <v>0.56230000000000002</v>
      </c>
      <c r="L7129" s="14">
        <f>Tabela2[[#This Row],[importadosFederal]]/100</f>
        <v>0.16210000000000002</v>
      </c>
      <c r="M7129" s="14">
        <f>Tabela2[[#This Row],[nacionalFederal]]/100</f>
        <v>0.23019999999999999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16.21</v>
      </c>
      <c r="H7130">
        <v>23.02</v>
      </c>
      <c r="I7130">
        <v>17</v>
      </c>
      <c r="J7130">
        <v>0</v>
      </c>
      <c r="K7130" s="32">
        <f>SUM(Tabela2[[#This Row],[Tributação federal para nacionais]:[Tributação municipal]])</f>
        <v>0.56230000000000002</v>
      </c>
      <c r="L7130" s="14">
        <f>Tabela2[[#This Row],[importadosFederal]]/100</f>
        <v>0.16210000000000002</v>
      </c>
      <c r="M7130" s="14">
        <f>Tabela2[[#This Row],[nacionalFederal]]/100</f>
        <v>0.23019999999999999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16.21</v>
      </c>
      <c r="H7131">
        <v>17.95</v>
      </c>
      <c r="I7131">
        <v>17</v>
      </c>
      <c r="J7131">
        <v>0</v>
      </c>
      <c r="K7131" s="32">
        <f>SUM(Tabela2[[#This Row],[Tributação federal para nacionais]:[Tributação municipal]])</f>
        <v>0.51160000000000005</v>
      </c>
      <c r="L7131" s="14">
        <f>Tabela2[[#This Row],[importadosFederal]]/100</f>
        <v>0.16210000000000002</v>
      </c>
      <c r="M7131" s="14">
        <f>Tabela2[[#This Row],[nacionalFederal]]/100</f>
        <v>0.17949999999999999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16.21</v>
      </c>
      <c r="H7132">
        <v>23.02</v>
      </c>
      <c r="I7132">
        <v>17</v>
      </c>
      <c r="J7132">
        <v>0</v>
      </c>
      <c r="K7132" s="32">
        <f>SUM(Tabela2[[#This Row],[Tributação federal para nacionais]:[Tributação municipal]])</f>
        <v>0.56230000000000002</v>
      </c>
      <c r="L7132" s="14">
        <f>Tabela2[[#This Row],[importadosFederal]]/100</f>
        <v>0.16210000000000002</v>
      </c>
      <c r="M7132" s="14">
        <f>Tabela2[[#This Row],[nacionalFederal]]/100</f>
        <v>0.23019999999999999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16.21</v>
      </c>
      <c r="H7133">
        <v>17.95</v>
      </c>
      <c r="I7133">
        <v>17</v>
      </c>
      <c r="J7133">
        <v>0</v>
      </c>
      <c r="K7133" s="32">
        <f>SUM(Tabela2[[#This Row],[Tributação federal para nacionais]:[Tributação municipal]])</f>
        <v>0.51160000000000005</v>
      </c>
      <c r="L7133" s="14">
        <f>Tabela2[[#This Row],[importadosFederal]]/100</f>
        <v>0.16210000000000002</v>
      </c>
      <c r="M7133" s="14">
        <f>Tabela2[[#This Row],[nacionalFederal]]/100</f>
        <v>0.17949999999999999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16.21</v>
      </c>
      <c r="H7134">
        <v>23.02</v>
      </c>
      <c r="I7134">
        <v>17</v>
      </c>
      <c r="J7134">
        <v>0</v>
      </c>
      <c r="K7134" s="32">
        <f>SUM(Tabela2[[#This Row],[Tributação federal para nacionais]:[Tributação municipal]])</f>
        <v>0.56230000000000002</v>
      </c>
      <c r="L7134" s="14">
        <f>Tabela2[[#This Row],[importadosFederal]]/100</f>
        <v>0.16210000000000002</v>
      </c>
      <c r="M7134" s="14">
        <f>Tabela2[[#This Row],[nacionalFederal]]/100</f>
        <v>0.23019999999999999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16.21</v>
      </c>
      <c r="H7135">
        <v>23.02</v>
      </c>
      <c r="I7135">
        <v>17</v>
      </c>
      <c r="J7135">
        <v>0</v>
      </c>
      <c r="K7135" s="32">
        <f>SUM(Tabela2[[#This Row],[Tributação federal para nacionais]:[Tributação municipal]])</f>
        <v>0.56230000000000002</v>
      </c>
      <c r="L7135" s="14">
        <f>Tabela2[[#This Row],[importadosFederal]]/100</f>
        <v>0.16210000000000002</v>
      </c>
      <c r="M7135" s="14">
        <f>Tabela2[[#This Row],[nacionalFederal]]/100</f>
        <v>0.23019999999999999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21.23</v>
      </c>
      <c r="I7136">
        <v>17</v>
      </c>
      <c r="J7136">
        <v>0</v>
      </c>
      <c r="K7136" s="32">
        <f>SUM(Tabela2[[#This Row],[Tributação federal para nacionais]:[Tributação municipal]])</f>
        <v>0.51680000000000004</v>
      </c>
      <c r="L7136" s="14">
        <f>Tabela2[[#This Row],[importadosFederal]]/100</f>
        <v>0.13449999999999998</v>
      </c>
      <c r="M7136" s="14">
        <f>Tabela2[[#This Row],[nacionalFederal]]/100</f>
        <v>0.21230000000000002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21.23</v>
      </c>
      <c r="I7137">
        <v>17</v>
      </c>
      <c r="J7137">
        <v>0</v>
      </c>
      <c r="K7137" s="32">
        <f>SUM(Tabela2[[#This Row],[Tributação federal para nacionais]:[Tributação municipal]])</f>
        <v>0.51680000000000004</v>
      </c>
      <c r="L7137" s="14">
        <f>Tabela2[[#This Row],[importadosFederal]]/100</f>
        <v>0.13449999999999998</v>
      </c>
      <c r="M7137" s="14">
        <f>Tabela2[[#This Row],[nacionalFederal]]/100</f>
        <v>0.21230000000000002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21.23</v>
      </c>
      <c r="I7138">
        <v>17</v>
      </c>
      <c r="J7138">
        <v>0</v>
      </c>
      <c r="K7138" s="32">
        <f>SUM(Tabela2[[#This Row],[Tributação federal para nacionais]:[Tributação municipal]])</f>
        <v>0.51680000000000004</v>
      </c>
      <c r="L7138" s="14">
        <f>Tabela2[[#This Row],[importadosFederal]]/100</f>
        <v>0.13449999999999998</v>
      </c>
      <c r="M7138" s="14">
        <f>Tabela2[[#This Row],[nacionalFederal]]/100</f>
        <v>0.21230000000000002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21.23</v>
      </c>
      <c r="I7139">
        <v>17</v>
      </c>
      <c r="J7139">
        <v>0</v>
      </c>
      <c r="K7139" s="32">
        <f>SUM(Tabela2[[#This Row],[Tributação federal para nacionais]:[Tributação municipal]])</f>
        <v>0.51680000000000004</v>
      </c>
      <c r="L7139" s="14">
        <f>Tabela2[[#This Row],[importadosFederal]]/100</f>
        <v>0.13449999999999998</v>
      </c>
      <c r="M7139" s="14">
        <f>Tabela2[[#This Row],[nacionalFederal]]/100</f>
        <v>0.21230000000000002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21.23</v>
      </c>
      <c r="I7140">
        <v>17</v>
      </c>
      <c r="J7140">
        <v>0</v>
      </c>
      <c r="K7140" s="32">
        <f>SUM(Tabela2[[#This Row],[Tributação federal para nacionais]:[Tributação municipal]])</f>
        <v>0.51680000000000004</v>
      </c>
      <c r="L7140" s="14">
        <f>Tabela2[[#This Row],[importadosFederal]]/100</f>
        <v>0.13449999999999998</v>
      </c>
      <c r="M7140" s="14">
        <f>Tabela2[[#This Row],[nacionalFederal]]/100</f>
        <v>0.21230000000000002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21.23</v>
      </c>
      <c r="I7141">
        <v>17</v>
      </c>
      <c r="J7141">
        <v>0</v>
      </c>
      <c r="K7141" s="32">
        <f>SUM(Tabela2[[#This Row],[Tributação federal para nacionais]:[Tributação municipal]])</f>
        <v>0.51680000000000004</v>
      </c>
      <c r="L7141" s="14">
        <f>Tabela2[[#This Row],[importadosFederal]]/100</f>
        <v>0.13449999999999998</v>
      </c>
      <c r="M7141" s="14">
        <f>Tabela2[[#This Row],[nacionalFederal]]/100</f>
        <v>0.21230000000000002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20.260000000000002</v>
      </c>
      <c r="I7142">
        <v>17</v>
      </c>
      <c r="J7142">
        <v>0</v>
      </c>
      <c r="K7142" s="32">
        <f>SUM(Tabela2[[#This Row],[Tributação federal para nacionais]:[Tributação municipal]])</f>
        <v>0.5071</v>
      </c>
      <c r="L7142" s="14">
        <f>Tabela2[[#This Row],[importadosFederal]]/100</f>
        <v>0.13449999999999998</v>
      </c>
      <c r="M7142" s="14">
        <f>Tabela2[[#This Row],[nacionalFederal]]/100</f>
        <v>0.2026</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20.260000000000002</v>
      </c>
      <c r="I7143">
        <v>17</v>
      </c>
      <c r="J7143">
        <v>0</v>
      </c>
      <c r="K7143" s="32">
        <f>SUM(Tabela2[[#This Row],[Tributação federal para nacionais]:[Tributação municipal]])</f>
        <v>0.5071</v>
      </c>
      <c r="L7143" s="14">
        <f>Tabela2[[#This Row],[importadosFederal]]/100</f>
        <v>0.13449999999999998</v>
      </c>
      <c r="M7143" s="14">
        <f>Tabela2[[#This Row],[nacionalFederal]]/100</f>
        <v>0.2026</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17</v>
      </c>
      <c r="J7144">
        <v>0</v>
      </c>
      <c r="K7144" s="32">
        <f>SUM(Tabela2[[#This Row],[Tributação federal para nacionais]:[Tributação municipal]])</f>
        <v>0.50929999999999997</v>
      </c>
      <c r="L7144" s="14">
        <f>Tabela2[[#This Row],[importadosFederal]]/100</f>
        <v>0.13449999999999998</v>
      </c>
      <c r="M7144" s="14">
        <f>Tabela2[[#This Row],[nacionalFederal]]/100</f>
        <v>0.20480000000000001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20.260000000000002</v>
      </c>
      <c r="I7145">
        <v>17</v>
      </c>
      <c r="J7145">
        <v>0</v>
      </c>
      <c r="K7145" s="32">
        <f>SUM(Tabela2[[#This Row],[Tributação federal para nacionais]:[Tributação municipal]])</f>
        <v>0.5071</v>
      </c>
      <c r="L7145" s="14">
        <f>Tabela2[[#This Row],[importadosFederal]]/100</f>
        <v>0.13449999999999998</v>
      </c>
      <c r="M7145" s="14">
        <f>Tabela2[[#This Row],[nacionalFederal]]/100</f>
        <v>0.2026</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20.260000000000002</v>
      </c>
      <c r="I7146">
        <v>17</v>
      </c>
      <c r="J7146">
        <v>0</v>
      </c>
      <c r="K7146" s="32">
        <f>SUM(Tabela2[[#This Row],[Tributação federal para nacionais]:[Tributação municipal]])</f>
        <v>0.5071</v>
      </c>
      <c r="L7146" s="14">
        <f>Tabela2[[#This Row],[importadosFederal]]/100</f>
        <v>0.13449999999999998</v>
      </c>
      <c r="M7146" s="14">
        <f>Tabela2[[#This Row],[nacionalFederal]]/100</f>
        <v>0.2026</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20.260000000000002</v>
      </c>
      <c r="I7147">
        <v>17</v>
      </c>
      <c r="J7147">
        <v>0</v>
      </c>
      <c r="K7147" s="32">
        <f>SUM(Tabela2[[#This Row],[Tributação federal para nacionais]:[Tributação municipal]])</f>
        <v>0.5071</v>
      </c>
      <c r="L7147" s="14">
        <f>Tabela2[[#This Row],[importadosFederal]]/100</f>
        <v>0.13449999999999998</v>
      </c>
      <c r="M7147" s="14">
        <f>Tabela2[[#This Row],[nacionalFederal]]/100</f>
        <v>0.2026</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20.260000000000002</v>
      </c>
      <c r="I7148">
        <v>17</v>
      </c>
      <c r="J7148">
        <v>0</v>
      </c>
      <c r="K7148" s="32">
        <f>SUM(Tabela2[[#This Row],[Tributação federal para nacionais]:[Tributação municipal]])</f>
        <v>0.5071</v>
      </c>
      <c r="L7148" s="14">
        <f>Tabela2[[#This Row],[importadosFederal]]/100</f>
        <v>0.13449999999999998</v>
      </c>
      <c r="M7148" s="14">
        <f>Tabela2[[#This Row],[nacionalFederal]]/100</f>
        <v>0.2026</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16.21</v>
      </c>
      <c r="H7149">
        <v>23.02</v>
      </c>
      <c r="I7149">
        <v>17</v>
      </c>
      <c r="J7149">
        <v>0</v>
      </c>
      <c r="K7149" s="32">
        <f>SUM(Tabela2[[#This Row],[Tributação federal para nacionais]:[Tributação municipal]])</f>
        <v>0.56230000000000002</v>
      </c>
      <c r="L7149" s="14">
        <f>Tabela2[[#This Row],[importadosFederal]]/100</f>
        <v>0.16210000000000002</v>
      </c>
      <c r="M7149" s="14">
        <f>Tabela2[[#This Row],[nacionalFederal]]/100</f>
        <v>0.23019999999999999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16.21</v>
      </c>
      <c r="H7150">
        <v>23.02</v>
      </c>
      <c r="I7150">
        <v>17</v>
      </c>
      <c r="J7150">
        <v>0</v>
      </c>
      <c r="K7150" s="32">
        <f>SUM(Tabela2[[#This Row],[Tributação federal para nacionais]:[Tributação municipal]])</f>
        <v>0.56230000000000002</v>
      </c>
      <c r="L7150" s="14">
        <f>Tabela2[[#This Row],[importadosFederal]]/100</f>
        <v>0.16210000000000002</v>
      </c>
      <c r="M7150" s="14">
        <f>Tabela2[[#This Row],[nacionalFederal]]/100</f>
        <v>0.23019999999999999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16.21</v>
      </c>
      <c r="H7151">
        <v>23.02</v>
      </c>
      <c r="I7151">
        <v>17</v>
      </c>
      <c r="J7151">
        <v>0</v>
      </c>
      <c r="K7151" s="32">
        <f>SUM(Tabela2[[#This Row],[Tributação federal para nacionais]:[Tributação municipal]])</f>
        <v>0.56230000000000002</v>
      </c>
      <c r="L7151" s="14">
        <f>Tabela2[[#This Row],[importadosFederal]]/100</f>
        <v>0.16210000000000002</v>
      </c>
      <c r="M7151" s="14">
        <f>Tabela2[[#This Row],[nacionalFederal]]/100</f>
        <v>0.23019999999999999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16.21</v>
      </c>
      <c r="H7152">
        <v>23.02</v>
      </c>
      <c r="I7152">
        <v>17</v>
      </c>
      <c r="J7152">
        <v>0</v>
      </c>
      <c r="K7152" s="32">
        <f>SUM(Tabela2[[#This Row],[Tributação federal para nacionais]:[Tributação municipal]])</f>
        <v>0.56230000000000002</v>
      </c>
      <c r="L7152" s="14">
        <f>Tabela2[[#This Row],[importadosFederal]]/100</f>
        <v>0.16210000000000002</v>
      </c>
      <c r="M7152" s="14">
        <f>Tabela2[[#This Row],[nacionalFederal]]/100</f>
        <v>0.23019999999999999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20.260000000000002</v>
      </c>
      <c r="I7153">
        <v>17</v>
      </c>
      <c r="J7153">
        <v>0</v>
      </c>
      <c r="K7153" s="32">
        <f>SUM(Tabela2[[#This Row],[Tributação federal para nacionais]:[Tributação municipal]])</f>
        <v>0.5071</v>
      </c>
      <c r="L7153" s="14">
        <f>Tabela2[[#This Row],[importadosFederal]]/100</f>
        <v>0.13449999999999998</v>
      </c>
      <c r="M7153" s="14">
        <f>Tabela2[[#This Row],[nacionalFederal]]/100</f>
        <v>0.2026</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20.260000000000002</v>
      </c>
      <c r="I7154">
        <v>17</v>
      </c>
      <c r="J7154">
        <v>0</v>
      </c>
      <c r="K7154" s="32">
        <f>SUM(Tabela2[[#This Row],[Tributação federal para nacionais]:[Tributação municipal]])</f>
        <v>0.5071</v>
      </c>
      <c r="L7154" s="14">
        <f>Tabela2[[#This Row],[importadosFederal]]/100</f>
        <v>0.13449999999999998</v>
      </c>
      <c r="M7154" s="14">
        <f>Tabela2[[#This Row],[nacionalFederal]]/100</f>
        <v>0.2026</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20.260000000000002</v>
      </c>
      <c r="I7155">
        <v>17</v>
      </c>
      <c r="J7155">
        <v>0</v>
      </c>
      <c r="K7155" s="32">
        <f>SUM(Tabela2[[#This Row],[Tributação federal para nacionais]:[Tributação municipal]])</f>
        <v>0.5071</v>
      </c>
      <c r="L7155" s="14">
        <f>Tabela2[[#This Row],[importadosFederal]]/100</f>
        <v>0.13449999999999998</v>
      </c>
      <c r="M7155" s="14">
        <f>Tabela2[[#This Row],[nacionalFederal]]/100</f>
        <v>0.2026</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20.260000000000002</v>
      </c>
      <c r="I7156">
        <v>17</v>
      </c>
      <c r="J7156">
        <v>0</v>
      </c>
      <c r="K7156" s="32">
        <f>SUM(Tabela2[[#This Row],[Tributação federal para nacionais]:[Tributação municipal]])</f>
        <v>0.5071</v>
      </c>
      <c r="L7156" s="14">
        <f>Tabela2[[#This Row],[importadosFederal]]/100</f>
        <v>0.13449999999999998</v>
      </c>
      <c r="M7156" s="14">
        <f>Tabela2[[#This Row],[nacionalFederal]]/100</f>
        <v>0.2026</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20.260000000000002</v>
      </c>
      <c r="I7157">
        <v>17</v>
      </c>
      <c r="J7157">
        <v>0</v>
      </c>
      <c r="K7157" s="32">
        <f>SUM(Tabela2[[#This Row],[Tributação federal para nacionais]:[Tributação municipal]])</f>
        <v>0.5071</v>
      </c>
      <c r="L7157" s="14">
        <f>Tabela2[[#This Row],[importadosFederal]]/100</f>
        <v>0.13449999999999998</v>
      </c>
      <c r="M7157" s="14">
        <f>Tabela2[[#This Row],[nacionalFederal]]/100</f>
        <v>0.2026</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20.260000000000002</v>
      </c>
      <c r="I7158">
        <v>17</v>
      </c>
      <c r="J7158">
        <v>0</v>
      </c>
      <c r="K7158" s="32">
        <f>SUM(Tabela2[[#This Row],[Tributação federal para nacionais]:[Tributação municipal]])</f>
        <v>0.5071</v>
      </c>
      <c r="L7158" s="14">
        <f>Tabela2[[#This Row],[importadosFederal]]/100</f>
        <v>0.13449999999999998</v>
      </c>
      <c r="M7158" s="14">
        <f>Tabela2[[#This Row],[nacionalFederal]]/100</f>
        <v>0.2026</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20.260000000000002</v>
      </c>
      <c r="I7159">
        <v>17</v>
      </c>
      <c r="J7159">
        <v>0</v>
      </c>
      <c r="K7159" s="32">
        <f>SUM(Tabela2[[#This Row],[Tributação federal para nacionais]:[Tributação municipal]])</f>
        <v>0.5071</v>
      </c>
      <c r="L7159" s="14">
        <f>Tabela2[[#This Row],[importadosFederal]]/100</f>
        <v>0.13449999999999998</v>
      </c>
      <c r="M7159" s="14">
        <f>Tabela2[[#This Row],[nacionalFederal]]/100</f>
        <v>0.2026</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20.260000000000002</v>
      </c>
      <c r="I7160">
        <v>17</v>
      </c>
      <c r="J7160">
        <v>0</v>
      </c>
      <c r="K7160" s="32">
        <f>SUM(Tabela2[[#This Row],[Tributação federal para nacionais]:[Tributação municipal]])</f>
        <v>0.5071</v>
      </c>
      <c r="L7160" s="14">
        <f>Tabela2[[#This Row],[importadosFederal]]/100</f>
        <v>0.13449999999999998</v>
      </c>
      <c r="M7160" s="14">
        <f>Tabela2[[#This Row],[nacionalFederal]]/100</f>
        <v>0.2026</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20.260000000000002</v>
      </c>
      <c r="I7161">
        <v>17</v>
      </c>
      <c r="J7161">
        <v>0</v>
      </c>
      <c r="K7161" s="32">
        <f>SUM(Tabela2[[#This Row],[Tributação federal para nacionais]:[Tributação municipal]])</f>
        <v>0.5071</v>
      </c>
      <c r="L7161" s="14">
        <f>Tabela2[[#This Row],[importadosFederal]]/100</f>
        <v>0.13449999999999998</v>
      </c>
      <c r="M7161" s="14">
        <f>Tabela2[[#This Row],[nacionalFederal]]/100</f>
        <v>0.2026</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20.260000000000002</v>
      </c>
      <c r="I7162">
        <v>17</v>
      </c>
      <c r="J7162">
        <v>0</v>
      </c>
      <c r="K7162" s="32">
        <f>SUM(Tabela2[[#This Row],[Tributação federal para nacionais]:[Tributação municipal]])</f>
        <v>0.5071</v>
      </c>
      <c r="L7162" s="14">
        <f>Tabela2[[#This Row],[importadosFederal]]/100</f>
        <v>0.13449999999999998</v>
      </c>
      <c r="M7162" s="14">
        <f>Tabela2[[#This Row],[nacionalFederal]]/100</f>
        <v>0.2026</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20.260000000000002</v>
      </c>
      <c r="I7163">
        <v>17</v>
      </c>
      <c r="J7163">
        <v>0</v>
      </c>
      <c r="K7163" s="32">
        <f>SUM(Tabela2[[#This Row],[Tributação federal para nacionais]:[Tributação municipal]])</f>
        <v>0.5071</v>
      </c>
      <c r="L7163" s="14">
        <f>Tabela2[[#This Row],[importadosFederal]]/100</f>
        <v>0.13449999999999998</v>
      </c>
      <c r="M7163" s="14">
        <f>Tabela2[[#This Row],[nacionalFederal]]/100</f>
        <v>0.2026</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20.260000000000002</v>
      </c>
      <c r="I7164">
        <v>17</v>
      </c>
      <c r="J7164">
        <v>0</v>
      </c>
      <c r="K7164" s="32">
        <f>SUM(Tabela2[[#This Row],[Tributação federal para nacionais]:[Tributação municipal]])</f>
        <v>0.5071</v>
      </c>
      <c r="L7164" s="14">
        <f>Tabela2[[#This Row],[importadosFederal]]/100</f>
        <v>0.13449999999999998</v>
      </c>
      <c r="M7164" s="14">
        <f>Tabela2[[#This Row],[nacionalFederal]]/100</f>
        <v>0.2026</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20.260000000000002</v>
      </c>
      <c r="I7165">
        <v>17</v>
      </c>
      <c r="J7165">
        <v>0</v>
      </c>
      <c r="K7165" s="32">
        <f>SUM(Tabela2[[#This Row],[Tributação federal para nacionais]:[Tributação municipal]])</f>
        <v>0.5071</v>
      </c>
      <c r="L7165" s="14">
        <f>Tabela2[[#This Row],[importadosFederal]]/100</f>
        <v>0.13449999999999998</v>
      </c>
      <c r="M7165" s="14">
        <f>Tabela2[[#This Row],[nacionalFederal]]/100</f>
        <v>0.2026</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20.260000000000002</v>
      </c>
      <c r="I7166">
        <v>17</v>
      </c>
      <c r="J7166">
        <v>0</v>
      </c>
      <c r="K7166" s="32">
        <f>SUM(Tabela2[[#This Row],[Tributação federal para nacionais]:[Tributação municipal]])</f>
        <v>0.5071</v>
      </c>
      <c r="L7166" s="14">
        <f>Tabela2[[#This Row],[importadosFederal]]/100</f>
        <v>0.13449999999999998</v>
      </c>
      <c r="M7166" s="14">
        <f>Tabela2[[#This Row],[nacionalFederal]]/100</f>
        <v>0.2026</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20.260000000000002</v>
      </c>
      <c r="I7167">
        <v>17</v>
      </c>
      <c r="J7167">
        <v>0</v>
      </c>
      <c r="K7167" s="32">
        <f>SUM(Tabela2[[#This Row],[Tributação federal para nacionais]:[Tributação municipal]])</f>
        <v>0.5071</v>
      </c>
      <c r="L7167" s="14">
        <f>Tabela2[[#This Row],[importadosFederal]]/100</f>
        <v>0.13449999999999998</v>
      </c>
      <c r="M7167" s="14">
        <f>Tabela2[[#This Row],[nacionalFederal]]/100</f>
        <v>0.2026</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16.21</v>
      </c>
      <c r="H7168">
        <v>17.95</v>
      </c>
      <c r="I7168">
        <v>17</v>
      </c>
      <c r="J7168">
        <v>0</v>
      </c>
      <c r="K7168" s="32">
        <f>SUM(Tabela2[[#This Row],[Tributação federal para nacionais]:[Tributação municipal]])</f>
        <v>0.51160000000000005</v>
      </c>
      <c r="L7168" s="14">
        <f>Tabela2[[#This Row],[importadosFederal]]/100</f>
        <v>0.16210000000000002</v>
      </c>
      <c r="M7168" s="14">
        <f>Tabela2[[#This Row],[nacionalFederal]]/100</f>
        <v>0.17949999999999999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16.21</v>
      </c>
      <c r="H7169">
        <v>23.02</v>
      </c>
      <c r="I7169">
        <v>17</v>
      </c>
      <c r="J7169">
        <v>0</v>
      </c>
      <c r="K7169" s="32">
        <f>SUM(Tabela2[[#This Row],[Tributação federal para nacionais]:[Tributação municipal]])</f>
        <v>0.56230000000000002</v>
      </c>
      <c r="L7169" s="14">
        <f>Tabela2[[#This Row],[importadosFederal]]/100</f>
        <v>0.16210000000000002</v>
      </c>
      <c r="M7169" s="14">
        <f>Tabela2[[#This Row],[nacionalFederal]]/100</f>
        <v>0.23019999999999999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16.21</v>
      </c>
      <c r="H7170">
        <v>23.02</v>
      </c>
      <c r="I7170">
        <v>17</v>
      </c>
      <c r="J7170">
        <v>0</v>
      </c>
      <c r="K7170" s="32">
        <f>SUM(Tabela2[[#This Row],[Tributação federal para nacionais]:[Tributação municipal]])</f>
        <v>0.56230000000000002</v>
      </c>
      <c r="L7170" s="14">
        <f>Tabela2[[#This Row],[importadosFederal]]/100</f>
        <v>0.16210000000000002</v>
      </c>
      <c r="M7170" s="14">
        <f>Tabela2[[#This Row],[nacionalFederal]]/100</f>
        <v>0.23019999999999999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16.21</v>
      </c>
      <c r="H7171">
        <v>23.02</v>
      </c>
      <c r="I7171">
        <v>17</v>
      </c>
      <c r="J7171">
        <v>0</v>
      </c>
      <c r="K7171" s="32">
        <f>SUM(Tabela2[[#This Row],[Tributação federal para nacionais]:[Tributação municipal]])</f>
        <v>0.56230000000000002</v>
      </c>
      <c r="L7171" s="14">
        <f>Tabela2[[#This Row],[importadosFederal]]/100</f>
        <v>0.16210000000000002</v>
      </c>
      <c r="M7171" s="14">
        <f>Tabela2[[#This Row],[nacionalFederal]]/100</f>
        <v>0.23019999999999999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17</v>
      </c>
      <c r="J7172">
        <v>0</v>
      </c>
      <c r="K7172" s="32">
        <f>SUM(Tabela2[[#This Row],[Tributação federal para nacionais]:[Tributação municipal]])</f>
        <v>0.5665</v>
      </c>
      <c r="L7172" s="14">
        <f>Tabela2[[#This Row],[importadosFederal]]/100</f>
        <v>0.16309999999999999</v>
      </c>
      <c r="M7172" s="14">
        <f>Tabela2[[#This Row],[nacionalFederal]]/100</f>
        <v>0.2334</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16.21</v>
      </c>
      <c r="H7173">
        <v>23.02</v>
      </c>
      <c r="I7173">
        <v>17</v>
      </c>
      <c r="J7173">
        <v>0</v>
      </c>
      <c r="K7173" s="32">
        <f>SUM(Tabela2[[#This Row],[Tributação federal para nacionais]:[Tributação municipal]])</f>
        <v>0.56230000000000002</v>
      </c>
      <c r="L7173" s="14">
        <f>Tabela2[[#This Row],[importadosFederal]]/100</f>
        <v>0.16210000000000002</v>
      </c>
      <c r="M7173" s="14">
        <f>Tabela2[[#This Row],[nacionalFederal]]/100</f>
        <v>0.23019999999999999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16.21</v>
      </c>
      <c r="H7174">
        <v>23.02</v>
      </c>
      <c r="I7174">
        <v>17</v>
      </c>
      <c r="J7174">
        <v>0</v>
      </c>
      <c r="K7174" s="32">
        <f>SUM(Tabela2[[#This Row],[Tributação federal para nacionais]:[Tributação municipal]])</f>
        <v>0.56230000000000002</v>
      </c>
      <c r="L7174" s="14">
        <f>Tabela2[[#This Row],[importadosFederal]]/100</f>
        <v>0.16210000000000002</v>
      </c>
      <c r="M7174" s="14">
        <f>Tabela2[[#This Row],[nacionalFederal]]/100</f>
        <v>0.23019999999999999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16.21</v>
      </c>
      <c r="H7175">
        <v>23.02</v>
      </c>
      <c r="I7175">
        <v>17</v>
      </c>
      <c r="J7175">
        <v>0</v>
      </c>
      <c r="K7175" s="32">
        <f>SUM(Tabela2[[#This Row],[Tributação federal para nacionais]:[Tributação municipal]])</f>
        <v>0.56230000000000002</v>
      </c>
      <c r="L7175" s="14">
        <f>Tabela2[[#This Row],[importadosFederal]]/100</f>
        <v>0.16210000000000002</v>
      </c>
      <c r="M7175" s="14">
        <f>Tabela2[[#This Row],[nacionalFederal]]/100</f>
        <v>0.23019999999999999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16.21</v>
      </c>
      <c r="H7176">
        <v>21.11</v>
      </c>
      <c r="I7176">
        <v>17</v>
      </c>
      <c r="J7176">
        <v>0</v>
      </c>
      <c r="K7176" s="32">
        <f>SUM(Tabela2[[#This Row],[Tributação federal para nacionais]:[Tributação municipal]])</f>
        <v>0.54320000000000002</v>
      </c>
      <c r="L7176" s="14">
        <f>Tabela2[[#This Row],[importadosFederal]]/100</f>
        <v>0.16210000000000002</v>
      </c>
      <c r="M7176" s="14">
        <f>Tabela2[[#This Row],[nacionalFederal]]/100</f>
        <v>0.21109999999999998</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16.21</v>
      </c>
      <c r="H7177">
        <v>21.11</v>
      </c>
      <c r="I7177">
        <v>17</v>
      </c>
      <c r="J7177">
        <v>0</v>
      </c>
      <c r="K7177" s="32">
        <f>SUM(Tabela2[[#This Row],[Tributação federal para nacionais]:[Tributação municipal]])</f>
        <v>0.54320000000000002</v>
      </c>
      <c r="L7177" s="14">
        <f>Tabela2[[#This Row],[importadosFederal]]/100</f>
        <v>0.16210000000000002</v>
      </c>
      <c r="M7177" s="14">
        <f>Tabela2[[#This Row],[nacionalFederal]]/100</f>
        <v>0.21109999999999998</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16.21</v>
      </c>
      <c r="H7178">
        <v>21.11</v>
      </c>
      <c r="I7178">
        <v>17</v>
      </c>
      <c r="J7178">
        <v>0</v>
      </c>
      <c r="K7178" s="32">
        <f>SUM(Tabela2[[#This Row],[Tributação federal para nacionais]:[Tributação municipal]])</f>
        <v>0.54320000000000002</v>
      </c>
      <c r="L7178" s="14">
        <f>Tabela2[[#This Row],[importadosFederal]]/100</f>
        <v>0.16210000000000002</v>
      </c>
      <c r="M7178" s="14">
        <f>Tabela2[[#This Row],[nacionalFederal]]/100</f>
        <v>0.21109999999999998</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16.21</v>
      </c>
      <c r="H7179">
        <v>23.93</v>
      </c>
      <c r="I7179">
        <v>17</v>
      </c>
      <c r="J7179">
        <v>0</v>
      </c>
      <c r="K7179" s="32">
        <f>SUM(Tabela2[[#This Row],[Tributação federal para nacionais]:[Tributação municipal]])</f>
        <v>0.57140000000000002</v>
      </c>
      <c r="L7179" s="14">
        <f>Tabela2[[#This Row],[importadosFederal]]/100</f>
        <v>0.16210000000000002</v>
      </c>
      <c r="M7179" s="14">
        <f>Tabela2[[#This Row],[nacionalFederal]]/100</f>
        <v>0.23929999999999998</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16.21</v>
      </c>
      <c r="H7180">
        <v>23.93</v>
      </c>
      <c r="I7180">
        <v>17</v>
      </c>
      <c r="J7180">
        <v>0</v>
      </c>
      <c r="K7180" s="32">
        <f>SUM(Tabela2[[#This Row],[Tributação federal para nacionais]:[Tributação municipal]])</f>
        <v>0.57140000000000002</v>
      </c>
      <c r="L7180" s="14">
        <f>Tabela2[[#This Row],[importadosFederal]]/100</f>
        <v>0.16210000000000002</v>
      </c>
      <c r="M7180" s="14">
        <f>Tabela2[[#This Row],[nacionalFederal]]/100</f>
        <v>0.23929999999999998</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16.21</v>
      </c>
      <c r="H7181">
        <v>23.93</v>
      </c>
      <c r="I7181">
        <v>17</v>
      </c>
      <c r="J7181">
        <v>0</v>
      </c>
      <c r="K7181" s="32">
        <f>SUM(Tabela2[[#This Row],[Tributação federal para nacionais]:[Tributação municipal]])</f>
        <v>0.57140000000000002</v>
      </c>
      <c r="L7181" s="14">
        <f>Tabela2[[#This Row],[importadosFederal]]/100</f>
        <v>0.16210000000000002</v>
      </c>
      <c r="M7181" s="14">
        <f>Tabela2[[#This Row],[nacionalFederal]]/100</f>
        <v>0.23929999999999998</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16.21</v>
      </c>
      <c r="H7182">
        <v>23.93</v>
      </c>
      <c r="I7182">
        <v>17</v>
      </c>
      <c r="J7182">
        <v>0</v>
      </c>
      <c r="K7182" s="32">
        <f>SUM(Tabela2[[#This Row],[Tributação federal para nacionais]:[Tributação municipal]])</f>
        <v>0.57140000000000002</v>
      </c>
      <c r="L7182" s="14">
        <f>Tabela2[[#This Row],[importadosFederal]]/100</f>
        <v>0.16210000000000002</v>
      </c>
      <c r="M7182" s="14">
        <f>Tabela2[[#This Row],[nacionalFederal]]/100</f>
        <v>0.23929999999999998</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16.21</v>
      </c>
      <c r="H7183">
        <v>23.93</v>
      </c>
      <c r="I7183">
        <v>17</v>
      </c>
      <c r="J7183">
        <v>0</v>
      </c>
      <c r="K7183" s="32">
        <f>SUM(Tabela2[[#This Row],[Tributação federal para nacionais]:[Tributação municipal]])</f>
        <v>0.57140000000000002</v>
      </c>
      <c r="L7183" s="14">
        <f>Tabela2[[#This Row],[importadosFederal]]/100</f>
        <v>0.16210000000000002</v>
      </c>
      <c r="M7183" s="14">
        <f>Tabela2[[#This Row],[nacionalFederal]]/100</f>
        <v>0.23929999999999998</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16.21</v>
      </c>
      <c r="H7184">
        <v>23.93</v>
      </c>
      <c r="I7184">
        <v>17</v>
      </c>
      <c r="J7184">
        <v>0</v>
      </c>
      <c r="K7184" s="32">
        <f>SUM(Tabela2[[#This Row],[Tributação federal para nacionais]:[Tributação municipal]])</f>
        <v>0.57140000000000002</v>
      </c>
      <c r="L7184" s="14">
        <f>Tabela2[[#This Row],[importadosFederal]]/100</f>
        <v>0.16210000000000002</v>
      </c>
      <c r="M7184" s="14">
        <f>Tabela2[[#This Row],[nacionalFederal]]/100</f>
        <v>0.23929999999999998</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16.21</v>
      </c>
      <c r="H7185">
        <v>23.93</v>
      </c>
      <c r="I7185">
        <v>17</v>
      </c>
      <c r="J7185">
        <v>0</v>
      </c>
      <c r="K7185" s="32">
        <f>SUM(Tabela2[[#This Row],[Tributação federal para nacionais]:[Tributação municipal]])</f>
        <v>0.57140000000000002</v>
      </c>
      <c r="L7185" s="14">
        <f>Tabela2[[#This Row],[importadosFederal]]/100</f>
        <v>0.16210000000000002</v>
      </c>
      <c r="M7185" s="14">
        <f>Tabela2[[#This Row],[nacionalFederal]]/100</f>
        <v>0.23929999999999998</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16.21</v>
      </c>
      <c r="H7186">
        <v>23.93</v>
      </c>
      <c r="I7186">
        <v>17</v>
      </c>
      <c r="J7186">
        <v>0</v>
      </c>
      <c r="K7186" s="32">
        <f>SUM(Tabela2[[#This Row],[Tributação federal para nacionais]:[Tributação municipal]])</f>
        <v>0.57140000000000002</v>
      </c>
      <c r="L7186" s="14">
        <f>Tabela2[[#This Row],[importadosFederal]]/100</f>
        <v>0.16210000000000002</v>
      </c>
      <c r="M7186" s="14">
        <f>Tabela2[[#This Row],[nacionalFederal]]/100</f>
        <v>0.23929999999999998</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16.21</v>
      </c>
      <c r="H7187">
        <v>23.93</v>
      </c>
      <c r="I7187">
        <v>17</v>
      </c>
      <c r="J7187">
        <v>0</v>
      </c>
      <c r="K7187" s="32">
        <f>SUM(Tabela2[[#This Row],[Tributação federal para nacionais]:[Tributação municipal]])</f>
        <v>0.57140000000000002</v>
      </c>
      <c r="L7187" s="14">
        <f>Tabela2[[#This Row],[importadosFederal]]/100</f>
        <v>0.16210000000000002</v>
      </c>
      <c r="M7187" s="14">
        <f>Tabela2[[#This Row],[nacionalFederal]]/100</f>
        <v>0.23929999999999998</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16.21</v>
      </c>
      <c r="H7188">
        <v>23.93</v>
      </c>
      <c r="I7188">
        <v>17</v>
      </c>
      <c r="J7188">
        <v>0</v>
      </c>
      <c r="K7188" s="32">
        <f>SUM(Tabela2[[#This Row],[Tributação federal para nacionais]:[Tributação municipal]])</f>
        <v>0.57140000000000002</v>
      </c>
      <c r="L7188" s="14">
        <f>Tabela2[[#This Row],[importadosFederal]]/100</f>
        <v>0.16210000000000002</v>
      </c>
      <c r="M7188" s="14">
        <f>Tabela2[[#This Row],[nacionalFederal]]/100</f>
        <v>0.23929999999999998</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16.21</v>
      </c>
      <c r="H7189">
        <v>23.93</v>
      </c>
      <c r="I7189">
        <v>17</v>
      </c>
      <c r="J7189">
        <v>0</v>
      </c>
      <c r="K7189" s="32">
        <f>SUM(Tabela2[[#This Row],[Tributação federal para nacionais]:[Tributação municipal]])</f>
        <v>0.57140000000000002</v>
      </c>
      <c r="L7189" s="14">
        <f>Tabela2[[#This Row],[importadosFederal]]/100</f>
        <v>0.16210000000000002</v>
      </c>
      <c r="M7189" s="14">
        <f>Tabela2[[#This Row],[nacionalFederal]]/100</f>
        <v>0.23929999999999998</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16.21</v>
      </c>
      <c r="H7190">
        <v>23.93</v>
      </c>
      <c r="I7190">
        <v>17</v>
      </c>
      <c r="J7190">
        <v>0</v>
      </c>
      <c r="K7190" s="32">
        <f>SUM(Tabela2[[#This Row],[Tributação federal para nacionais]:[Tributação municipal]])</f>
        <v>0.57140000000000002</v>
      </c>
      <c r="L7190" s="14">
        <f>Tabela2[[#This Row],[importadosFederal]]/100</f>
        <v>0.16210000000000002</v>
      </c>
      <c r="M7190" s="14">
        <f>Tabela2[[#This Row],[nacionalFederal]]/100</f>
        <v>0.23929999999999998</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16.21</v>
      </c>
      <c r="H7191">
        <v>23.93</v>
      </c>
      <c r="I7191">
        <v>17</v>
      </c>
      <c r="J7191">
        <v>0</v>
      </c>
      <c r="K7191" s="32">
        <f>SUM(Tabela2[[#This Row],[Tributação federal para nacionais]:[Tributação municipal]])</f>
        <v>0.57140000000000002</v>
      </c>
      <c r="L7191" s="14">
        <f>Tabela2[[#This Row],[importadosFederal]]/100</f>
        <v>0.16210000000000002</v>
      </c>
      <c r="M7191" s="14">
        <f>Tabela2[[#This Row],[nacionalFederal]]/100</f>
        <v>0.23929999999999998</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16.21</v>
      </c>
      <c r="H7192">
        <v>17.95</v>
      </c>
      <c r="I7192">
        <v>17</v>
      </c>
      <c r="J7192">
        <v>0</v>
      </c>
      <c r="K7192" s="32">
        <f>SUM(Tabela2[[#This Row],[Tributação federal para nacionais]:[Tributação municipal]])</f>
        <v>0.51160000000000005</v>
      </c>
      <c r="L7192" s="14">
        <f>Tabela2[[#This Row],[importadosFederal]]/100</f>
        <v>0.16210000000000002</v>
      </c>
      <c r="M7192" s="14">
        <f>Tabela2[[#This Row],[nacionalFederal]]/100</f>
        <v>0.17949999999999999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16.21</v>
      </c>
      <c r="H7193">
        <v>23.93</v>
      </c>
      <c r="I7193">
        <v>17</v>
      </c>
      <c r="J7193">
        <v>0</v>
      </c>
      <c r="K7193" s="32">
        <f>SUM(Tabela2[[#This Row],[Tributação federal para nacionais]:[Tributação municipal]])</f>
        <v>0.57140000000000002</v>
      </c>
      <c r="L7193" s="14">
        <f>Tabela2[[#This Row],[importadosFederal]]/100</f>
        <v>0.16210000000000002</v>
      </c>
      <c r="M7193" s="14">
        <f>Tabela2[[#This Row],[nacionalFederal]]/100</f>
        <v>0.23929999999999998</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16.21</v>
      </c>
      <c r="H7194">
        <v>23.93</v>
      </c>
      <c r="I7194">
        <v>17</v>
      </c>
      <c r="J7194">
        <v>0</v>
      </c>
      <c r="K7194" s="32">
        <f>SUM(Tabela2[[#This Row],[Tributação federal para nacionais]:[Tributação municipal]])</f>
        <v>0.57140000000000002</v>
      </c>
      <c r="L7194" s="14">
        <f>Tabela2[[#This Row],[importadosFederal]]/100</f>
        <v>0.16210000000000002</v>
      </c>
      <c r="M7194" s="14">
        <f>Tabela2[[#This Row],[nacionalFederal]]/100</f>
        <v>0.23929999999999998</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16.21</v>
      </c>
      <c r="H7195">
        <v>23.93</v>
      </c>
      <c r="I7195">
        <v>17</v>
      </c>
      <c r="J7195">
        <v>0</v>
      </c>
      <c r="K7195" s="32">
        <f>SUM(Tabela2[[#This Row],[Tributação federal para nacionais]:[Tributação municipal]])</f>
        <v>0.57140000000000002</v>
      </c>
      <c r="L7195" s="14">
        <f>Tabela2[[#This Row],[importadosFederal]]/100</f>
        <v>0.16210000000000002</v>
      </c>
      <c r="M7195" s="14">
        <f>Tabela2[[#This Row],[nacionalFederal]]/100</f>
        <v>0.23929999999999998</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16.21</v>
      </c>
      <c r="H7196">
        <v>23.93</v>
      </c>
      <c r="I7196">
        <v>17</v>
      </c>
      <c r="J7196">
        <v>0</v>
      </c>
      <c r="K7196" s="32">
        <f>SUM(Tabela2[[#This Row],[Tributação federal para nacionais]:[Tributação municipal]])</f>
        <v>0.57140000000000002</v>
      </c>
      <c r="L7196" s="14">
        <f>Tabela2[[#This Row],[importadosFederal]]/100</f>
        <v>0.16210000000000002</v>
      </c>
      <c r="M7196" s="14">
        <f>Tabela2[[#This Row],[nacionalFederal]]/100</f>
        <v>0.23929999999999998</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16.21</v>
      </c>
      <c r="H7197">
        <v>23.93</v>
      </c>
      <c r="I7197">
        <v>17</v>
      </c>
      <c r="J7197">
        <v>0</v>
      </c>
      <c r="K7197" s="32">
        <f>SUM(Tabela2[[#This Row],[Tributação federal para nacionais]:[Tributação municipal]])</f>
        <v>0.57140000000000002</v>
      </c>
      <c r="L7197" s="14">
        <f>Tabela2[[#This Row],[importadosFederal]]/100</f>
        <v>0.16210000000000002</v>
      </c>
      <c r="M7197" s="14">
        <f>Tabela2[[#This Row],[nacionalFederal]]/100</f>
        <v>0.23929999999999998</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16.21</v>
      </c>
      <c r="H7198">
        <v>17.95</v>
      </c>
      <c r="I7198">
        <v>17</v>
      </c>
      <c r="J7198">
        <v>0</v>
      </c>
      <c r="K7198" s="32">
        <f>SUM(Tabela2[[#This Row],[Tributação federal para nacionais]:[Tributação municipal]])</f>
        <v>0.51160000000000005</v>
      </c>
      <c r="L7198" s="14">
        <f>Tabela2[[#This Row],[importadosFederal]]/100</f>
        <v>0.16210000000000002</v>
      </c>
      <c r="M7198" s="14">
        <f>Tabela2[[#This Row],[nacionalFederal]]/100</f>
        <v>0.17949999999999999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16.21</v>
      </c>
      <c r="H7199">
        <v>23.93</v>
      </c>
      <c r="I7199">
        <v>17</v>
      </c>
      <c r="J7199">
        <v>0</v>
      </c>
      <c r="K7199" s="32">
        <f>SUM(Tabela2[[#This Row],[Tributação federal para nacionais]:[Tributação municipal]])</f>
        <v>0.57140000000000002</v>
      </c>
      <c r="L7199" s="14">
        <f>Tabela2[[#This Row],[importadosFederal]]/100</f>
        <v>0.16210000000000002</v>
      </c>
      <c r="M7199" s="14">
        <f>Tabela2[[#This Row],[nacionalFederal]]/100</f>
        <v>0.23929999999999998</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16.21</v>
      </c>
      <c r="H7200">
        <v>23.93</v>
      </c>
      <c r="I7200">
        <v>17</v>
      </c>
      <c r="J7200">
        <v>0</v>
      </c>
      <c r="K7200" s="32">
        <f>SUM(Tabela2[[#This Row],[Tributação federal para nacionais]:[Tributação municipal]])</f>
        <v>0.57140000000000002</v>
      </c>
      <c r="L7200" s="14">
        <f>Tabela2[[#This Row],[importadosFederal]]/100</f>
        <v>0.16210000000000002</v>
      </c>
      <c r="M7200" s="14">
        <f>Tabela2[[#This Row],[nacionalFederal]]/100</f>
        <v>0.23929999999999998</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16.21</v>
      </c>
      <c r="H7201">
        <v>23.93</v>
      </c>
      <c r="I7201">
        <v>17</v>
      </c>
      <c r="J7201">
        <v>0</v>
      </c>
      <c r="K7201" s="32">
        <f>SUM(Tabela2[[#This Row],[Tributação federal para nacionais]:[Tributação municipal]])</f>
        <v>0.57140000000000002</v>
      </c>
      <c r="L7201" s="14">
        <f>Tabela2[[#This Row],[importadosFederal]]/100</f>
        <v>0.16210000000000002</v>
      </c>
      <c r="M7201" s="14">
        <f>Tabela2[[#This Row],[nacionalFederal]]/100</f>
        <v>0.23929999999999998</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16.21</v>
      </c>
      <c r="H7202">
        <v>23.93</v>
      </c>
      <c r="I7202">
        <v>17</v>
      </c>
      <c r="J7202">
        <v>0</v>
      </c>
      <c r="K7202" s="32">
        <f>SUM(Tabela2[[#This Row],[Tributação federal para nacionais]:[Tributação municipal]])</f>
        <v>0.57140000000000002</v>
      </c>
      <c r="L7202" s="14">
        <f>Tabela2[[#This Row],[importadosFederal]]/100</f>
        <v>0.16210000000000002</v>
      </c>
      <c r="M7202" s="14">
        <f>Tabela2[[#This Row],[nacionalFederal]]/100</f>
        <v>0.23929999999999998</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16.21</v>
      </c>
      <c r="H7203">
        <v>23.93</v>
      </c>
      <c r="I7203">
        <v>17</v>
      </c>
      <c r="J7203">
        <v>0</v>
      </c>
      <c r="K7203" s="32">
        <f>SUM(Tabela2[[#This Row],[Tributação federal para nacionais]:[Tributação municipal]])</f>
        <v>0.57140000000000002</v>
      </c>
      <c r="L7203" s="14">
        <f>Tabela2[[#This Row],[importadosFederal]]/100</f>
        <v>0.16210000000000002</v>
      </c>
      <c r="M7203" s="14">
        <f>Tabela2[[#This Row],[nacionalFederal]]/100</f>
        <v>0.23929999999999998</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16.21</v>
      </c>
      <c r="H7204">
        <v>23.93</v>
      </c>
      <c r="I7204">
        <v>17</v>
      </c>
      <c r="J7204">
        <v>0</v>
      </c>
      <c r="K7204" s="32">
        <f>SUM(Tabela2[[#This Row],[Tributação federal para nacionais]:[Tributação municipal]])</f>
        <v>0.57140000000000002</v>
      </c>
      <c r="L7204" s="14">
        <f>Tabela2[[#This Row],[importadosFederal]]/100</f>
        <v>0.16210000000000002</v>
      </c>
      <c r="M7204" s="14">
        <f>Tabela2[[#This Row],[nacionalFederal]]/100</f>
        <v>0.23929999999999998</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16.21</v>
      </c>
      <c r="H7205">
        <v>23.93</v>
      </c>
      <c r="I7205">
        <v>17</v>
      </c>
      <c r="J7205">
        <v>0</v>
      </c>
      <c r="K7205" s="32">
        <f>SUM(Tabela2[[#This Row],[Tributação federal para nacionais]:[Tributação municipal]])</f>
        <v>0.57140000000000002</v>
      </c>
      <c r="L7205" s="14">
        <f>Tabela2[[#This Row],[importadosFederal]]/100</f>
        <v>0.16210000000000002</v>
      </c>
      <c r="M7205" s="14">
        <f>Tabela2[[#This Row],[nacionalFederal]]/100</f>
        <v>0.23929999999999998</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16.21</v>
      </c>
      <c r="H7206">
        <v>23.93</v>
      </c>
      <c r="I7206">
        <v>17</v>
      </c>
      <c r="J7206">
        <v>0</v>
      </c>
      <c r="K7206" s="32">
        <f>SUM(Tabela2[[#This Row],[Tributação federal para nacionais]:[Tributação municipal]])</f>
        <v>0.57140000000000002</v>
      </c>
      <c r="L7206" s="14">
        <f>Tabela2[[#This Row],[importadosFederal]]/100</f>
        <v>0.16210000000000002</v>
      </c>
      <c r="M7206" s="14">
        <f>Tabela2[[#This Row],[nacionalFederal]]/100</f>
        <v>0.23929999999999998</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16.21</v>
      </c>
      <c r="H7207">
        <v>17.95</v>
      </c>
      <c r="I7207">
        <v>17</v>
      </c>
      <c r="J7207">
        <v>0</v>
      </c>
      <c r="K7207" s="32">
        <f>SUM(Tabela2[[#This Row],[Tributação federal para nacionais]:[Tributação municipal]])</f>
        <v>0.51160000000000005</v>
      </c>
      <c r="L7207" s="14">
        <f>Tabela2[[#This Row],[importadosFederal]]/100</f>
        <v>0.16210000000000002</v>
      </c>
      <c r="M7207" s="14">
        <f>Tabela2[[#This Row],[nacionalFederal]]/100</f>
        <v>0.17949999999999999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16.21</v>
      </c>
      <c r="H7208">
        <v>23.93</v>
      </c>
      <c r="I7208">
        <v>17</v>
      </c>
      <c r="J7208">
        <v>0</v>
      </c>
      <c r="K7208" s="32">
        <f>SUM(Tabela2[[#This Row],[Tributação federal para nacionais]:[Tributação municipal]])</f>
        <v>0.57140000000000002</v>
      </c>
      <c r="L7208" s="14">
        <f>Tabela2[[#This Row],[importadosFederal]]/100</f>
        <v>0.16210000000000002</v>
      </c>
      <c r="M7208" s="14">
        <f>Tabela2[[#This Row],[nacionalFederal]]/100</f>
        <v>0.23929999999999998</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16.21</v>
      </c>
      <c r="H7209">
        <v>23.93</v>
      </c>
      <c r="I7209">
        <v>17</v>
      </c>
      <c r="J7209">
        <v>0</v>
      </c>
      <c r="K7209" s="32">
        <f>SUM(Tabela2[[#This Row],[Tributação federal para nacionais]:[Tributação municipal]])</f>
        <v>0.57140000000000002</v>
      </c>
      <c r="L7209" s="14">
        <f>Tabela2[[#This Row],[importadosFederal]]/100</f>
        <v>0.16210000000000002</v>
      </c>
      <c r="M7209" s="14">
        <f>Tabela2[[#This Row],[nacionalFederal]]/100</f>
        <v>0.23929999999999998</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16.21</v>
      </c>
      <c r="H7210">
        <v>21.11</v>
      </c>
      <c r="I7210">
        <v>17</v>
      </c>
      <c r="J7210">
        <v>0</v>
      </c>
      <c r="K7210" s="32">
        <f>SUM(Tabela2[[#This Row],[Tributação federal para nacionais]:[Tributação municipal]])</f>
        <v>0.54320000000000002</v>
      </c>
      <c r="L7210" s="14">
        <f>Tabela2[[#This Row],[importadosFederal]]/100</f>
        <v>0.16210000000000002</v>
      </c>
      <c r="M7210" s="14">
        <f>Tabela2[[#This Row],[nacionalFederal]]/100</f>
        <v>0.21109999999999998</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16.21</v>
      </c>
      <c r="H7211">
        <v>21.11</v>
      </c>
      <c r="I7211">
        <v>17</v>
      </c>
      <c r="J7211">
        <v>0</v>
      </c>
      <c r="K7211" s="32">
        <f>SUM(Tabela2[[#This Row],[Tributação federal para nacionais]:[Tributação municipal]])</f>
        <v>0.54320000000000002</v>
      </c>
      <c r="L7211" s="14">
        <f>Tabela2[[#This Row],[importadosFederal]]/100</f>
        <v>0.16210000000000002</v>
      </c>
      <c r="M7211" s="14">
        <f>Tabela2[[#This Row],[nacionalFederal]]/100</f>
        <v>0.21109999999999998</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16.21</v>
      </c>
      <c r="H7212">
        <v>23.93</v>
      </c>
      <c r="I7212">
        <v>17</v>
      </c>
      <c r="J7212">
        <v>0</v>
      </c>
      <c r="K7212" s="32">
        <f>SUM(Tabela2[[#This Row],[Tributação federal para nacionais]:[Tributação municipal]])</f>
        <v>0.57140000000000002</v>
      </c>
      <c r="L7212" s="14">
        <f>Tabela2[[#This Row],[importadosFederal]]/100</f>
        <v>0.16210000000000002</v>
      </c>
      <c r="M7212" s="14">
        <f>Tabela2[[#This Row],[nacionalFederal]]/100</f>
        <v>0.23929999999999998</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16.21</v>
      </c>
      <c r="H7213">
        <v>23.93</v>
      </c>
      <c r="I7213">
        <v>17</v>
      </c>
      <c r="J7213">
        <v>0</v>
      </c>
      <c r="K7213" s="32">
        <f>SUM(Tabela2[[#This Row],[Tributação federal para nacionais]:[Tributação municipal]])</f>
        <v>0.57140000000000002</v>
      </c>
      <c r="L7213" s="14">
        <f>Tabela2[[#This Row],[importadosFederal]]/100</f>
        <v>0.16210000000000002</v>
      </c>
      <c r="M7213" s="14">
        <f>Tabela2[[#This Row],[nacionalFederal]]/100</f>
        <v>0.23929999999999998</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16.21</v>
      </c>
      <c r="H7214">
        <v>23.93</v>
      </c>
      <c r="I7214">
        <v>17</v>
      </c>
      <c r="J7214">
        <v>0</v>
      </c>
      <c r="K7214" s="32">
        <f>SUM(Tabela2[[#This Row],[Tributação federal para nacionais]:[Tributação municipal]])</f>
        <v>0.57140000000000002</v>
      </c>
      <c r="L7214" s="14">
        <f>Tabela2[[#This Row],[importadosFederal]]/100</f>
        <v>0.16210000000000002</v>
      </c>
      <c r="M7214" s="14">
        <f>Tabela2[[#This Row],[nacionalFederal]]/100</f>
        <v>0.23929999999999998</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16.21</v>
      </c>
      <c r="H7215">
        <v>17.95</v>
      </c>
      <c r="I7215">
        <v>17</v>
      </c>
      <c r="J7215">
        <v>0</v>
      </c>
      <c r="K7215" s="32">
        <f>SUM(Tabela2[[#This Row],[Tributação federal para nacionais]:[Tributação municipal]])</f>
        <v>0.51160000000000005</v>
      </c>
      <c r="L7215" s="14">
        <f>Tabela2[[#This Row],[importadosFederal]]/100</f>
        <v>0.16210000000000002</v>
      </c>
      <c r="M7215" s="14">
        <f>Tabela2[[#This Row],[nacionalFederal]]/100</f>
        <v>0.17949999999999999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16.21</v>
      </c>
      <c r="H7216">
        <v>17.95</v>
      </c>
      <c r="I7216">
        <v>17</v>
      </c>
      <c r="J7216">
        <v>0</v>
      </c>
      <c r="K7216" s="32">
        <f>SUM(Tabela2[[#This Row],[Tributação federal para nacionais]:[Tributação municipal]])</f>
        <v>0.51160000000000005</v>
      </c>
      <c r="L7216" s="14">
        <f>Tabela2[[#This Row],[importadosFederal]]/100</f>
        <v>0.16210000000000002</v>
      </c>
      <c r="M7216" s="14">
        <f>Tabela2[[#This Row],[nacionalFederal]]/100</f>
        <v>0.17949999999999999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16.21</v>
      </c>
      <c r="H7217">
        <v>23.93</v>
      </c>
      <c r="I7217">
        <v>17</v>
      </c>
      <c r="J7217">
        <v>0</v>
      </c>
      <c r="K7217" s="32">
        <f>SUM(Tabela2[[#This Row],[Tributação federal para nacionais]:[Tributação municipal]])</f>
        <v>0.57140000000000002</v>
      </c>
      <c r="L7217" s="14">
        <f>Tabela2[[#This Row],[importadosFederal]]/100</f>
        <v>0.16210000000000002</v>
      </c>
      <c r="M7217" s="14">
        <f>Tabela2[[#This Row],[nacionalFederal]]/100</f>
        <v>0.23929999999999998</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16.21</v>
      </c>
      <c r="H7218">
        <v>17.95</v>
      </c>
      <c r="I7218">
        <v>17</v>
      </c>
      <c r="J7218">
        <v>0</v>
      </c>
      <c r="K7218" s="32">
        <f>SUM(Tabela2[[#This Row],[Tributação federal para nacionais]:[Tributação municipal]])</f>
        <v>0.51160000000000005</v>
      </c>
      <c r="L7218" s="14">
        <f>Tabela2[[#This Row],[importadosFederal]]/100</f>
        <v>0.16210000000000002</v>
      </c>
      <c r="M7218" s="14">
        <f>Tabela2[[#This Row],[nacionalFederal]]/100</f>
        <v>0.17949999999999999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16.21</v>
      </c>
      <c r="H7219">
        <v>23.93</v>
      </c>
      <c r="I7219">
        <v>17</v>
      </c>
      <c r="J7219">
        <v>0</v>
      </c>
      <c r="K7219" s="32">
        <f>SUM(Tabela2[[#This Row],[Tributação federal para nacionais]:[Tributação municipal]])</f>
        <v>0.57140000000000002</v>
      </c>
      <c r="L7219" s="14">
        <f>Tabela2[[#This Row],[importadosFederal]]/100</f>
        <v>0.16210000000000002</v>
      </c>
      <c r="M7219" s="14">
        <f>Tabela2[[#This Row],[nacionalFederal]]/100</f>
        <v>0.23929999999999998</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16.21</v>
      </c>
      <c r="H7220">
        <v>23.93</v>
      </c>
      <c r="I7220">
        <v>17</v>
      </c>
      <c r="J7220">
        <v>0</v>
      </c>
      <c r="K7220" s="32">
        <f>SUM(Tabela2[[#This Row],[Tributação federal para nacionais]:[Tributação municipal]])</f>
        <v>0.57140000000000002</v>
      </c>
      <c r="L7220" s="14">
        <f>Tabela2[[#This Row],[importadosFederal]]/100</f>
        <v>0.16210000000000002</v>
      </c>
      <c r="M7220" s="14">
        <f>Tabela2[[#This Row],[nacionalFederal]]/100</f>
        <v>0.23929999999999998</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16.21</v>
      </c>
      <c r="H7221">
        <v>23.93</v>
      </c>
      <c r="I7221">
        <v>17</v>
      </c>
      <c r="J7221">
        <v>0</v>
      </c>
      <c r="K7221" s="32">
        <f>SUM(Tabela2[[#This Row],[Tributação federal para nacionais]:[Tributação municipal]])</f>
        <v>0.57140000000000002</v>
      </c>
      <c r="L7221" s="14">
        <f>Tabela2[[#This Row],[importadosFederal]]/100</f>
        <v>0.16210000000000002</v>
      </c>
      <c r="M7221" s="14">
        <f>Tabela2[[#This Row],[nacionalFederal]]/100</f>
        <v>0.23929999999999998</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16.21</v>
      </c>
      <c r="H7222">
        <v>17.95</v>
      </c>
      <c r="I7222">
        <v>17</v>
      </c>
      <c r="J7222">
        <v>0</v>
      </c>
      <c r="K7222" s="32">
        <f>SUM(Tabela2[[#This Row],[Tributação federal para nacionais]:[Tributação municipal]])</f>
        <v>0.51160000000000005</v>
      </c>
      <c r="L7222" s="14">
        <f>Tabela2[[#This Row],[importadosFederal]]/100</f>
        <v>0.16210000000000002</v>
      </c>
      <c r="M7222" s="14">
        <f>Tabela2[[#This Row],[nacionalFederal]]/100</f>
        <v>0.17949999999999999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16.21</v>
      </c>
      <c r="H7223">
        <v>23.93</v>
      </c>
      <c r="I7223">
        <v>17</v>
      </c>
      <c r="J7223">
        <v>0</v>
      </c>
      <c r="K7223" s="32">
        <f>SUM(Tabela2[[#This Row],[Tributação federal para nacionais]:[Tributação municipal]])</f>
        <v>0.57140000000000002</v>
      </c>
      <c r="L7223" s="14">
        <f>Tabela2[[#This Row],[importadosFederal]]/100</f>
        <v>0.16210000000000002</v>
      </c>
      <c r="M7223" s="14">
        <f>Tabela2[[#This Row],[nacionalFederal]]/100</f>
        <v>0.23929999999999998</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16.21</v>
      </c>
      <c r="H7224">
        <v>23.93</v>
      </c>
      <c r="I7224">
        <v>17</v>
      </c>
      <c r="J7224">
        <v>0</v>
      </c>
      <c r="K7224" s="32">
        <f>SUM(Tabela2[[#This Row],[Tributação federal para nacionais]:[Tributação municipal]])</f>
        <v>0.57140000000000002</v>
      </c>
      <c r="L7224" s="14">
        <f>Tabela2[[#This Row],[importadosFederal]]/100</f>
        <v>0.16210000000000002</v>
      </c>
      <c r="M7224" s="14">
        <f>Tabela2[[#This Row],[nacionalFederal]]/100</f>
        <v>0.23929999999999998</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16.21</v>
      </c>
      <c r="H7225">
        <v>23.93</v>
      </c>
      <c r="I7225">
        <v>17</v>
      </c>
      <c r="J7225">
        <v>0</v>
      </c>
      <c r="K7225" s="32">
        <f>SUM(Tabela2[[#This Row],[Tributação federal para nacionais]:[Tributação municipal]])</f>
        <v>0.57140000000000002</v>
      </c>
      <c r="L7225" s="14">
        <f>Tabela2[[#This Row],[importadosFederal]]/100</f>
        <v>0.16210000000000002</v>
      </c>
      <c r="M7225" s="14">
        <f>Tabela2[[#This Row],[nacionalFederal]]/100</f>
        <v>0.23929999999999998</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16.21</v>
      </c>
      <c r="H7226">
        <v>17.95</v>
      </c>
      <c r="I7226">
        <v>17</v>
      </c>
      <c r="J7226">
        <v>0</v>
      </c>
      <c r="K7226" s="32">
        <f>SUM(Tabela2[[#This Row],[Tributação federal para nacionais]:[Tributação municipal]])</f>
        <v>0.51160000000000005</v>
      </c>
      <c r="L7226" s="14">
        <f>Tabela2[[#This Row],[importadosFederal]]/100</f>
        <v>0.16210000000000002</v>
      </c>
      <c r="M7226" s="14">
        <f>Tabela2[[#This Row],[nacionalFederal]]/100</f>
        <v>0.17949999999999999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16.21</v>
      </c>
      <c r="H7227">
        <v>23.93</v>
      </c>
      <c r="I7227">
        <v>17</v>
      </c>
      <c r="J7227">
        <v>0</v>
      </c>
      <c r="K7227" s="32">
        <f>SUM(Tabela2[[#This Row],[Tributação federal para nacionais]:[Tributação municipal]])</f>
        <v>0.57140000000000002</v>
      </c>
      <c r="L7227" s="14">
        <f>Tabela2[[#This Row],[importadosFederal]]/100</f>
        <v>0.16210000000000002</v>
      </c>
      <c r="M7227" s="14">
        <f>Tabela2[[#This Row],[nacionalFederal]]/100</f>
        <v>0.23929999999999998</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16.21</v>
      </c>
      <c r="H7228">
        <v>23.93</v>
      </c>
      <c r="I7228">
        <v>17</v>
      </c>
      <c r="J7228">
        <v>0</v>
      </c>
      <c r="K7228" s="32">
        <f>SUM(Tabela2[[#This Row],[Tributação federal para nacionais]:[Tributação municipal]])</f>
        <v>0.57140000000000002</v>
      </c>
      <c r="L7228" s="14">
        <f>Tabela2[[#This Row],[importadosFederal]]/100</f>
        <v>0.16210000000000002</v>
      </c>
      <c r="M7228" s="14">
        <f>Tabela2[[#This Row],[nacionalFederal]]/100</f>
        <v>0.23929999999999998</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16.21</v>
      </c>
      <c r="H7229">
        <v>23.93</v>
      </c>
      <c r="I7229">
        <v>17</v>
      </c>
      <c r="J7229">
        <v>0</v>
      </c>
      <c r="K7229" s="32">
        <f>SUM(Tabela2[[#This Row],[Tributação federal para nacionais]:[Tributação municipal]])</f>
        <v>0.57140000000000002</v>
      </c>
      <c r="L7229" s="14">
        <f>Tabela2[[#This Row],[importadosFederal]]/100</f>
        <v>0.16210000000000002</v>
      </c>
      <c r="M7229" s="14">
        <f>Tabela2[[#This Row],[nacionalFederal]]/100</f>
        <v>0.23929999999999998</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16.21</v>
      </c>
      <c r="H7230">
        <v>23.93</v>
      </c>
      <c r="I7230">
        <v>17</v>
      </c>
      <c r="J7230">
        <v>0</v>
      </c>
      <c r="K7230" s="32">
        <f>SUM(Tabela2[[#This Row],[Tributação federal para nacionais]:[Tributação municipal]])</f>
        <v>0.57140000000000002</v>
      </c>
      <c r="L7230" s="14">
        <f>Tabela2[[#This Row],[importadosFederal]]/100</f>
        <v>0.16210000000000002</v>
      </c>
      <c r="M7230" s="14">
        <f>Tabela2[[#This Row],[nacionalFederal]]/100</f>
        <v>0.23929999999999998</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16.21</v>
      </c>
      <c r="H7231">
        <v>23.93</v>
      </c>
      <c r="I7231">
        <v>17</v>
      </c>
      <c r="J7231">
        <v>0</v>
      </c>
      <c r="K7231" s="32">
        <f>SUM(Tabela2[[#This Row],[Tributação federal para nacionais]:[Tributação municipal]])</f>
        <v>0.57140000000000002</v>
      </c>
      <c r="L7231" s="14">
        <f>Tabela2[[#This Row],[importadosFederal]]/100</f>
        <v>0.16210000000000002</v>
      </c>
      <c r="M7231" s="14">
        <f>Tabela2[[#This Row],[nacionalFederal]]/100</f>
        <v>0.23929999999999998</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16.21</v>
      </c>
      <c r="H7232">
        <v>23.93</v>
      </c>
      <c r="I7232">
        <v>17</v>
      </c>
      <c r="J7232">
        <v>0</v>
      </c>
      <c r="K7232" s="32">
        <f>SUM(Tabela2[[#This Row],[Tributação federal para nacionais]:[Tributação municipal]])</f>
        <v>0.57140000000000002</v>
      </c>
      <c r="L7232" s="14">
        <f>Tabela2[[#This Row],[importadosFederal]]/100</f>
        <v>0.16210000000000002</v>
      </c>
      <c r="M7232" s="14">
        <f>Tabela2[[#This Row],[nacionalFederal]]/100</f>
        <v>0.23929999999999998</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16.21</v>
      </c>
      <c r="H7233">
        <v>23.93</v>
      </c>
      <c r="I7233">
        <v>17</v>
      </c>
      <c r="J7233">
        <v>0</v>
      </c>
      <c r="K7233" s="32">
        <f>SUM(Tabela2[[#This Row],[Tributação federal para nacionais]:[Tributação municipal]])</f>
        <v>0.57140000000000002</v>
      </c>
      <c r="L7233" s="14">
        <f>Tabela2[[#This Row],[importadosFederal]]/100</f>
        <v>0.16210000000000002</v>
      </c>
      <c r="M7233" s="14">
        <f>Tabela2[[#This Row],[nacionalFederal]]/100</f>
        <v>0.23929999999999998</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16.21</v>
      </c>
      <c r="H7234">
        <v>23.93</v>
      </c>
      <c r="I7234">
        <v>17</v>
      </c>
      <c r="J7234">
        <v>0</v>
      </c>
      <c r="K7234" s="32">
        <f>SUM(Tabela2[[#This Row],[Tributação federal para nacionais]:[Tributação municipal]])</f>
        <v>0.57140000000000002</v>
      </c>
      <c r="L7234" s="14">
        <f>Tabela2[[#This Row],[importadosFederal]]/100</f>
        <v>0.16210000000000002</v>
      </c>
      <c r="M7234" s="14">
        <f>Tabela2[[#This Row],[nacionalFederal]]/100</f>
        <v>0.23929999999999998</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16.21</v>
      </c>
      <c r="H7235">
        <v>23.93</v>
      </c>
      <c r="I7235">
        <v>17</v>
      </c>
      <c r="J7235">
        <v>0</v>
      </c>
      <c r="K7235" s="32">
        <f>SUM(Tabela2[[#This Row],[Tributação federal para nacionais]:[Tributação municipal]])</f>
        <v>0.57140000000000002</v>
      </c>
      <c r="L7235" s="14">
        <f>Tabela2[[#This Row],[importadosFederal]]/100</f>
        <v>0.16210000000000002</v>
      </c>
      <c r="M7235" s="14">
        <f>Tabela2[[#This Row],[nacionalFederal]]/100</f>
        <v>0.23929999999999998</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16.21</v>
      </c>
      <c r="H7236">
        <v>23.93</v>
      </c>
      <c r="I7236">
        <v>17</v>
      </c>
      <c r="J7236">
        <v>0</v>
      </c>
      <c r="K7236" s="32">
        <f>SUM(Tabela2[[#This Row],[Tributação federal para nacionais]:[Tributação municipal]])</f>
        <v>0.57140000000000002</v>
      </c>
      <c r="L7236" s="14">
        <f>Tabela2[[#This Row],[importadosFederal]]/100</f>
        <v>0.16210000000000002</v>
      </c>
      <c r="M7236" s="14">
        <f>Tabela2[[#This Row],[nacionalFederal]]/100</f>
        <v>0.23929999999999998</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16.21</v>
      </c>
      <c r="H7237">
        <v>23.93</v>
      </c>
      <c r="I7237">
        <v>17</v>
      </c>
      <c r="J7237">
        <v>0</v>
      </c>
      <c r="K7237" s="32">
        <f>SUM(Tabela2[[#This Row],[Tributação federal para nacionais]:[Tributação municipal]])</f>
        <v>0.57140000000000002</v>
      </c>
      <c r="L7237" s="14">
        <f>Tabela2[[#This Row],[importadosFederal]]/100</f>
        <v>0.16210000000000002</v>
      </c>
      <c r="M7237" s="14">
        <f>Tabela2[[#This Row],[nacionalFederal]]/100</f>
        <v>0.23929999999999998</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16.21</v>
      </c>
      <c r="H7238">
        <v>23.93</v>
      </c>
      <c r="I7238">
        <v>17</v>
      </c>
      <c r="J7238">
        <v>0</v>
      </c>
      <c r="K7238" s="32">
        <f>SUM(Tabela2[[#This Row],[Tributação federal para nacionais]:[Tributação municipal]])</f>
        <v>0.57140000000000002</v>
      </c>
      <c r="L7238" s="14">
        <f>Tabela2[[#This Row],[importadosFederal]]/100</f>
        <v>0.16210000000000002</v>
      </c>
      <c r="M7238" s="14">
        <f>Tabela2[[#This Row],[nacionalFederal]]/100</f>
        <v>0.23929999999999998</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16.21</v>
      </c>
      <c r="H7239">
        <v>23.93</v>
      </c>
      <c r="I7239">
        <v>17</v>
      </c>
      <c r="J7239">
        <v>0</v>
      </c>
      <c r="K7239" s="32">
        <f>SUM(Tabela2[[#This Row],[Tributação federal para nacionais]:[Tributação municipal]])</f>
        <v>0.57140000000000002</v>
      </c>
      <c r="L7239" s="14">
        <f>Tabela2[[#This Row],[importadosFederal]]/100</f>
        <v>0.16210000000000002</v>
      </c>
      <c r="M7239" s="14">
        <f>Tabela2[[#This Row],[nacionalFederal]]/100</f>
        <v>0.23929999999999998</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16.21</v>
      </c>
      <c r="H7240">
        <v>23.93</v>
      </c>
      <c r="I7240">
        <v>17</v>
      </c>
      <c r="J7240">
        <v>0</v>
      </c>
      <c r="K7240" s="32">
        <f>SUM(Tabela2[[#This Row],[Tributação federal para nacionais]:[Tributação municipal]])</f>
        <v>0.57140000000000002</v>
      </c>
      <c r="L7240" s="14">
        <f>Tabela2[[#This Row],[importadosFederal]]/100</f>
        <v>0.16210000000000002</v>
      </c>
      <c r="M7240" s="14">
        <f>Tabela2[[#This Row],[nacionalFederal]]/100</f>
        <v>0.23929999999999998</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16.21</v>
      </c>
      <c r="H7241">
        <v>23.93</v>
      </c>
      <c r="I7241">
        <v>17</v>
      </c>
      <c r="J7241">
        <v>0</v>
      </c>
      <c r="K7241" s="32">
        <f>SUM(Tabela2[[#This Row],[Tributação federal para nacionais]:[Tributação municipal]])</f>
        <v>0.57140000000000002</v>
      </c>
      <c r="L7241" s="14">
        <f>Tabela2[[#This Row],[importadosFederal]]/100</f>
        <v>0.16210000000000002</v>
      </c>
      <c r="M7241" s="14">
        <f>Tabela2[[#This Row],[nacionalFederal]]/100</f>
        <v>0.23929999999999998</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16.21</v>
      </c>
      <c r="H7242">
        <v>23.93</v>
      </c>
      <c r="I7242">
        <v>17</v>
      </c>
      <c r="J7242">
        <v>0</v>
      </c>
      <c r="K7242" s="32">
        <f>SUM(Tabela2[[#This Row],[Tributação federal para nacionais]:[Tributação municipal]])</f>
        <v>0.57140000000000002</v>
      </c>
      <c r="L7242" s="14">
        <f>Tabela2[[#This Row],[importadosFederal]]/100</f>
        <v>0.16210000000000002</v>
      </c>
      <c r="M7242" s="14">
        <f>Tabela2[[#This Row],[nacionalFederal]]/100</f>
        <v>0.23929999999999998</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16.21</v>
      </c>
      <c r="H7243">
        <v>23.93</v>
      </c>
      <c r="I7243">
        <v>17</v>
      </c>
      <c r="J7243">
        <v>0</v>
      </c>
      <c r="K7243" s="32">
        <f>SUM(Tabela2[[#This Row],[Tributação federal para nacionais]:[Tributação municipal]])</f>
        <v>0.57140000000000002</v>
      </c>
      <c r="L7243" s="14">
        <f>Tabela2[[#This Row],[importadosFederal]]/100</f>
        <v>0.16210000000000002</v>
      </c>
      <c r="M7243" s="14">
        <f>Tabela2[[#This Row],[nacionalFederal]]/100</f>
        <v>0.23929999999999998</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16.21</v>
      </c>
      <c r="H7244">
        <v>23.93</v>
      </c>
      <c r="I7244">
        <v>17</v>
      </c>
      <c r="J7244">
        <v>0</v>
      </c>
      <c r="K7244" s="32">
        <f>SUM(Tabela2[[#This Row],[Tributação federal para nacionais]:[Tributação municipal]])</f>
        <v>0.57140000000000002</v>
      </c>
      <c r="L7244" s="14">
        <f>Tabela2[[#This Row],[importadosFederal]]/100</f>
        <v>0.16210000000000002</v>
      </c>
      <c r="M7244" s="14">
        <f>Tabela2[[#This Row],[nacionalFederal]]/100</f>
        <v>0.23929999999999998</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17.72</v>
      </c>
      <c r="I7245">
        <v>0</v>
      </c>
      <c r="J7245">
        <v>0</v>
      </c>
      <c r="K7245" s="32">
        <f>SUM(Tabela2[[#This Row],[Tributação federal para nacionais]:[Tributação municipal]])</f>
        <v>0.31169999999999998</v>
      </c>
      <c r="L7245" s="14">
        <f>Tabela2[[#This Row],[importadosFederal]]/100</f>
        <v>0.13449999999999998</v>
      </c>
      <c r="M7245" s="14">
        <f>Tabela2[[#This Row],[nacionalFederal]]/100</f>
        <v>0.1772</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17.12</v>
      </c>
      <c r="H7246">
        <v>21.39</v>
      </c>
      <c r="I7246">
        <v>0</v>
      </c>
      <c r="J7246">
        <v>0</v>
      </c>
      <c r="K7246" s="32">
        <f>SUM(Tabela2[[#This Row],[Tributação federal para nacionais]:[Tributação municipal]])</f>
        <v>0.3851</v>
      </c>
      <c r="L7246" s="14">
        <f>Tabela2[[#This Row],[importadosFederal]]/100</f>
        <v>0.17120000000000002</v>
      </c>
      <c r="M7246" s="14">
        <f>Tabela2[[#This Row],[nacionalFederal]]/100</f>
        <v>0.21390000000000001</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9.1300000000000008</v>
      </c>
      <c r="I7248">
        <v>0</v>
      </c>
      <c r="J7248">
        <v>0</v>
      </c>
      <c r="K7248" s="32">
        <f>SUM(Tabela2[[#This Row],[Tributação federal para nacionais]:[Tributação municipal]])</f>
        <v>0.1333</v>
      </c>
      <c r="L7248" s="14">
        <f>Tabela2[[#This Row],[importadosFederal]]/100</f>
        <v>4.2000000000000003E-2</v>
      </c>
      <c r="M7248" s="14">
        <f>Tabela2[[#This Row],[nacionalFederal]]/100</f>
        <v>9.1300000000000006E-2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9.1300000000000008</v>
      </c>
      <c r="I7249">
        <v>0</v>
      </c>
      <c r="J7249">
        <v>0</v>
      </c>
      <c r="K7249" s="32">
        <f>SUM(Tabela2[[#This Row],[Tributação federal para nacionais]:[Tributação municipal]])</f>
        <v>0.1333</v>
      </c>
      <c r="L7249" s="14">
        <f>Tabela2[[#This Row],[importadosFederal]]/100</f>
        <v>4.2000000000000003E-2</v>
      </c>
      <c r="M7249" s="14">
        <f>Tabela2[[#This Row],[nacionalFederal]]/100</f>
        <v>9.1300000000000006E-2</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9.1300000000000008</v>
      </c>
      <c r="I7250">
        <v>0</v>
      </c>
      <c r="J7250">
        <v>0</v>
      </c>
      <c r="K7250" s="32">
        <f>SUM(Tabela2[[#This Row],[Tributação federal para nacionais]:[Tributação municipal]])</f>
        <v>0.1333</v>
      </c>
      <c r="L7250" s="14">
        <f>Tabela2[[#This Row],[importadosFederal]]/100</f>
        <v>4.2000000000000003E-2</v>
      </c>
      <c r="M7250" s="14">
        <f>Tabela2[[#This Row],[nacionalFederal]]/100</f>
        <v>9.1300000000000006E-2</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9.1300000000000008</v>
      </c>
      <c r="I7251">
        <v>0</v>
      </c>
      <c r="J7251">
        <v>0</v>
      </c>
      <c r="K7251" s="32">
        <f>SUM(Tabela2[[#This Row],[Tributação federal para nacionais]:[Tributação municipal]])</f>
        <v>0.1333</v>
      </c>
      <c r="L7251" s="14">
        <f>Tabela2[[#This Row],[importadosFederal]]/100</f>
        <v>4.2000000000000003E-2</v>
      </c>
      <c r="M7251" s="14">
        <f>Tabela2[[#This Row],[nacionalFederal]]/100</f>
        <v>9.1300000000000006E-2</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15.37</v>
      </c>
      <c r="H7252">
        <v>20.3</v>
      </c>
      <c r="I7252">
        <v>0</v>
      </c>
      <c r="J7252">
        <v>0</v>
      </c>
      <c r="K7252" s="32">
        <f>SUM(Tabela2[[#This Row],[Tributação federal para nacionais]:[Tributação municipal]])</f>
        <v>0.35670000000000002</v>
      </c>
      <c r="L7252" s="14">
        <f>Tabela2[[#This Row],[importadosFederal]]/100</f>
        <v>0.1537</v>
      </c>
      <c r="M7252" s="14">
        <f>Tabela2[[#This Row],[nacionalFederal]]/100</f>
        <v>0.20300000000000001</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10.37</v>
      </c>
      <c r="I7253">
        <v>0</v>
      </c>
      <c r="J7253">
        <v>0</v>
      </c>
      <c r="K7253" s="32">
        <f>SUM(Tabela2[[#This Row],[Tributação federal para nacionais]:[Tributação municipal]])</f>
        <v>0.1457</v>
      </c>
      <c r="L7253" s="14">
        <f>Tabela2[[#This Row],[importadosFederal]]/100</f>
        <v>4.2000000000000003E-2</v>
      </c>
      <c r="M7253" s="14">
        <f>Tabela2[[#This Row],[nacionalFederal]]/100</f>
        <v>0.10369999999999999</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10.37</v>
      </c>
      <c r="I7254">
        <v>0</v>
      </c>
      <c r="J7254">
        <v>0</v>
      </c>
      <c r="K7254" s="32">
        <f>SUM(Tabela2[[#This Row],[Tributação federal para nacionais]:[Tributação municipal]])</f>
        <v>0.1457</v>
      </c>
      <c r="L7254" s="14">
        <f>Tabela2[[#This Row],[importadosFederal]]/100</f>
        <v>4.2000000000000003E-2</v>
      </c>
      <c r="M7254" s="14">
        <f>Tabela2[[#This Row],[nacionalFederal]]/100</f>
        <v>0.10369999999999999</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10.37</v>
      </c>
      <c r="I7255">
        <v>0</v>
      </c>
      <c r="J7255">
        <v>0</v>
      </c>
      <c r="K7255" s="32">
        <f>SUM(Tabela2[[#This Row],[Tributação federal para nacionais]:[Tributação municipal]])</f>
        <v>0.1457</v>
      </c>
      <c r="L7255" s="14">
        <f>Tabela2[[#This Row],[importadosFederal]]/100</f>
        <v>4.2000000000000003E-2</v>
      </c>
      <c r="M7255" s="14">
        <f>Tabela2[[#This Row],[nacionalFederal]]/100</f>
        <v>0.10369999999999999</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10.37</v>
      </c>
      <c r="I7256">
        <v>0</v>
      </c>
      <c r="J7256">
        <v>0</v>
      </c>
      <c r="K7256" s="32">
        <f>SUM(Tabela2[[#This Row],[Tributação federal para nacionais]:[Tributação municipal]])</f>
        <v>0.1457</v>
      </c>
      <c r="L7256" s="14">
        <f>Tabela2[[#This Row],[importadosFederal]]/100</f>
        <v>4.2000000000000003E-2</v>
      </c>
      <c r="M7256" s="14">
        <f>Tabela2[[#This Row],[nacionalFederal]]/100</f>
        <v>0.10369999999999999</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10.37</v>
      </c>
      <c r="I7257">
        <v>0</v>
      </c>
      <c r="J7257">
        <v>0</v>
      </c>
      <c r="K7257" s="32">
        <f>SUM(Tabela2[[#This Row],[Tributação federal para nacionais]:[Tributação municipal]])</f>
        <v>0.1457</v>
      </c>
      <c r="L7257" s="14">
        <f>Tabela2[[#This Row],[importadosFederal]]/100</f>
        <v>4.2000000000000003E-2</v>
      </c>
      <c r="M7257" s="14">
        <f>Tabela2[[#This Row],[nacionalFederal]]/100</f>
        <v>0.10369999999999999</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10.37</v>
      </c>
      <c r="I7258">
        <v>0</v>
      </c>
      <c r="J7258">
        <v>0</v>
      </c>
      <c r="K7258" s="32">
        <f>SUM(Tabela2[[#This Row],[Tributação federal para nacionais]:[Tributação municipal]])</f>
        <v>0.1457</v>
      </c>
      <c r="L7258" s="14">
        <f>Tabela2[[#This Row],[importadosFederal]]/100</f>
        <v>4.2000000000000003E-2</v>
      </c>
      <c r="M7258" s="14">
        <f>Tabela2[[#This Row],[nacionalFederal]]/100</f>
        <v>0.10369999999999999</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10.37</v>
      </c>
      <c r="I7259">
        <v>0</v>
      </c>
      <c r="J7259">
        <v>0</v>
      </c>
      <c r="K7259" s="32">
        <f>SUM(Tabela2[[#This Row],[Tributação federal para nacionais]:[Tributação municipal]])</f>
        <v>0.1457</v>
      </c>
      <c r="L7259" s="14">
        <f>Tabela2[[#This Row],[importadosFederal]]/100</f>
        <v>4.2000000000000003E-2</v>
      </c>
      <c r="M7259" s="14">
        <f>Tabela2[[#This Row],[nacionalFederal]]/100</f>
        <v>0.10369999999999999</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10.37</v>
      </c>
      <c r="I7260">
        <v>0</v>
      </c>
      <c r="J7260">
        <v>0</v>
      </c>
      <c r="K7260" s="32">
        <f>SUM(Tabela2[[#This Row],[Tributação federal para nacionais]:[Tributação municipal]])</f>
        <v>0.1457</v>
      </c>
      <c r="L7260" s="14">
        <f>Tabela2[[#This Row],[importadosFederal]]/100</f>
        <v>4.2000000000000003E-2</v>
      </c>
      <c r="M7260" s="14">
        <f>Tabela2[[#This Row],[nacionalFederal]]/100</f>
        <v>0.10369999999999999</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10.37</v>
      </c>
      <c r="I7261">
        <v>0</v>
      </c>
      <c r="J7261">
        <v>0</v>
      </c>
      <c r="K7261" s="32">
        <f>SUM(Tabela2[[#This Row],[Tributação federal para nacionais]:[Tributação municipal]])</f>
        <v>0.1457</v>
      </c>
      <c r="L7261" s="14">
        <f>Tabela2[[#This Row],[importadosFederal]]/100</f>
        <v>4.2000000000000003E-2</v>
      </c>
      <c r="M7261" s="14">
        <f>Tabela2[[#This Row],[nacionalFederal]]/100</f>
        <v>0.10369999999999999</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10.37</v>
      </c>
      <c r="I7262">
        <v>0</v>
      </c>
      <c r="J7262">
        <v>0</v>
      </c>
      <c r="K7262" s="32">
        <f>SUM(Tabela2[[#This Row],[Tributação federal para nacionais]:[Tributação municipal]])</f>
        <v>0.1457</v>
      </c>
      <c r="L7262" s="14">
        <f>Tabela2[[#This Row],[importadosFederal]]/100</f>
        <v>4.2000000000000003E-2</v>
      </c>
      <c r="M7262" s="14">
        <f>Tabela2[[#This Row],[nacionalFederal]]/100</f>
        <v>0.10369999999999999</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6.12</v>
      </c>
      <c r="H7263">
        <v>12.29</v>
      </c>
      <c r="I7263">
        <v>0</v>
      </c>
      <c r="J7263">
        <v>0</v>
      </c>
      <c r="K7263" s="32">
        <f>SUM(Tabela2[[#This Row],[Tributação federal para nacionais]:[Tributação municipal]])</f>
        <v>0.18409999999999999</v>
      </c>
      <c r="L7263" s="14">
        <f>Tabela2[[#This Row],[importadosFederal]]/100</f>
        <v>6.1200000000000004E-2</v>
      </c>
      <c r="M7263" s="14">
        <f>Tabela2[[#This Row],[nacionalFederal]]/100</f>
        <v>0.1229</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6.12</v>
      </c>
      <c r="H7264">
        <v>12.29</v>
      </c>
      <c r="I7264">
        <v>0</v>
      </c>
      <c r="J7264">
        <v>0</v>
      </c>
      <c r="K7264" s="32">
        <f>SUM(Tabela2[[#This Row],[Tributação federal para nacionais]:[Tributação municipal]])</f>
        <v>0.18409999999999999</v>
      </c>
      <c r="L7264" s="14">
        <f>Tabela2[[#This Row],[importadosFederal]]/100</f>
        <v>6.1200000000000004E-2</v>
      </c>
      <c r="M7264" s="14">
        <f>Tabela2[[#This Row],[nacionalFederal]]/100</f>
        <v>0.1229</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6.12</v>
      </c>
      <c r="H7265">
        <v>12.29</v>
      </c>
      <c r="I7265">
        <v>0</v>
      </c>
      <c r="J7265">
        <v>0</v>
      </c>
      <c r="K7265" s="32">
        <f>SUM(Tabela2[[#This Row],[Tributação federal para nacionais]:[Tributação municipal]])</f>
        <v>0.18409999999999999</v>
      </c>
      <c r="L7265" s="14">
        <f>Tabela2[[#This Row],[importadosFederal]]/100</f>
        <v>6.1200000000000004E-2</v>
      </c>
      <c r="M7265" s="14">
        <f>Tabela2[[#This Row],[nacionalFederal]]/100</f>
        <v>0.1229</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6.12</v>
      </c>
      <c r="H7266">
        <v>12.29</v>
      </c>
      <c r="I7266">
        <v>0</v>
      </c>
      <c r="J7266">
        <v>0</v>
      </c>
      <c r="K7266" s="32">
        <f>SUM(Tabela2[[#This Row],[Tributação federal para nacionais]:[Tributação municipal]])</f>
        <v>0.18409999999999999</v>
      </c>
      <c r="L7266" s="14">
        <f>Tabela2[[#This Row],[importadosFederal]]/100</f>
        <v>6.1200000000000004E-2</v>
      </c>
      <c r="M7266" s="14">
        <f>Tabela2[[#This Row],[nacionalFederal]]/100</f>
        <v>0.1229</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6.12</v>
      </c>
      <c r="H7267">
        <v>12.29</v>
      </c>
      <c r="I7267">
        <v>0</v>
      </c>
      <c r="J7267">
        <v>0</v>
      </c>
      <c r="K7267" s="32">
        <f>SUM(Tabela2[[#This Row],[Tributação federal para nacionais]:[Tributação municipal]])</f>
        <v>0.18409999999999999</v>
      </c>
      <c r="L7267" s="14">
        <f>Tabela2[[#This Row],[importadosFederal]]/100</f>
        <v>6.1200000000000004E-2</v>
      </c>
      <c r="M7267" s="14">
        <f>Tabela2[[#This Row],[nacionalFederal]]/100</f>
        <v>0.1229</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6.12</v>
      </c>
      <c r="H7268">
        <v>7.51</v>
      </c>
      <c r="I7268">
        <v>0</v>
      </c>
      <c r="J7268">
        <v>0</v>
      </c>
      <c r="K7268" s="32">
        <f>SUM(Tabela2[[#This Row],[Tributação federal para nacionais]:[Tributação municipal]])</f>
        <v>0.1363</v>
      </c>
      <c r="L7268" s="14">
        <f>Tabela2[[#This Row],[importadosFederal]]/100</f>
        <v>6.1200000000000004E-2</v>
      </c>
      <c r="M7268" s="14">
        <f>Tabela2[[#This Row],[nacionalFederal]]/100</f>
        <v>7.51E-2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6.12</v>
      </c>
      <c r="H7269">
        <v>12.29</v>
      </c>
      <c r="I7269">
        <v>0</v>
      </c>
      <c r="J7269">
        <v>0</v>
      </c>
      <c r="K7269" s="32">
        <f>SUM(Tabela2[[#This Row],[Tributação federal para nacionais]:[Tributação municipal]])</f>
        <v>0.18409999999999999</v>
      </c>
      <c r="L7269" s="14">
        <f>Tabela2[[#This Row],[importadosFederal]]/100</f>
        <v>6.1200000000000004E-2</v>
      </c>
      <c r="M7269" s="14">
        <f>Tabela2[[#This Row],[nacionalFederal]]/100</f>
        <v>0.1229</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6.12</v>
      </c>
      <c r="H7270">
        <v>12.29</v>
      </c>
      <c r="I7270">
        <v>0</v>
      </c>
      <c r="J7270">
        <v>0</v>
      </c>
      <c r="K7270" s="32">
        <f>SUM(Tabela2[[#This Row],[Tributação federal para nacionais]:[Tributação municipal]])</f>
        <v>0.18409999999999999</v>
      </c>
      <c r="L7270" s="14">
        <f>Tabela2[[#This Row],[importadosFederal]]/100</f>
        <v>6.1200000000000004E-2</v>
      </c>
      <c r="M7270" s="14">
        <f>Tabela2[[#This Row],[nacionalFederal]]/100</f>
        <v>0.1229</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6.12</v>
      </c>
      <c r="H7271">
        <v>7.51</v>
      </c>
      <c r="I7271">
        <v>0</v>
      </c>
      <c r="J7271">
        <v>0</v>
      </c>
      <c r="K7271" s="32">
        <f>SUM(Tabela2[[#This Row],[Tributação federal para nacionais]:[Tributação municipal]])</f>
        <v>0.1363</v>
      </c>
      <c r="L7271" s="14">
        <f>Tabela2[[#This Row],[importadosFederal]]/100</f>
        <v>6.1200000000000004E-2</v>
      </c>
      <c r="M7271" s="14">
        <f>Tabela2[[#This Row],[nacionalFederal]]/100</f>
        <v>7.51E-2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6.12</v>
      </c>
      <c r="H7272">
        <v>12.29</v>
      </c>
      <c r="I7272">
        <v>0</v>
      </c>
      <c r="J7272">
        <v>0</v>
      </c>
      <c r="K7272" s="32">
        <f>SUM(Tabela2[[#This Row],[Tributação federal para nacionais]:[Tributação municipal]])</f>
        <v>0.18409999999999999</v>
      </c>
      <c r="L7272" s="14">
        <f>Tabela2[[#This Row],[importadosFederal]]/100</f>
        <v>6.1200000000000004E-2</v>
      </c>
      <c r="M7272" s="14">
        <f>Tabela2[[#This Row],[nacionalFederal]]/100</f>
        <v>0.1229</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6.12</v>
      </c>
      <c r="H7273">
        <v>12.29</v>
      </c>
      <c r="I7273">
        <v>0</v>
      </c>
      <c r="J7273">
        <v>0</v>
      </c>
      <c r="K7273" s="32">
        <f>SUM(Tabela2[[#This Row],[Tributação federal para nacionais]:[Tributação municipal]])</f>
        <v>0.18409999999999999</v>
      </c>
      <c r="L7273" s="14">
        <f>Tabela2[[#This Row],[importadosFederal]]/100</f>
        <v>6.1200000000000004E-2</v>
      </c>
      <c r="M7273" s="14">
        <f>Tabela2[[#This Row],[nacionalFederal]]/100</f>
        <v>0.1229</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6.12</v>
      </c>
      <c r="H7274">
        <v>7.51</v>
      </c>
      <c r="I7274">
        <v>0</v>
      </c>
      <c r="J7274">
        <v>0</v>
      </c>
      <c r="K7274" s="32">
        <f>SUM(Tabela2[[#This Row],[Tributação federal para nacionais]:[Tributação municipal]])</f>
        <v>0.1363</v>
      </c>
      <c r="L7274" s="14">
        <f>Tabela2[[#This Row],[importadosFederal]]/100</f>
        <v>6.1200000000000004E-2</v>
      </c>
      <c r="M7274" s="14">
        <f>Tabela2[[#This Row],[nacionalFederal]]/100</f>
        <v>7.51E-2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6.12</v>
      </c>
      <c r="H7275">
        <v>12.29</v>
      </c>
      <c r="I7275">
        <v>0</v>
      </c>
      <c r="J7275">
        <v>0</v>
      </c>
      <c r="K7275" s="32">
        <f>SUM(Tabela2[[#This Row],[Tributação federal para nacionais]:[Tributação municipal]])</f>
        <v>0.18409999999999999</v>
      </c>
      <c r="L7275" s="14">
        <f>Tabela2[[#This Row],[importadosFederal]]/100</f>
        <v>6.1200000000000004E-2</v>
      </c>
      <c r="M7275" s="14">
        <f>Tabela2[[#This Row],[nacionalFederal]]/100</f>
        <v>0.1229</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6.12</v>
      </c>
      <c r="H7276">
        <v>12.29</v>
      </c>
      <c r="I7276">
        <v>0</v>
      </c>
      <c r="J7276">
        <v>0</v>
      </c>
      <c r="K7276" s="32">
        <f>SUM(Tabela2[[#This Row],[Tributação federal para nacionais]:[Tributação municipal]])</f>
        <v>0.18409999999999999</v>
      </c>
      <c r="L7276" s="14">
        <f>Tabela2[[#This Row],[importadosFederal]]/100</f>
        <v>6.1200000000000004E-2</v>
      </c>
      <c r="M7276" s="14">
        <f>Tabela2[[#This Row],[nacionalFederal]]/100</f>
        <v>0.1229</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6.12</v>
      </c>
      <c r="H7277">
        <v>12.29</v>
      </c>
      <c r="I7277">
        <v>0</v>
      </c>
      <c r="J7277">
        <v>0</v>
      </c>
      <c r="K7277" s="32">
        <f>SUM(Tabela2[[#This Row],[Tributação federal para nacionais]:[Tributação municipal]])</f>
        <v>0.18409999999999999</v>
      </c>
      <c r="L7277" s="14">
        <f>Tabela2[[#This Row],[importadosFederal]]/100</f>
        <v>6.1200000000000004E-2</v>
      </c>
      <c r="M7277" s="14">
        <f>Tabela2[[#This Row],[nacionalFederal]]/100</f>
        <v>0.1229</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6.12</v>
      </c>
      <c r="H7278">
        <v>12.29</v>
      </c>
      <c r="I7278">
        <v>0</v>
      </c>
      <c r="J7278">
        <v>0</v>
      </c>
      <c r="K7278" s="32">
        <f>SUM(Tabela2[[#This Row],[Tributação federal para nacionais]:[Tributação municipal]])</f>
        <v>0.18409999999999999</v>
      </c>
      <c r="L7278" s="14">
        <f>Tabela2[[#This Row],[importadosFederal]]/100</f>
        <v>6.1200000000000004E-2</v>
      </c>
      <c r="M7278" s="14">
        <f>Tabela2[[#This Row],[nacionalFederal]]/100</f>
        <v>0.1229</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6.12</v>
      </c>
      <c r="H7279">
        <v>12.29</v>
      </c>
      <c r="I7279">
        <v>0</v>
      </c>
      <c r="J7279">
        <v>0</v>
      </c>
      <c r="K7279" s="32">
        <f>SUM(Tabela2[[#This Row],[Tributação federal para nacionais]:[Tributação municipal]])</f>
        <v>0.18409999999999999</v>
      </c>
      <c r="L7279" s="14">
        <f>Tabela2[[#This Row],[importadosFederal]]/100</f>
        <v>6.1200000000000004E-2</v>
      </c>
      <c r="M7279" s="14">
        <f>Tabela2[[#This Row],[nacionalFederal]]/100</f>
        <v>0.1229</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9.76</v>
      </c>
      <c r="I7280">
        <v>0</v>
      </c>
      <c r="J7280">
        <v>0</v>
      </c>
      <c r="K7280" s="32">
        <f>SUM(Tabela2[[#This Row],[Tributação federal para nacionais]:[Tributação municipal]])</f>
        <v>0.1396</v>
      </c>
      <c r="L7280" s="14">
        <f>Tabela2[[#This Row],[importadosFederal]]/100</f>
        <v>4.2000000000000003E-2</v>
      </c>
      <c r="M7280" s="14">
        <f>Tabela2[[#This Row],[nacionalFederal]]/100</f>
        <v>9.7599999999999992E-2</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9.76</v>
      </c>
      <c r="I7281">
        <v>0</v>
      </c>
      <c r="J7281">
        <v>0</v>
      </c>
      <c r="K7281" s="32">
        <f>SUM(Tabela2[[#This Row],[Tributação federal para nacionais]:[Tributação municipal]])</f>
        <v>0.1396</v>
      </c>
      <c r="L7281" s="14">
        <f>Tabela2[[#This Row],[importadosFederal]]/100</f>
        <v>4.2000000000000003E-2</v>
      </c>
      <c r="M7281" s="14">
        <f>Tabela2[[#This Row],[nacionalFederal]]/100</f>
        <v>9.7599999999999992E-2</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9.76</v>
      </c>
      <c r="I7282">
        <v>0</v>
      </c>
      <c r="J7282">
        <v>0</v>
      </c>
      <c r="K7282" s="32">
        <f>SUM(Tabela2[[#This Row],[Tributação federal para nacionais]:[Tributação municipal]])</f>
        <v>0.1396</v>
      </c>
      <c r="L7282" s="14">
        <f>Tabela2[[#This Row],[importadosFederal]]/100</f>
        <v>4.2000000000000003E-2</v>
      </c>
      <c r="M7282" s="14">
        <f>Tabela2[[#This Row],[nacionalFederal]]/100</f>
        <v>9.7599999999999992E-2</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9.76</v>
      </c>
      <c r="I7283">
        <v>0</v>
      </c>
      <c r="J7283">
        <v>0</v>
      </c>
      <c r="K7283" s="32">
        <f>SUM(Tabela2[[#This Row],[Tributação federal para nacionais]:[Tributação municipal]])</f>
        <v>0.1396</v>
      </c>
      <c r="L7283" s="14">
        <f>Tabela2[[#This Row],[importadosFederal]]/100</f>
        <v>4.2000000000000003E-2</v>
      </c>
      <c r="M7283" s="14">
        <f>Tabela2[[#This Row],[nacionalFederal]]/100</f>
        <v>9.7599999999999992E-2</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15.37</v>
      </c>
      <c r="H7284">
        <v>20.93</v>
      </c>
      <c r="I7284">
        <v>0</v>
      </c>
      <c r="J7284">
        <v>0</v>
      </c>
      <c r="K7284" s="32">
        <f>SUM(Tabela2[[#This Row],[Tributação federal para nacionais]:[Tributação municipal]])</f>
        <v>0.36299999999999999</v>
      </c>
      <c r="L7284" s="14">
        <f>Tabela2[[#This Row],[importadosFederal]]/100</f>
        <v>0.1537</v>
      </c>
      <c r="M7284" s="14">
        <f>Tabela2[[#This Row],[nacionalFederal]]/100</f>
        <v>0.20929999999999999</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15.37</v>
      </c>
      <c r="H7285">
        <v>20.93</v>
      </c>
      <c r="I7285">
        <v>0</v>
      </c>
      <c r="J7285">
        <v>0</v>
      </c>
      <c r="K7285" s="32">
        <f>SUM(Tabela2[[#This Row],[Tributação federal para nacionais]:[Tributação municipal]])</f>
        <v>0.36299999999999999</v>
      </c>
      <c r="L7285" s="14">
        <f>Tabela2[[#This Row],[importadosFederal]]/100</f>
        <v>0.1537</v>
      </c>
      <c r="M7285" s="14">
        <f>Tabela2[[#This Row],[nacionalFederal]]/100</f>
        <v>0.20929999999999999</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15.37</v>
      </c>
      <c r="H7286">
        <v>20.93</v>
      </c>
      <c r="I7286">
        <v>0</v>
      </c>
      <c r="J7286">
        <v>0</v>
      </c>
      <c r="K7286" s="32">
        <f>SUM(Tabela2[[#This Row],[Tributação federal para nacionais]:[Tributação municipal]])</f>
        <v>0.36299999999999999</v>
      </c>
      <c r="L7286" s="14">
        <f>Tabela2[[#This Row],[importadosFederal]]/100</f>
        <v>0.1537</v>
      </c>
      <c r="M7286" s="14">
        <f>Tabela2[[#This Row],[nacionalFederal]]/100</f>
        <v>0.20929999999999999</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9.76</v>
      </c>
      <c r="I7287">
        <v>0</v>
      </c>
      <c r="J7287">
        <v>0</v>
      </c>
      <c r="K7287" s="32">
        <f>SUM(Tabela2[[#This Row],[Tributação federal para nacionais]:[Tributação municipal]])</f>
        <v>0.1396</v>
      </c>
      <c r="L7287" s="14">
        <f>Tabela2[[#This Row],[importadosFederal]]/100</f>
        <v>4.2000000000000003E-2</v>
      </c>
      <c r="M7287" s="14">
        <f>Tabela2[[#This Row],[nacionalFederal]]/100</f>
        <v>9.7599999999999992E-2</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9.76</v>
      </c>
      <c r="I7288">
        <v>0</v>
      </c>
      <c r="J7288">
        <v>0</v>
      </c>
      <c r="K7288" s="32">
        <f>SUM(Tabela2[[#This Row],[Tributação federal para nacionais]:[Tributação municipal]])</f>
        <v>0.1396</v>
      </c>
      <c r="L7288" s="14">
        <f>Tabela2[[#This Row],[importadosFederal]]/100</f>
        <v>4.2000000000000003E-2</v>
      </c>
      <c r="M7288" s="14">
        <f>Tabela2[[#This Row],[nacionalFederal]]/100</f>
        <v>9.7599999999999992E-2</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9.76</v>
      </c>
      <c r="I7289">
        <v>0</v>
      </c>
      <c r="J7289">
        <v>0</v>
      </c>
      <c r="K7289" s="32">
        <f>SUM(Tabela2[[#This Row],[Tributação federal para nacionais]:[Tributação municipal]])</f>
        <v>0.1396</v>
      </c>
      <c r="L7289" s="14">
        <f>Tabela2[[#This Row],[importadosFederal]]/100</f>
        <v>4.2000000000000003E-2</v>
      </c>
      <c r="M7289" s="14">
        <f>Tabela2[[#This Row],[nacionalFederal]]/100</f>
        <v>9.7599999999999992E-2</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9.76</v>
      </c>
      <c r="I7290">
        <v>0</v>
      </c>
      <c r="J7290">
        <v>0</v>
      </c>
      <c r="K7290" s="32">
        <f>SUM(Tabela2[[#This Row],[Tributação federal para nacionais]:[Tributação municipal]])</f>
        <v>0.1396</v>
      </c>
      <c r="L7290" s="14">
        <f>Tabela2[[#This Row],[importadosFederal]]/100</f>
        <v>4.2000000000000003E-2</v>
      </c>
      <c r="M7290" s="14">
        <f>Tabela2[[#This Row],[nacionalFederal]]/100</f>
        <v>9.7599999999999992E-2</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15.37</v>
      </c>
      <c r="H7291">
        <v>20.93</v>
      </c>
      <c r="I7291">
        <v>0</v>
      </c>
      <c r="J7291">
        <v>0</v>
      </c>
      <c r="K7291" s="32">
        <f>SUM(Tabela2[[#This Row],[Tributação federal para nacionais]:[Tributação municipal]])</f>
        <v>0.36299999999999999</v>
      </c>
      <c r="L7291" s="14">
        <f>Tabela2[[#This Row],[importadosFederal]]/100</f>
        <v>0.1537</v>
      </c>
      <c r="M7291" s="14">
        <f>Tabela2[[#This Row],[nacionalFederal]]/100</f>
        <v>0.20929999999999999</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15.37</v>
      </c>
      <c r="H7292">
        <v>20.93</v>
      </c>
      <c r="I7292">
        <v>0</v>
      </c>
      <c r="J7292">
        <v>0</v>
      </c>
      <c r="K7292" s="32">
        <f>SUM(Tabela2[[#This Row],[Tributação federal para nacionais]:[Tributação municipal]])</f>
        <v>0.36299999999999999</v>
      </c>
      <c r="L7292" s="14">
        <f>Tabela2[[#This Row],[importadosFederal]]/100</f>
        <v>0.1537</v>
      </c>
      <c r="M7292" s="14">
        <f>Tabela2[[#This Row],[nacionalFederal]]/100</f>
        <v>0.20929999999999999</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15.37</v>
      </c>
      <c r="H7293">
        <v>20.93</v>
      </c>
      <c r="I7293">
        <v>0</v>
      </c>
      <c r="J7293">
        <v>0</v>
      </c>
      <c r="K7293" s="32">
        <f>SUM(Tabela2[[#This Row],[Tributação federal para nacionais]:[Tributação municipal]])</f>
        <v>0.36299999999999999</v>
      </c>
      <c r="L7293" s="14">
        <f>Tabela2[[#This Row],[importadosFederal]]/100</f>
        <v>0.1537</v>
      </c>
      <c r="M7293" s="14">
        <f>Tabela2[[#This Row],[nacionalFederal]]/100</f>
        <v>0.20929999999999999</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15.37</v>
      </c>
      <c r="H7294">
        <v>20.93</v>
      </c>
      <c r="I7294">
        <v>0</v>
      </c>
      <c r="J7294">
        <v>0</v>
      </c>
      <c r="K7294" s="32">
        <f>SUM(Tabela2[[#This Row],[Tributação federal para nacionais]:[Tributação municipal]])</f>
        <v>0.36299999999999999</v>
      </c>
      <c r="L7294" s="14">
        <f>Tabela2[[#This Row],[importadosFederal]]/100</f>
        <v>0.1537</v>
      </c>
      <c r="M7294" s="14">
        <f>Tabela2[[#This Row],[nacionalFederal]]/100</f>
        <v>0.20929999999999999</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15.37</v>
      </c>
      <c r="H7295">
        <v>20.93</v>
      </c>
      <c r="I7295">
        <v>0</v>
      </c>
      <c r="J7295">
        <v>0</v>
      </c>
      <c r="K7295" s="32">
        <f>SUM(Tabela2[[#This Row],[Tributação federal para nacionais]:[Tributação municipal]])</f>
        <v>0.36299999999999999</v>
      </c>
      <c r="L7295" s="14">
        <f>Tabela2[[#This Row],[importadosFederal]]/100</f>
        <v>0.1537</v>
      </c>
      <c r="M7295" s="14">
        <f>Tabela2[[#This Row],[nacionalFederal]]/100</f>
        <v>0.20929999999999999</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15.37</v>
      </c>
      <c r="H7296">
        <v>20.93</v>
      </c>
      <c r="I7296">
        <v>0</v>
      </c>
      <c r="J7296">
        <v>0</v>
      </c>
      <c r="K7296" s="32">
        <f>SUM(Tabela2[[#This Row],[Tributação federal para nacionais]:[Tributação municipal]])</f>
        <v>0.36299999999999999</v>
      </c>
      <c r="L7296" s="14">
        <f>Tabela2[[#This Row],[importadosFederal]]/100</f>
        <v>0.1537</v>
      </c>
      <c r="M7296" s="14">
        <f>Tabela2[[#This Row],[nacionalFederal]]/100</f>
        <v>0.20929999999999999</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15.37</v>
      </c>
      <c r="H7297">
        <v>20.93</v>
      </c>
      <c r="I7297">
        <v>0</v>
      </c>
      <c r="J7297">
        <v>0</v>
      </c>
      <c r="K7297" s="32">
        <f>SUM(Tabela2[[#This Row],[Tributação federal para nacionais]:[Tributação municipal]])</f>
        <v>0.36299999999999999</v>
      </c>
      <c r="L7297" s="14">
        <f>Tabela2[[#This Row],[importadosFederal]]/100</f>
        <v>0.1537</v>
      </c>
      <c r="M7297" s="14">
        <f>Tabela2[[#This Row],[nacionalFederal]]/100</f>
        <v>0.20929999999999999</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15.37</v>
      </c>
      <c r="H7298">
        <v>20.93</v>
      </c>
      <c r="I7298">
        <v>0</v>
      </c>
      <c r="J7298">
        <v>0</v>
      </c>
      <c r="K7298" s="32">
        <f>SUM(Tabela2[[#This Row],[Tributação federal para nacionais]:[Tributação municipal]])</f>
        <v>0.36299999999999999</v>
      </c>
      <c r="L7298" s="14">
        <f>Tabela2[[#This Row],[importadosFederal]]/100</f>
        <v>0.1537</v>
      </c>
      <c r="M7298" s="14">
        <f>Tabela2[[#This Row],[nacionalFederal]]/100</f>
        <v>0.20929999999999999</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6.12</v>
      </c>
      <c r="H7299">
        <v>11.68</v>
      </c>
      <c r="I7299">
        <v>0</v>
      </c>
      <c r="J7299">
        <v>0</v>
      </c>
      <c r="K7299" s="32">
        <f>SUM(Tabela2[[#This Row],[Tributação federal para nacionais]:[Tributação municipal]])</f>
        <v>0.17799999999999999</v>
      </c>
      <c r="L7299" s="14">
        <f>Tabela2[[#This Row],[importadosFederal]]/100</f>
        <v>6.1200000000000004E-2</v>
      </c>
      <c r="M7299" s="14">
        <f>Tabela2[[#This Row],[nacionalFederal]]/100</f>
        <v>0.1168</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6.12</v>
      </c>
      <c r="H7300">
        <v>11.68</v>
      </c>
      <c r="I7300">
        <v>0</v>
      </c>
      <c r="J7300">
        <v>0</v>
      </c>
      <c r="K7300" s="32">
        <f>SUM(Tabela2[[#This Row],[Tributação federal para nacionais]:[Tributação municipal]])</f>
        <v>0.17799999999999999</v>
      </c>
      <c r="L7300" s="14">
        <f>Tabela2[[#This Row],[importadosFederal]]/100</f>
        <v>6.1200000000000004E-2</v>
      </c>
      <c r="M7300" s="14">
        <f>Tabela2[[#This Row],[nacionalFederal]]/100</f>
        <v>0.1168</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6.12</v>
      </c>
      <c r="H7301">
        <v>11.68</v>
      </c>
      <c r="I7301">
        <v>8.8000000000000007</v>
      </c>
      <c r="J7301">
        <v>0</v>
      </c>
      <c r="K7301" s="32">
        <f>SUM(Tabela2[[#This Row],[Tributação federal para nacionais]:[Tributação municipal]])</f>
        <v>0.26600000000000001</v>
      </c>
      <c r="L7301" s="14">
        <f>Tabela2[[#This Row],[importadosFederal]]/100</f>
        <v>6.1200000000000004E-2</v>
      </c>
      <c r="M7301" s="14">
        <f>Tabela2[[#This Row],[nacionalFederal]]/100</f>
        <v>0.1168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6.12</v>
      </c>
      <c r="H7302">
        <v>11.68</v>
      </c>
      <c r="I7302">
        <v>0</v>
      </c>
      <c r="J7302">
        <v>0</v>
      </c>
      <c r="K7302" s="32">
        <f>SUM(Tabela2[[#This Row],[Tributação federal para nacionais]:[Tributação municipal]])</f>
        <v>0.17799999999999999</v>
      </c>
      <c r="L7302" s="14">
        <f>Tabela2[[#This Row],[importadosFederal]]/100</f>
        <v>6.1200000000000004E-2</v>
      </c>
      <c r="M7302" s="14">
        <f>Tabela2[[#This Row],[nacionalFederal]]/100</f>
        <v>0.1168</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6.12</v>
      </c>
      <c r="H7303">
        <v>11.68</v>
      </c>
      <c r="I7303">
        <v>0</v>
      </c>
      <c r="J7303">
        <v>0</v>
      </c>
      <c r="K7303" s="32">
        <f>SUM(Tabela2[[#This Row],[Tributação federal para nacionais]:[Tributação municipal]])</f>
        <v>0.17799999999999999</v>
      </c>
      <c r="L7303" s="14">
        <f>Tabela2[[#This Row],[importadosFederal]]/100</f>
        <v>6.1200000000000004E-2</v>
      </c>
      <c r="M7303" s="14">
        <f>Tabela2[[#This Row],[nacionalFederal]]/100</f>
        <v>0.1168</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6.12</v>
      </c>
      <c r="H7304">
        <v>11.68</v>
      </c>
      <c r="I7304">
        <v>0</v>
      </c>
      <c r="J7304">
        <v>0</v>
      </c>
      <c r="K7304" s="32">
        <f>SUM(Tabela2[[#This Row],[Tributação federal para nacionais]:[Tributação municipal]])</f>
        <v>0.17799999999999999</v>
      </c>
      <c r="L7304" s="14">
        <f>Tabela2[[#This Row],[importadosFederal]]/100</f>
        <v>6.1200000000000004E-2</v>
      </c>
      <c r="M7304" s="14">
        <f>Tabela2[[#This Row],[nacionalFederal]]/100</f>
        <v>0.1168</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6.12</v>
      </c>
      <c r="H7305">
        <v>11.68</v>
      </c>
      <c r="I7305">
        <v>0</v>
      </c>
      <c r="J7305">
        <v>0</v>
      </c>
      <c r="K7305" s="32">
        <f>SUM(Tabela2[[#This Row],[Tributação federal para nacionais]:[Tributação municipal]])</f>
        <v>0.17799999999999999</v>
      </c>
      <c r="L7305" s="14">
        <f>Tabela2[[#This Row],[importadosFederal]]/100</f>
        <v>6.1200000000000004E-2</v>
      </c>
      <c r="M7305" s="14">
        <f>Tabela2[[#This Row],[nacionalFederal]]/100</f>
        <v>0.1168</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6.12</v>
      </c>
      <c r="H7306">
        <v>11.68</v>
      </c>
      <c r="I7306">
        <v>0</v>
      </c>
      <c r="J7306">
        <v>0</v>
      </c>
      <c r="K7306" s="32">
        <f>SUM(Tabela2[[#This Row],[Tributação federal para nacionais]:[Tributação municipal]])</f>
        <v>0.17799999999999999</v>
      </c>
      <c r="L7306" s="14">
        <f>Tabela2[[#This Row],[importadosFederal]]/100</f>
        <v>6.1200000000000004E-2</v>
      </c>
      <c r="M7306" s="14">
        <f>Tabela2[[#This Row],[nacionalFederal]]/100</f>
        <v>0.1168</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6.12</v>
      </c>
      <c r="H7307">
        <v>11.68</v>
      </c>
      <c r="I7307">
        <v>0</v>
      </c>
      <c r="J7307">
        <v>0</v>
      </c>
      <c r="K7307" s="32">
        <f>SUM(Tabela2[[#This Row],[Tributação federal para nacionais]:[Tributação municipal]])</f>
        <v>0.17799999999999999</v>
      </c>
      <c r="L7307" s="14">
        <f>Tabela2[[#This Row],[importadosFederal]]/100</f>
        <v>6.1200000000000004E-2</v>
      </c>
      <c r="M7307" s="14">
        <f>Tabela2[[#This Row],[nacionalFederal]]/100</f>
        <v>0.1168</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6.12</v>
      </c>
      <c r="H7308">
        <v>11.68</v>
      </c>
      <c r="I7308">
        <v>0</v>
      </c>
      <c r="J7308">
        <v>0</v>
      </c>
      <c r="K7308" s="32">
        <f>SUM(Tabela2[[#This Row],[Tributação federal para nacionais]:[Tributação municipal]])</f>
        <v>0.17799999999999999</v>
      </c>
      <c r="L7308" s="14">
        <f>Tabela2[[#This Row],[importadosFederal]]/100</f>
        <v>6.1200000000000004E-2</v>
      </c>
      <c r="M7308" s="14">
        <f>Tabela2[[#This Row],[nacionalFederal]]/100</f>
        <v>0.1168</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6.12</v>
      </c>
      <c r="H7309">
        <v>11.68</v>
      </c>
      <c r="I7309">
        <v>0</v>
      </c>
      <c r="J7309">
        <v>0</v>
      </c>
      <c r="K7309" s="32">
        <f>SUM(Tabela2[[#This Row],[Tributação federal para nacionais]:[Tributação municipal]])</f>
        <v>0.17799999999999999</v>
      </c>
      <c r="L7309" s="14">
        <f>Tabela2[[#This Row],[importadosFederal]]/100</f>
        <v>6.1200000000000004E-2</v>
      </c>
      <c r="M7309" s="14">
        <f>Tabela2[[#This Row],[nacionalFederal]]/100</f>
        <v>0.1168</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6.12</v>
      </c>
      <c r="H7310">
        <v>11.68</v>
      </c>
      <c r="I7310">
        <v>0</v>
      </c>
      <c r="J7310">
        <v>0</v>
      </c>
      <c r="K7310" s="32">
        <f>SUM(Tabela2[[#This Row],[Tributação federal para nacionais]:[Tributação municipal]])</f>
        <v>0.17799999999999999</v>
      </c>
      <c r="L7310" s="14">
        <f>Tabela2[[#This Row],[importadosFederal]]/100</f>
        <v>6.1200000000000004E-2</v>
      </c>
      <c r="M7310" s="14">
        <f>Tabela2[[#This Row],[nacionalFederal]]/100</f>
        <v>0.1168</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19.010000000000002</v>
      </c>
      <c r="I7311">
        <v>0</v>
      </c>
      <c r="J7311">
        <v>0</v>
      </c>
      <c r="K7311" s="32">
        <f>SUM(Tabela2[[#This Row],[Tributação federal para nacionais]:[Tributação municipal]])</f>
        <v>0.3246</v>
      </c>
      <c r="L7311" s="14">
        <f>Tabela2[[#This Row],[importadosFederal]]/100</f>
        <v>0.13449999999999998</v>
      </c>
      <c r="M7311" s="14">
        <f>Tabela2[[#This Row],[nacionalFederal]]/100</f>
        <v>0.19010000000000002</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19.010000000000002</v>
      </c>
      <c r="I7312">
        <v>0</v>
      </c>
      <c r="J7312">
        <v>0</v>
      </c>
      <c r="K7312" s="32">
        <f>SUM(Tabela2[[#This Row],[Tributação federal para nacionais]:[Tributação municipal]])</f>
        <v>0.3246</v>
      </c>
      <c r="L7312" s="14">
        <f>Tabela2[[#This Row],[importadosFederal]]/100</f>
        <v>0.13449999999999998</v>
      </c>
      <c r="M7312" s="14">
        <f>Tabela2[[#This Row],[nacionalFederal]]/100</f>
        <v>0.19010000000000002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19.010000000000002</v>
      </c>
      <c r="I7313">
        <v>0</v>
      </c>
      <c r="J7313">
        <v>0</v>
      </c>
      <c r="K7313" s="32">
        <f>SUM(Tabela2[[#This Row],[Tributação federal para nacionais]:[Tributação municipal]])</f>
        <v>0.3246</v>
      </c>
      <c r="L7313" s="14">
        <f>Tabela2[[#This Row],[importadosFederal]]/100</f>
        <v>0.13449999999999998</v>
      </c>
      <c r="M7313" s="14">
        <f>Tabela2[[#This Row],[nacionalFederal]]/100</f>
        <v>0.19010000000000002</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19.010000000000002</v>
      </c>
      <c r="I7314">
        <v>0</v>
      </c>
      <c r="J7314">
        <v>0</v>
      </c>
      <c r="K7314" s="32">
        <f>SUM(Tabela2[[#This Row],[Tributação federal para nacionais]:[Tributação municipal]])</f>
        <v>0.3246</v>
      </c>
      <c r="L7314" s="14">
        <f>Tabela2[[#This Row],[importadosFederal]]/100</f>
        <v>0.13449999999999998</v>
      </c>
      <c r="M7314" s="14">
        <f>Tabela2[[#This Row],[nacionalFederal]]/100</f>
        <v>0.19010000000000002</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19.010000000000002</v>
      </c>
      <c r="I7315">
        <v>0</v>
      </c>
      <c r="J7315">
        <v>0</v>
      </c>
      <c r="K7315" s="32">
        <f>SUM(Tabela2[[#This Row],[Tributação federal para nacionais]:[Tributação municipal]])</f>
        <v>0.3246</v>
      </c>
      <c r="L7315" s="14">
        <f>Tabela2[[#This Row],[importadosFederal]]/100</f>
        <v>0.13449999999999998</v>
      </c>
      <c r="M7315" s="14">
        <f>Tabela2[[#This Row],[nacionalFederal]]/100</f>
        <v>0.19010000000000002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15.37</v>
      </c>
      <c r="H7316">
        <v>20.93</v>
      </c>
      <c r="I7316">
        <v>0</v>
      </c>
      <c r="J7316">
        <v>0</v>
      </c>
      <c r="K7316" s="32">
        <f>SUM(Tabela2[[#This Row],[Tributação federal para nacionais]:[Tributação municipal]])</f>
        <v>0.36299999999999999</v>
      </c>
      <c r="L7316" s="14">
        <f>Tabela2[[#This Row],[importadosFederal]]/100</f>
        <v>0.1537</v>
      </c>
      <c r="M7316" s="14">
        <f>Tabela2[[#This Row],[nacionalFederal]]/100</f>
        <v>0.20929999999999999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17889</v>
      </c>
      <c r="G7317">
        <v>13.45</v>
      </c>
      <c r="H7317">
        <v>23.53</v>
      </c>
      <c r="I7317">
        <v>17</v>
      </c>
      <c r="J7317">
        <v>0</v>
      </c>
      <c r="K7317" s="32">
        <f>SUM(Tabela2[[#This Row],[Tributação federal para nacionais]:[Tributação municipal]])</f>
        <v>0.53980000000000006</v>
      </c>
      <c r="L7317" s="14">
        <f>Tabela2[[#This Row],[importadosFederal]]/100</f>
        <v>0.13449999999999998</v>
      </c>
      <c r="M7317" s="14">
        <f>Tabela2[[#This Row],[nacionalFederal]]/100</f>
        <v>0.23530000000000001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19.010000000000002</v>
      </c>
      <c r="I7318">
        <v>5.6</v>
      </c>
      <c r="J7318">
        <v>0</v>
      </c>
      <c r="K7318" s="32">
        <f>SUM(Tabela2[[#This Row],[Tributação federal para nacionais]:[Tributação municipal]])</f>
        <v>0.38059999999999999</v>
      </c>
      <c r="L7318" s="14">
        <f>Tabela2[[#This Row],[importadosFederal]]/100</f>
        <v>0.13449999999999998</v>
      </c>
      <c r="M7318" s="14">
        <f>Tabela2[[#This Row],[nacionalFederal]]/100</f>
        <v>0.19010000000000002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23.53</v>
      </c>
      <c r="I7319">
        <v>17</v>
      </c>
      <c r="J7319">
        <v>0</v>
      </c>
      <c r="K7319" s="32">
        <f>SUM(Tabela2[[#This Row],[Tributação federal para nacionais]:[Tributação municipal]])</f>
        <v>0.53980000000000006</v>
      </c>
      <c r="L7319" s="14">
        <f>Tabela2[[#This Row],[importadosFederal]]/100</f>
        <v>0.13449999999999998</v>
      </c>
      <c r="M7319" s="14">
        <f>Tabela2[[#This Row],[nacionalFederal]]/100</f>
        <v>0.23530000000000001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17890</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19.010000000000002</v>
      </c>
      <c r="I7321">
        <v>0</v>
      </c>
      <c r="J7321">
        <v>0</v>
      </c>
      <c r="K7321" s="32">
        <f>SUM(Tabela2[[#This Row],[Tributação federal para nacionais]:[Tributação municipal]])</f>
        <v>0.3246</v>
      </c>
      <c r="L7321" s="14">
        <f>Tabela2[[#This Row],[importadosFederal]]/100</f>
        <v>0.13449999999999998</v>
      </c>
      <c r="M7321" s="14">
        <f>Tabela2[[#This Row],[nacionalFederal]]/100</f>
        <v>0.19010000000000002</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17890</v>
      </c>
      <c r="G7322">
        <v>6.12</v>
      </c>
      <c r="H7322">
        <v>7.51</v>
      </c>
      <c r="I7322">
        <v>0</v>
      </c>
      <c r="J7322">
        <v>0</v>
      </c>
      <c r="K7322" s="32">
        <f>SUM(Tabela2[[#This Row],[Tributação federal para nacionais]:[Tributação municipal]])</f>
        <v>0.1363</v>
      </c>
      <c r="L7322" s="14">
        <f>Tabela2[[#This Row],[importadosFederal]]/100</f>
        <v>6.1200000000000004E-2</v>
      </c>
      <c r="M7322" s="14">
        <f>Tabela2[[#This Row],[nacionalFederal]]/100</f>
        <v>7.51E-2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6.12</v>
      </c>
      <c r="H7323">
        <v>11.68</v>
      </c>
      <c r="I7323">
        <v>5.6</v>
      </c>
      <c r="J7323">
        <v>0</v>
      </c>
      <c r="K7323" s="32">
        <f>SUM(Tabela2[[#This Row],[Tributação federal para nacionais]:[Tributação municipal]])</f>
        <v>0.23399999999999999</v>
      </c>
      <c r="L7323" s="14">
        <f>Tabela2[[#This Row],[importadosFederal]]/100</f>
        <v>6.1200000000000004E-2</v>
      </c>
      <c r="M7323" s="14">
        <f>Tabela2[[#This Row],[nacionalFederal]]/100</f>
        <v>0.1168</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7.96</v>
      </c>
      <c r="H7324">
        <v>13.52</v>
      </c>
      <c r="I7324">
        <v>0</v>
      </c>
      <c r="J7324">
        <v>0</v>
      </c>
      <c r="K7324" s="32">
        <f>SUM(Tabela2[[#This Row],[Tributação federal para nacionais]:[Tributação municipal]])</f>
        <v>0.21479999999999999</v>
      </c>
      <c r="L7324" s="14">
        <f>Tabela2[[#This Row],[importadosFederal]]/100</f>
        <v>7.9600000000000004E-2</v>
      </c>
      <c r="M7324" s="14">
        <f>Tabela2[[#This Row],[nacionalFederal]]/100</f>
        <v>0.13519999999999999</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7.87</v>
      </c>
      <c r="H7325">
        <v>13.43</v>
      </c>
      <c r="I7325">
        <v>0</v>
      </c>
      <c r="J7325">
        <v>0</v>
      </c>
      <c r="K7325" s="32">
        <f>SUM(Tabela2[[#This Row],[Tributação federal para nacionais]:[Tributação municipal]])</f>
        <v>0.21300000000000002</v>
      </c>
      <c r="L7325" s="14">
        <f>Tabela2[[#This Row],[importadosFederal]]/100</f>
        <v>7.8700000000000006E-2</v>
      </c>
      <c r="M7325" s="14">
        <f>Tabela2[[#This Row],[nacionalFederal]]/100</f>
        <v>0.1343</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17.12</v>
      </c>
      <c r="H7326">
        <v>22.68</v>
      </c>
      <c r="I7326">
        <v>5.6</v>
      </c>
      <c r="J7326">
        <v>0</v>
      </c>
      <c r="K7326" s="32">
        <f>SUM(Tabela2[[#This Row],[Tributação federal para nacionais]:[Tributação municipal]])</f>
        <v>0.45400000000000001</v>
      </c>
      <c r="L7326" s="14">
        <f>Tabela2[[#This Row],[importadosFederal]]/100</f>
        <v>0.17120000000000002</v>
      </c>
      <c r="M7326" s="14">
        <f>Tabela2[[#This Row],[nacionalFederal]]/100</f>
        <v>0.2268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17890</v>
      </c>
      <c r="G7327">
        <v>13.45</v>
      </c>
      <c r="H7327">
        <v>14.84</v>
      </c>
      <c r="I7327">
        <v>0</v>
      </c>
      <c r="J7327">
        <v>0</v>
      </c>
      <c r="K7327" s="32">
        <f>SUM(Tabela2[[#This Row],[Tributação federal para nacionais]:[Tributação municipal]])</f>
        <v>0.28289999999999998</v>
      </c>
      <c r="L7327" s="14">
        <f>Tabela2[[#This Row],[importadosFederal]]/100</f>
        <v>0.13449999999999998</v>
      </c>
      <c r="M7327" s="14">
        <f>Tabela2[[#This Row],[nacionalFederal]]/100</f>
        <v>0.1484</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17.12</v>
      </c>
      <c r="H7328">
        <v>22.68</v>
      </c>
      <c r="I7328">
        <v>5.6</v>
      </c>
      <c r="J7328">
        <v>0</v>
      </c>
      <c r="K7328" s="32">
        <f>SUM(Tabela2[[#This Row],[Tributação federal para nacionais]:[Tributação municipal]])</f>
        <v>0.45400000000000001</v>
      </c>
      <c r="L7328" s="14">
        <f>Tabela2[[#This Row],[importadosFederal]]/100</f>
        <v>0.17120000000000002</v>
      </c>
      <c r="M7328" s="14">
        <f>Tabela2[[#This Row],[nacionalFederal]]/100</f>
        <v>0.2268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0</v>
      </c>
      <c r="J7329">
        <v>0</v>
      </c>
      <c r="K7329" s="32">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18.72</v>
      </c>
      <c r="H7330">
        <v>24.28</v>
      </c>
      <c r="I7330">
        <v>0</v>
      </c>
      <c r="J7330">
        <v>0</v>
      </c>
      <c r="K7330" s="32">
        <f>SUM(Tabela2[[#This Row],[Tributação federal para nacionais]:[Tributação municipal]])</f>
        <v>0.43</v>
      </c>
      <c r="L7330" s="14">
        <f>Tabela2[[#This Row],[importadosFederal]]/100</f>
        <v>0.18719999999999998</v>
      </c>
      <c r="M7330" s="14">
        <f>Tabela2[[#This Row],[nacionalFederal]]/100</f>
        <v>0.24280000000000002</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18.72</v>
      </c>
      <c r="H7331">
        <v>24.28</v>
      </c>
      <c r="I7331">
        <v>0</v>
      </c>
      <c r="J7331">
        <v>0</v>
      </c>
      <c r="K7331" s="32">
        <f>SUM(Tabela2[[#This Row],[Tributação federal para nacionais]:[Tributação municipal]])</f>
        <v>0.43</v>
      </c>
      <c r="L7331" s="14">
        <f>Tabela2[[#This Row],[importadosFederal]]/100</f>
        <v>0.18719999999999998</v>
      </c>
      <c r="M7331" s="14">
        <f>Tabela2[[#This Row],[nacionalFederal]]/100</f>
        <v>0.24280000000000002</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17.13</v>
      </c>
      <c r="H7332">
        <v>27.21</v>
      </c>
      <c r="I7332">
        <v>17</v>
      </c>
      <c r="J7332">
        <v>0</v>
      </c>
      <c r="K7332" s="32">
        <f>SUM(Tabela2[[#This Row],[Tributação federal para nacionais]:[Tributação municipal]])</f>
        <v>0.61340000000000006</v>
      </c>
      <c r="L7332" s="14">
        <f>Tabela2[[#This Row],[importadosFederal]]/100</f>
        <v>0.17129999999999998</v>
      </c>
      <c r="M7332" s="14">
        <f>Tabela2[[#This Row],[nacionalFederal]]/100</f>
        <v>0.27210000000000001</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18.72</v>
      </c>
      <c r="H7333">
        <v>24.28</v>
      </c>
      <c r="I7333">
        <v>0</v>
      </c>
      <c r="J7333">
        <v>0</v>
      </c>
      <c r="K7333" s="32">
        <f>SUM(Tabela2[[#This Row],[Tributação federal para nacionais]:[Tributação municipal]])</f>
        <v>0.43</v>
      </c>
      <c r="L7333" s="14">
        <f>Tabela2[[#This Row],[importadosFederal]]/100</f>
        <v>0.18719999999999998</v>
      </c>
      <c r="M7333" s="14">
        <f>Tabela2[[#This Row],[nacionalFederal]]/100</f>
        <v>0.24280000000000002</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17891</v>
      </c>
      <c r="G7334">
        <v>15.37</v>
      </c>
      <c r="H7334">
        <v>20.93</v>
      </c>
      <c r="I7334">
        <v>0</v>
      </c>
      <c r="J7334">
        <v>0</v>
      </c>
      <c r="K7334" s="32">
        <f>SUM(Tabela2[[#This Row],[Tributação federal para nacionais]:[Tributação municipal]])</f>
        <v>0.36299999999999999</v>
      </c>
      <c r="L7334" s="14">
        <f>Tabela2[[#This Row],[importadosFederal]]/100</f>
        <v>0.1537</v>
      </c>
      <c r="M7334" s="14">
        <f>Tabela2[[#This Row],[nacionalFederal]]/100</f>
        <v>0.20929999999999999</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18.72</v>
      </c>
      <c r="H7335">
        <v>24.28</v>
      </c>
      <c r="I7335">
        <v>0</v>
      </c>
      <c r="J7335">
        <v>0</v>
      </c>
      <c r="K7335" s="32">
        <f>SUM(Tabela2[[#This Row],[Tributação federal para nacionais]:[Tributação municipal]])</f>
        <v>0.43</v>
      </c>
      <c r="L7335" s="14">
        <f>Tabela2[[#This Row],[importadosFederal]]/100</f>
        <v>0.18719999999999998</v>
      </c>
      <c r="M7335" s="14">
        <f>Tabela2[[#This Row],[nacionalFederal]]/100</f>
        <v>0.24280000000000002</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18.72</v>
      </c>
      <c r="H7336">
        <v>24.28</v>
      </c>
      <c r="I7336">
        <v>0</v>
      </c>
      <c r="J7336">
        <v>0</v>
      </c>
      <c r="K7336" s="32">
        <f>SUM(Tabela2[[#This Row],[Tributação federal para nacionais]:[Tributação municipal]])</f>
        <v>0.43</v>
      </c>
      <c r="L7336" s="14">
        <f>Tabela2[[#This Row],[importadosFederal]]/100</f>
        <v>0.18719999999999998</v>
      </c>
      <c r="M7336" s="14">
        <f>Tabela2[[#This Row],[nacionalFederal]]/100</f>
        <v>0.24280000000000002</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18.72</v>
      </c>
      <c r="H7337">
        <v>24.28</v>
      </c>
      <c r="I7337">
        <v>0</v>
      </c>
      <c r="J7337">
        <v>0</v>
      </c>
      <c r="K7337" s="32">
        <f>SUM(Tabela2[[#This Row],[Tributação federal para nacionais]:[Tributação municipal]])</f>
        <v>0.43</v>
      </c>
      <c r="L7337" s="14">
        <f>Tabela2[[#This Row],[importadosFederal]]/100</f>
        <v>0.18719999999999998</v>
      </c>
      <c r="M7337" s="14">
        <f>Tabela2[[#This Row],[nacionalFederal]]/100</f>
        <v>0.24280000000000002</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18.72</v>
      </c>
      <c r="H7338">
        <v>24.28</v>
      </c>
      <c r="I7338">
        <v>0</v>
      </c>
      <c r="J7338">
        <v>0</v>
      </c>
      <c r="K7338" s="32">
        <f>SUM(Tabela2[[#This Row],[Tributação federal para nacionais]:[Tributação municipal]])</f>
        <v>0.43</v>
      </c>
      <c r="L7338" s="14">
        <f>Tabela2[[#This Row],[importadosFederal]]/100</f>
        <v>0.18719999999999998</v>
      </c>
      <c r="M7338" s="14">
        <f>Tabela2[[#This Row],[nacionalFederal]]/100</f>
        <v>0.24280000000000002</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23.53</v>
      </c>
      <c r="I7339">
        <v>17</v>
      </c>
      <c r="J7339">
        <v>0</v>
      </c>
      <c r="K7339" s="32">
        <f>SUM(Tabela2[[#This Row],[Tributação federal para nacionais]:[Tributação municipal]])</f>
        <v>0.53980000000000006</v>
      </c>
      <c r="L7339" s="14">
        <f>Tabela2[[#This Row],[importadosFederal]]/100</f>
        <v>0.13449999999999998</v>
      </c>
      <c r="M7339" s="14">
        <f>Tabela2[[#This Row],[nacionalFederal]]/100</f>
        <v>0.23530000000000001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18.72</v>
      </c>
      <c r="H7340">
        <v>24.28</v>
      </c>
      <c r="I7340">
        <v>0</v>
      </c>
      <c r="J7340">
        <v>0</v>
      </c>
      <c r="K7340" s="32">
        <f>SUM(Tabela2[[#This Row],[Tributação federal para nacionais]:[Tributação municipal]])</f>
        <v>0.43</v>
      </c>
      <c r="L7340" s="14">
        <f>Tabela2[[#This Row],[importadosFederal]]/100</f>
        <v>0.18719999999999998</v>
      </c>
      <c r="M7340" s="14">
        <f>Tabela2[[#This Row],[nacionalFederal]]/100</f>
        <v>0.24280000000000002</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18.72</v>
      </c>
      <c r="H7341">
        <v>24.28</v>
      </c>
      <c r="I7341">
        <v>0</v>
      </c>
      <c r="J7341">
        <v>0</v>
      </c>
      <c r="K7341" s="32">
        <f>SUM(Tabela2[[#This Row],[Tributação federal para nacionais]:[Tributação municipal]])</f>
        <v>0.43</v>
      </c>
      <c r="L7341" s="14">
        <f>Tabela2[[#This Row],[importadosFederal]]/100</f>
        <v>0.18719999999999998</v>
      </c>
      <c r="M7341" s="14">
        <f>Tabela2[[#This Row],[nacionalFederal]]/100</f>
        <v>0.24280000000000002</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23.53</v>
      </c>
      <c r="I7342">
        <v>17</v>
      </c>
      <c r="J7342">
        <v>0</v>
      </c>
      <c r="K7342" s="32">
        <f>SUM(Tabela2[[#This Row],[Tributação federal para nacionais]:[Tributação municipal]])</f>
        <v>0.53980000000000006</v>
      </c>
      <c r="L7342" s="14">
        <f>Tabela2[[#This Row],[importadosFederal]]/100</f>
        <v>0.13449999999999998</v>
      </c>
      <c r="M7342" s="14">
        <f>Tabela2[[#This Row],[nacionalFederal]]/100</f>
        <v>0.23530000000000001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18.72</v>
      </c>
      <c r="H7343">
        <v>24.28</v>
      </c>
      <c r="I7343">
        <v>0</v>
      </c>
      <c r="J7343">
        <v>0</v>
      </c>
      <c r="K7343" s="32">
        <f>SUM(Tabela2[[#This Row],[Tributação federal para nacionais]:[Tributação municipal]])</f>
        <v>0.43</v>
      </c>
      <c r="L7343" s="14">
        <f>Tabela2[[#This Row],[importadosFederal]]/100</f>
        <v>0.18719999999999998</v>
      </c>
      <c r="M7343" s="14">
        <f>Tabela2[[#This Row],[nacionalFederal]]/100</f>
        <v>0.24280000000000002</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18.72</v>
      </c>
      <c r="H7344">
        <v>24.28</v>
      </c>
      <c r="I7344">
        <v>0</v>
      </c>
      <c r="J7344">
        <v>0</v>
      </c>
      <c r="K7344" s="32">
        <f>SUM(Tabela2[[#This Row],[Tributação federal para nacionais]:[Tributação municipal]])</f>
        <v>0.43</v>
      </c>
      <c r="L7344" s="14">
        <f>Tabela2[[#This Row],[importadosFederal]]/100</f>
        <v>0.18719999999999998</v>
      </c>
      <c r="M7344" s="14">
        <f>Tabela2[[#This Row],[nacionalFederal]]/100</f>
        <v>0.24280000000000002</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18.72</v>
      </c>
      <c r="H7345">
        <v>24.28</v>
      </c>
      <c r="I7345">
        <v>0</v>
      </c>
      <c r="J7345">
        <v>0</v>
      </c>
      <c r="K7345" s="32">
        <f>SUM(Tabela2[[#This Row],[Tributação federal para nacionais]:[Tributação municipal]])</f>
        <v>0.43</v>
      </c>
      <c r="L7345" s="14">
        <f>Tabela2[[#This Row],[importadosFederal]]/100</f>
        <v>0.18719999999999998</v>
      </c>
      <c r="M7345" s="14">
        <f>Tabela2[[#This Row],[nacionalFederal]]/100</f>
        <v>0.24280000000000002</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0</v>
      </c>
      <c r="J7346">
        <v>0</v>
      </c>
      <c r="K7346" s="32">
        <f>SUM(Tabela2[[#This Row],[Tributação federal para nacionais]:[Tributação municipal]])</f>
        <v>0.43</v>
      </c>
      <c r="L7346" s="14">
        <f>Tabela2[[#This Row],[importadosFederal]]/100</f>
        <v>0.18719999999999998</v>
      </c>
      <c r="M7346" s="14">
        <f>Tabela2[[#This Row],[nacionalFederal]]/100</f>
        <v>0.24280000000000002</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17.440000000000001</v>
      </c>
      <c r="H7347">
        <v>21.79</v>
      </c>
      <c r="I7347">
        <v>0</v>
      </c>
      <c r="J7347">
        <v>0</v>
      </c>
      <c r="K7347" s="32">
        <f>SUM(Tabela2[[#This Row],[Tributação federal para nacionais]:[Tributação municipal]])</f>
        <v>0.39229999999999998</v>
      </c>
      <c r="L7347" s="14">
        <f>Tabela2[[#This Row],[importadosFederal]]/100</f>
        <v>0.1744</v>
      </c>
      <c r="M7347" s="14">
        <f>Tabela2[[#This Row],[nacionalFederal]]/100</f>
        <v>0.21789999999999998</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18.72</v>
      </c>
      <c r="H7348">
        <v>24.28</v>
      </c>
      <c r="I7348">
        <v>0</v>
      </c>
      <c r="J7348">
        <v>0</v>
      </c>
      <c r="K7348" s="32">
        <f>SUM(Tabela2[[#This Row],[Tributação federal para nacionais]:[Tributação municipal]])</f>
        <v>0.43</v>
      </c>
      <c r="L7348" s="14">
        <f>Tabela2[[#This Row],[importadosFederal]]/100</f>
        <v>0.18719999999999998</v>
      </c>
      <c r="M7348" s="14">
        <f>Tabela2[[#This Row],[nacionalFederal]]/100</f>
        <v>0.24280000000000002</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17.440000000000001</v>
      </c>
      <c r="H7349">
        <v>21.79</v>
      </c>
      <c r="I7349">
        <v>0</v>
      </c>
      <c r="J7349">
        <v>0</v>
      </c>
      <c r="K7349" s="32">
        <f>SUM(Tabela2[[#This Row],[Tributação federal para nacionais]:[Tributação municipal]])</f>
        <v>0.39229999999999998</v>
      </c>
      <c r="L7349" s="14">
        <f>Tabela2[[#This Row],[importadosFederal]]/100</f>
        <v>0.1744</v>
      </c>
      <c r="M7349" s="14">
        <f>Tabela2[[#This Row],[nacionalFederal]]/100</f>
        <v>0.21789999999999998</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18.72</v>
      </c>
      <c r="H7350">
        <v>24.28</v>
      </c>
      <c r="I7350">
        <v>0</v>
      </c>
      <c r="J7350">
        <v>0</v>
      </c>
      <c r="K7350" s="32">
        <f>SUM(Tabela2[[#This Row],[Tributação federal para nacionais]:[Tributação municipal]])</f>
        <v>0.43</v>
      </c>
      <c r="L7350" s="14">
        <f>Tabela2[[#This Row],[importadosFederal]]/100</f>
        <v>0.18719999999999998</v>
      </c>
      <c r="M7350" s="14">
        <f>Tabela2[[#This Row],[nacionalFederal]]/100</f>
        <v>0.24280000000000002</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18.72</v>
      </c>
      <c r="H7351">
        <v>24.28</v>
      </c>
      <c r="I7351">
        <v>0</v>
      </c>
      <c r="J7351">
        <v>0</v>
      </c>
      <c r="K7351" s="32">
        <f>SUM(Tabela2[[#This Row],[Tributação federal para nacionais]:[Tributação municipal]])</f>
        <v>0.43</v>
      </c>
      <c r="L7351" s="14">
        <f>Tabela2[[#This Row],[importadosFederal]]/100</f>
        <v>0.18719999999999998</v>
      </c>
      <c r="M7351" s="14">
        <f>Tabela2[[#This Row],[nacionalFederal]]/100</f>
        <v>0.24280000000000002</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18.72</v>
      </c>
      <c r="H7352">
        <v>24.28</v>
      </c>
      <c r="I7352">
        <v>0</v>
      </c>
      <c r="J7352">
        <v>0</v>
      </c>
      <c r="K7352" s="32">
        <f>SUM(Tabela2[[#This Row],[Tributação federal para nacionais]:[Tributação municipal]])</f>
        <v>0.43</v>
      </c>
      <c r="L7352" s="14">
        <f>Tabela2[[#This Row],[importadosFederal]]/100</f>
        <v>0.18719999999999998</v>
      </c>
      <c r="M7352" s="14">
        <f>Tabela2[[#This Row],[nacionalFederal]]/100</f>
        <v>0.24280000000000002</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18.72</v>
      </c>
      <c r="H7353">
        <v>24.28</v>
      </c>
      <c r="I7353">
        <v>0</v>
      </c>
      <c r="J7353">
        <v>0</v>
      </c>
      <c r="K7353" s="32">
        <f>SUM(Tabela2[[#This Row],[Tributação federal para nacionais]:[Tributação municipal]])</f>
        <v>0.43</v>
      </c>
      <c r="L7353" s="14">
        <f>Tabela2[[#This Row],[importadosFederal]]/100</f>
        <v>0.18719999999999998</v>
      </c>
      <c r="M7353" s="14">
        <f>Tabela2[[#This Row],[nacionalFederal]]/100</f>
        <v>0.24280000000000002</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18.72</v>
      </c>
      <c r="H7354">
        <v>24.28</v>
      </c>
      <c r="I7354">
        <v>0</v>
      </c>
      <c r="J7354">
        <v>0</v>
      </c>
      <c r="K7354" s="32">
        <f>SUM(Tabela2[[#This Row],[Tributação federal para nacionais]:[Tributação municipal]])</f>
        <v>0.43</v>
      </c>
      <c r="L7354" s="14">
        <f>Tabela2[[#This Row],[importadosFederal]]/100</f>
        <v>0.18719999999999998</v>
      </c>
      <c r="M7354" s="14">
        <f>Tabela2[[#This Row],[nacionalFederal]]/100</f>
        <v>0.24280000000000002</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18.72</v>
      </c>
      <c r="H7355">
        <v>24.28</v>
      </c>
      <c r="I7355">
        <v>0</v>
      </c>
      <c r="J7355">
        <v>0</v>
      </c>
      <c r="K7355" s="32">
        <f>SUM(Tabela2[[#This Row],[Tributação federal para nacionais]:[Tributação municipal]])</f>
        <v>0.43</v>
      </c>
      <c r="L7355" s="14">
        <f>Tabela2[[#This Row],[importadosFederal]]/100</f>
        <v>0.18719999999999998</v>
      </c>
      <c r="M7355" s="14">
        <f>Tabela2[[#This Row],[nacionalFederal]]/100</f>
        <v>0.24280000000000002</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18.72</v>
      </c>
      <c r="H7356">
        <v>24.28</v>
      </c>
      <c r="I7356">
        <v>0</v>
      </c>
      <c r="J7356">
        <v>0</v>
      </c>
      <c r="K7356" s="32">
        <f>SUM(Tabela2[[#This Row],[Tributação federal para nacionais]:[Tributação municipal]])</f>
        <v>0.43</v>
      </c>
      <c r="L7356" s="14">
        <f>Tabela2[[#This Row],[importadosFederal]]/100</f>
        <v>0.18719999999999998</v>
      </c>
      <c r="M7356" s="14">
        <f>Tabela2[[#This Row],[nacionalFederal]]/100</f>
        <v>0.24280000000000002</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17.12</v>
      </c>
      <c r="H7357">
        <v>22.68</v>
      </c>
      <c r="I7357">
        <v>0</v>
      </c>
      <c r="J7357">
        <v>0</v>
      </c>
      <c r="K7357" s="32">
        <f>SUM(Tabela2[[#This Row],[Tributação federal para nacionais]:[Tributação municipal]])</f>
        <v>0.39800000000000002</v>
      </c>
      <c r="L7357" s="14">
        <f>Tabela2[[#This Row],[importadosFederal]]/100</f>
        <v>0.17120000000000002</v>
      </c>
      <c r="M7357" s="14">
        <f>Tabela2[[#This Row],[nacionalFederal]]/100</f>
        <v>0.2268</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17.12</v>
      </c>
      <c r="H7358">
        <v>22.68</v>
      </c>
      <c r="I7358">
        <v>0</v>
      </c>
      <c r="J7358">
        <v>0</v>
      </c>
      <c r="K7358" s="32">
        <f>SUM(Tabela2[[#This Row],[Tributação federal para nacionais]:[Tributação municipal]])</f>
        <v>0.39800000000000002</v>
      </c>
      <c r="L7358" s="14">
        <f>Tabela2[[#This Row],[importadosFederal]]/100</f>
        <v>0.17120000000000002</v>
      </c>
      <c r="M7358" s="14">
        <f>Tabela2[[#This Row],[nacionalFederal]]/100</f>
        <v>0.2268</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17.12</v>
      </c>
      <c r="H7359">
        <v>22.68</v>
      </c>
      <c r="I7359">
        <v>0</v>
      </c>
      <c r="J7359">
        <v>0</v>
      </c>
      <c r="K7359" s="32">
        <f>SUM(Tabela2[[#This Row],[Tributação federal para nacionais]:[Tributação municipal]])</f>
        <v>0.39800000000000002</v>
      </c>
      <c r="L7359" s="14">
        <f>Tabela2[[#This Row],[importadosFederal]]/100</f>
        <v>0.17120000000000002</v>
      </c>
      <c r="M7359" s="14">
        <f>Tabela2[[#This Row],[nacionalFederal]]/100</f>
        <v>0.2268</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17.12</v>
      </c>
      <c r="H7360">
        <v>22.68</v>
      </c>
      <c r="I7360">
        <v>0</v>
      </c>
      <c r="J7360">
        <v>0</v>
      </c>
      <c r="K7360" s="32">
        <f>SUM(Tabela2[[#This Row],[Tributação federal para nacionais]:[Tributação municipal]])</f>
        <v>0.39800000000000002</v>
      </c>
      <c r="L7360" s="14">
        <f>Tabela2[[#This Row],[importadosFederal]]/100</f>
        <v>0.17120000000000002</v>
      </c>
      <c r="M7360" s="14">
        <f>Tabela2[[#This Row],[nacionalFederal]]/100</f>
        <v>0.2268</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17.12</v>
      </c>
      <c r="H7361">
        <v>23.29</v>
      </c>
      <c r="I7361">
        <v>0</v>
      </c>
      <c r="J7361">
        <v>0</v>
      </c>
      <c r="K7361" s="32">
        <f>SUM(Tabela2[[#This Row],[Tributação federal para nacionais]:[Tributação municipal]])</f>
        <v>0.40410000000000001</v>
      </c>
      <c r="L7361" s="14">
        <f>Tabela2[[#This Row],[importadosFederal]]/100</f>
        <v>0.17120000000000002</v>
      </c>
      <c r="M7361" s="14">
        <f>Tabela2[[#This Row],[nacionalFederal]]/100</f>
        <v>0.2329</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17.12</v>
      </c>
      <c r="H7362">
        <v>23.29</v>
      </c>
      <c r="I7362">
        <v>0</v>
      </c>
      <c r="J7362">
        <v>0</v>
      </c>
      <c r="K7362" s="32">
        <f>SUM(Tabela2[[#This Row],[Tributação federal para nacionais]:[Tributação municipal]])</f>
        <v>0.40410000000000001</v>
      </c>
      <c r="L7362" s="14">
        <f>Tabela2[[#This Row],[importadosFederal]]/100</f>
        <v>0.17120000000000002</v>
      </c>
      <c r="M7362" s="14">
        <f>Tabela2[[#This Row],[nacionalFederal]]/100</f>
        <v>0.2329</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17.12</v>
      </c>
      <c r="H7363">
        <v>23.29</v>
      </c>
      <c r="I7363">
        <v>0</v>
      </c>
      <c r="J7363">
        <v>0</v>
      </c>
      <c r="K7363" s="32">
        <f>SUM(Tabela2[[#This Row],[Tributação federal para nacionais]:[Tributação municipal]])</f>
        <v>0.40410000000000001</v>
      </c>
      <c r="L7363" s="14">
        <f>Tabela2[[#This Row],[importadosFederal]]/100</f>
        <v>0.17120000000000002</v>
      </c>
      <c r="M7363" s="14">
        <f>Tabela2[[#This Row],[nacionalFederal]]/100</f>
        <v>0.2329</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17.12</v>
      </c>
      <c r="H7364">
        <v>23.29</v>
      </c>
      <c r="I7364">
        <v>0</v>
      </c>
      <c r="J7364">
        <v>0</v>
      </c>
      <c r="K7364" s="32">
        <f>SUM(Tabela2[[#This Row],[Tributação federal para nacionais]:[Tributação municipal]])</f>
        <v>0.40410000000000001</v>
      </c>
      <c r="L7364" s="14">
        <f>Tabela2[[#This Row],[importadosFederal]]/100</f>
        <v>0.17120000000000002</v>
      </c>
      <c r="M7364" s="14">
        <f>Tabela2[[#This Row],[nacionalFederal]]/100</f>
        <v>0.2329</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17.12</v>
      </c>
      <c r="H7365">
        <v>23.29</v>
      </c>
      <c r="I7365">
        <v>0</v>
      </c>
      <c r="J7365">
        <v>0</v>
      </c>
      <c r="K7365" s="32">
        <f>SUM(Tabela2[[#This Row],[Tributação federal para nacionais]:[Tributação municipal]])</f>
        <v>0.40410000000000001</v>
      </c>
      <c r="L7365" s="14">
        <f>Tabela2[[#This Row],[importadosFederal]]/100</f>
        <v>0.17120000000000002</v>
      </c>
      <c r="M7365" s="14">
        <f>Tabela2[[#This Row],[nacionalFederal]]/100</f>
        <v>0.2329</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17.12</v>
      </c>
      <c r="H7366">
        <v>23.29</v>
      </c>
      <c r="I7366">
        <v>0</v>
      </c>
      <c r="J7366">
        <v>0</v>
      </c>
      <c r="K7366" s="32">
        <f>SUM(Tabela2[[#This Row],[Tributação federal para nacionais]:[Tributação municipal]])</f>
        <v>0.40410000000000001</v>
      </c>
      <c r="L7366" s="14">
        <f>Tabela2[[#This Row],[importadosFederal]]/100</f>
        <v>0.17120000000000002</v>
      </c>
      <c r="M7366" s="14">
        <f>Tabela2[[#This Row],[nacionalFederal]]/100</f>
        <v>0.2329</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17.12</v>
      </c>
      <c r="H7367">
        <v>23.29</v>
      </c>
      <c r="I7367">
        <v>0</v>
      </c>
      <c r="J7367">
        <v>0</v>
      </c>
      <c r="K7367" s="32">
        <f>SUM(Tabela2[[#This Row],[Tributação federal para nacionais]:[Tributação municipal]])</f>
        <v>0.40410000000000001</v>
      </c>
      <c r="L7367" s="14">
        <f>Tabela2[[#This Row],[importadosFederal]]/100</f>
        <v>0.17120000000000002</v>
      </c>
      <c r="M7367" s="14">
        <f>Tabela2[[#This Row],[nacionalFederal]]/100</f>
        <v>0.2329</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17.12</v>
      </c>
      <c r="H7368">
        <v>23.29</v>
      </c>
      <c r="I7368">
        <v>0</v>
      </c>
      <c r="J7368">
        <v>0</v>
      </c>
      <c r="K7368" s="32">
        <f>SUM(Tabela2[[#This Row],[Tributação federal para nacionais]:[Tributação municipal]])</f>
        <v>0.40410000000000001</v>
      </c>
      <c r="L7368" s="14">
        <f>Tabela2[[#This Row],[importadosFederal]]/100</f>
        <v>0.17120000000000002</v>
      </c>
      <c r="M7368" s="14">
        <f>Tabela2[[#This Row],[nacionalFederal]]/100</f>
        <v>0.2329</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17.12</v>
      </c>
      <c r="H7369">
        <v>23.29</v>
      </c>
      <c r="I7369">
        <v>0</v>
      </c>
      <c r="J7369">
        <v>0</v>
      </c>
      <c r="K7369" s="32">
        <f>SUM(Tabela2[[#This Row],[Tributação federal para nacionais]:[Tributação municipal]])</f>
        <v>0.40410000000000001</v>
      </c>
      <c r="L7369" s="14">
        <f>Tabela2[[#This Row],[importadosFederal]]/100</f>
        <v>0.17120000000000002</v>
      </c>
      <c r="M7369" s="14">
        <f>Tabela2[[#This Row],[nacionalFederal]]/100</f>
        <v>0.2329</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17.12</v>
      </c>
      <c r="H7370">
        <v>23.29</v>
      </c>
      <c r="I7370">
        <v>0</v>
      </c>
      <c r="J7370">
        <v>0</v>
      </c>
      <c r="K7370" s="32">
        <f>SUM(Tabela2[[#This Row],[Tributação federal para nacionais]:[Tributação municipal]])</f>
        <v>0.40410000000000001</v>
      </c>
      <c r="L7370" s="14">
        <f>Tabela2[[#This Row],[importadosFederal]]/100</f>
        <v>0.17120000000000002</v>
      </c>
      <c r="M7370" s="14">
        <f>Tabela2[[#This Row],[nacionalFederal]]/100</f>
        <v>0.2329</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17.12</v>
      </c>
      <c r="H7371">
        <v>23.29</v>
      </c>
      <c r="I7371">
        <v>0</v>
      </c>
      <c r="J7371">
        <v>0</v>
      </c>
      <c r="K7371" s="32">
        <f>SUM(Tabela2[[#This Row],[Tributação federal para nacionais]:[Tributação municipal]])</f>
        <v>0.40410000000000001</v>
      </c>
      <c r="L7371" s="14">
        <f>Tabela2[[#This Row],[importadosFederal]]/100</f>
        <v>0.17120000000000002</v>
      </c>
      <c r="M7371" s="14">
        <f>Tabela2[[#This Row],[nacionalFederal]]/100</f>
        <v>0.2329</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17.12</v>
      </c>
      <c r="H7372">
        <v>23.29</v>
      </c>
      <c r="I7372">
        <v>0</v>
      </c>
      <c r="J7372">
        <v>0</v>
      </c>
      <c r="K7372" s="32">
        <f>SUM(Tabela2[[#This Row],[Tributação federal para nacionais]:[Tributação municipal]])</f>
        <v>0.40410000000000001</v>
      </c>
      <c r="L7372" s="14">
        <f>Tabela2[[#This Row],[importadosFederal]]/100</f>
        <v>0.17120000000000002</v>
      </c>
      <c r="M7372" s="14">
        <f>Tabela2[[#This Row],[nacionalFederal]]/100</f>
        <v>0.2329</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18.72</v>
      </c>
      <c r="H7373">
        <v>24.89</v>
      </c>
      <c r="I7373">
        <v>0</v>
      </c>
      <c r="J7373">
        <v>0</v>
      </c>
      <c r="K7373" s="32">
        <f>SUM(Tabela2[[#This Row],[Tributação federal para nacionais]:[Tributação municipal]])</f>
        <v>0.43609999999999999</v>
      </c>
      <c r="L7373" s="14">
        <f>Tabela2[[#This Row],[importadosFederal]]/100</f>
        <v>0.18719999999999998</v>
      </c>
      <c r="M7373" s="14">
        <f>Tabela2[[#This Row],[nacionalFederal]]/100</f>
        <v>0.24890000000000001</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18.72</v>
      </c>
      <c r="H7374">
        <v>24.89</v>
      </c>
      <c r="I7374">
        <v>0</v>
      </c>
      <c r="J7374">
        <v>0</v>
      </c>
      <c r="K7374" s="32">
        <f>SUM(Tabela2[[#This Row],[Tributação federal para nacionais]:[Tributação municipal]])</f>
        <v>0.43609999999999999</v>
      </c>
      <c r="L7374" s="14">
        <f>Tabela2[[#This Row],[importadosFederal]]/100</f>
        <v>0.18719999999999998</v>
      </c>
      <c r="M7374" s="14">
        <f>Tabela2[[#This Row],[nacionalFederal]]/100</f>
        <v>0.24890000000000001</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0</v>
      </c>
      <c r="J7375">
        <v>0</v>
      </c>
      <c r="K7375" s="32">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16.420000000000002</v>
      </c>
      <c r="H7376">
        <v>27.67</v>
      </c>
      <c r="I7376">
        <v>17</v>
      </c>
      <c r="J7376">
        <v>0</v>
      </c>
      <c r="K7376" s="32">
        <f>SUM(Tabela2[[#This Row],[Tributação federal para nacionais]:[Tributação municipal]])</f>
        <v>0.6109</v>
      </c>
      <c r="L7376" s="14">
        <f>Tabela2[[#This Row],[importadosFederal]]/100</f>
        <v>0.16420000000000001</v>
      </c>
      <c r="M7376" s="14">
        <f>Tabela2[[#This Row],[nacionalFederal]]/100</f>
        <v>0.2767</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0</v>
      </c>
      <c r="J7377">
        <v>0</v>
      </c>
      <c r="K7377" s="32">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0</v>
      </c>
      <c r="J7378">
        <v>0</v>
      </c>
      <c r="K7378" s="32">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0</v>
      </c>
      <c r="J7379">
        <v>0</v>
      </c>
      <c r="K7379" s="32">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17.12</v>
      </c>
      <c r="H7380">
        <v>24.45</v>
      </c>
      <c r="I7380">
        <v>0</v>
      </c>
      <c r="J7380">
        <v>0</v>
      </c>
      <c r="K7380" s="32">
        <f>SUM(Tabela2[[#This Row],[Tributação federal para nacionais]:[Tributação municipal]])</f>
        <v>0.41570000000000001</v>
      </c>
      <c r="L7380" s="14">
        <f>Tabela2[[#This Row],[importadosFederal]]/100</f>
        <v>0.17120000000000002</v>
      </c>
      <c r="M7380" s="14">
        <f>Tabela2[[#This Row],[nacionalFederal]]/100</f>
        <v>0.2445</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16.420000000000002</v>
      </c>
      <c r="H7381">
        <v>29.89</v>
      </c>
      <c r="I7381">
        <v>17</v>
      </c>
      <c r="J7381">
        <v>0</v>
      </c>
      <c r="K7381" s="32">
        <f>SUM(Tabela2[[#This Row],[Tributação federal para nacionais]:[Tributação municipal]])</f>
        <v>0.6331</v>
      </c>
      <c r="L7381" s="14">
        <f>Tabela2[[#This Row],[importadosFederal]]/100</f>
        <v>0.16420000000000001</v>
      </c>
      <c r="M7381" s="14">
        <f>Tabela2[[#This Row],[nacionalFederal]]/100</f>
        <v>0.2989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17.12</v>
      </c>
      <c r="H7382">
        <v>24.45</v>
      </c>
      <c r="I7382">
        <v>0</v>
      </c>
      <c r="J7382">
        <v>0</v>
      </c>
      <c r="K7382" s="32">
        <f>SUM(Tabela2[[#This Row],[Tributação federal para nacionais]:[Tributação municipal]])</f>
        <v>0.41570000000000001</v>
      </c>
      <c r="L7382" s="14">
        <f>Tabela2[[#This Row],[importadosFederal]]/100</f>
        <v>0.17120000000000002</v>
      </c>
      <c r="M7382" s="14">
        <f>Tabela2[[#This Row],[nacionalFederal]]/100</f>
        <v>0.2445</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16.420000000000002</v>
      </c>
      <c r="H7383">
        <v>29.89</v>
      </c>
      <c r="I7383">
        <v>17</v>
      </c>
      <c r="J7383">
        <v>0</v>
      </c>
      <c r="K7383" s="32">
        <f>SUM(Tabela2[[#This Row],[Tributação federal para nacionais]:[Tributação municipal]])</f>
        <v>0.6331</v>
      </c>
      <c r="L7383" s="14">
        <f>Tabela2[[#This Row],[importadosFederal]]/100</f>
        <v>0.16420000000000001</v>
      </c>
      <c r="M7383" s="14">
        <f>Tabela2[[#This Row],[nacionalFederal]]/100</f>
        <v>0.2989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17.12</v>
      </c>
      <c r="H7384">
        <v>24.45</v>
      </c>
      <c r="I7384">
        <v>0</v>
      </c>
      <c r="J7384">
        <v>0</v>
      </c>
      <c r="K7384" s="32">
        <f>SUM(Tabela2[[#This Row],[Tributação federal para nacionais]:[Tributação municipal]])</f>
        <v>0.41570000000000001</v>
      </c>
      <c r="L7384" s="14">
        <f>Tabela2[[#This Row],[importadosFederal]]/100</f>
        <v>0.17120000000000002</v>
      </c>
      <c r="M7384" s="14">
        <f>Tabela2[[#This Row],[nacionalFederal]]/100</f>
        <v>0.2445</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16.420000000000002</v>
      </c>
      <c r="H7385">
        <v>29.89</v>
      </c>
      <c r="I7385">
        <v>17</v>
      </c>
      <c r="J7385">
        <v>0</v>
      </c>
      <c r="K7385" s="32">
        <f>SUM(Tabela2[[#This Row],[Tributação federal para nacionais]:[Tributação municipal]])</f>
        <v>0.6331</v>
      </c>
      <c r="L7385" s="14">
        <f>Tabela2[[#This Row],[importadosFederal]]/100</f>
        <v>0.16420000000000001</v>
      </c>
      <c r="M7385" s="14">
        <f>Tabela2[[#This Row],[nacionalFederal]]/100</f>
        <v>0.2989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17.12</v>
      </c>
      <c r="H7386">
        <v>24.45</v>
      </c>
      <c r="I7386">
        <v>0</v>
      </c>
      <c r="J7386">
        <v>0</v>
      </c>
      <c r="K7386" s="32">
        <f>SUM(Tabela2[[#This Row],[Tributação federal para nacionais]:[Tributação municipal]])</f>
        <v>0.41570000000000001</v>
      </c>
      <c r="L7386" s="14">
        <f>Tabela2[[#This Row],[importadosFederal]]/100</f>
        <v>0.17120000000000002</v>
      </c>
      <c r="M7386" s="14">
        <f>Tabela2[[#This Row],[nacionalFederal]]/100</f>
        <v>0.2445</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17.12</v>
      </c>
      <c r="H7387">
        <v>24.45</v>
      </c>
      <c r="I7387">
        <v>0</v>
      </c>
      <c r="J7387">
        <v>0</v>
      </c>
      <c r="K7387" s="32">
        <f>SUM(Tabela2[[#This Row],[Tributação federal para nacionais]:[Tributação municipal]])</f>
        <v>0.41570000000000001</v>
      </c>
      <c r="L7387" s="14">
        <f>Tabela2[[#This Row],[importadosFederal]]/100</f>
        <v>0.17120000000000002</v>
      </c>
      <c r="M7387" s="14">
        <f>Tabela2[[#This Row],[nacionalFederal]]/100</f>
        <v>0.2445</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17.12</v>
      </c>
      <c r="H7388">
        <v>24.45</v>
      </c>
      <c r="I7388">
        <v>0</v>
      </c>
      <c r="J7388">
        <v>0</v>
      </c>
      <c r="K7388" s="32">
        <f>SUM(Tabela2[[#This Row],[Tributação federal para nacionais]:[Tributação municipal]])</f>
        <v>0.41570000000000001</v>
      </c>
      <c r="L7388" s="14">
        <f>Tabela2[[#This Row],[importadosFederal]]/100</f>
        <v>0.17120000000000002</v>
      </c>
      <c r="M7388" s="14">
        <f>Tabela2[[#This Row],[nacionalFederal]]/100</f>
        <v>0.2445</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17.12</v>
      </c>
      <c r="H7389">
        <v>23.88</v>
      </c>
      <c r="I7389">
        <v>0</v>
      </c>
      <c r="J7389">
        <v>0</v>
      </c>
      <c r="K7389" s="32">
        <f>SUM(Tabela2[[#This Row],[Tributação federal para nacionais]:[Tributação municipal]])</f>
        <v>0.41000000000000003</v>
      </c>
      <c r="L7389" s="14">
        <f>Tabela2[[#This Row],[importadosFederal]]/100</f>
        <v>0.17120000000000002</v>
      </c>
      <c r="M7389" s="14">
        <f>Tabela2[[#This Row],[nacionalFederal]]/100</f>
        <v>0.23879999999999998</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16.420000000000002</v>
      </c>
      <c r="H7390">
        <v>28.8</v>
      </c>
      <c r="I7390">
        <v>17</v>
      </c>
      <c r="J7390">
        <v>0</v>
      </c>
      <c r="K7390" s="32">
        <f>SUM(Tabela2[[#This Row],[Tributação federal para nacionais]:[Tributação municipal]])</f>
        <v>0.62220000000000009</v>
      </c>
      <c r="L7390" s="14">
        <f>Tabela2[[#This Row],[importadosFederal]]/100</f>
        <v>0.16420000000000001</v>
      </c>
      <c r="M7390" s="14">
        <f>Tabela2[[#This Row],[nacionalFederal]]/100</f>
        <v>0.28800000000000003</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18.72</v>
      </c>
      <c r="H7391">
        <v>25.48</v>
      </c>
      <c r="I7391">
        <v>0</v>
      </c>
      <c r="J7391">
        <v>0</v>
      </c>
      <c r="K7391" s="32">
        <f>SUM(Tabela2[[#This Row],[Tributação federal para nacionais]:[Tributação municipal]])</f>
        <v>0.442</v>
      </c>
      <c r="L7391" s="14">
        <f>Tabela2[[#This Row],[importadosFederal]]/100</f>
        <v>0.18719999999999998</v>
      </c>
      <c r="M7391" s="14">
        <f>Tabela2[[#This Row],[nacionalFederal]]/100</f>
        <v>0.25480000000000003</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18.72</v>
      </c>
      <c r="H7392">
        <v>25.48</v>
      </c>
      <c r="I7392">
        <v>0</v>
      </c>
      <c r="J7392">
        <v>0</v>
      </c>
      <c r="K7392" s="32">
        <f>SUM(Tabela2[[#This Row],[Tributação federal para nacionais]:[Tributação municipal]])</f>
        <v>0.442</v>
      </c>
      <c r="L7392" s="14">
        <f>Tabela2[[#This Row],[importadosFederal]]/100</f>
        <v>0.18719999999999998</v>
      </c>
      <c r="M7392" s="14">
        <f>Tabela2[[#This Row],[nacionalFederal]]/100</f>
        <v>0.25480000000000003</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18.72</v>
      </c>
      <c r="H7393">
        <v>20.11</v>
      </c>
      <c r="I7393">
        <v>0</v>
      </c>
      <c r="J7393">
        <v>0</v>
      </c>
      <c r="K7393" s="32">
        <f>SUM(Tabela2[[#This Row],[Tributação federal para nacionais]:[Tributação municipal]])</f>
        <v>0.38829999999999998</v>
      </c>
      <c r="L7393" s="14">
        <f>Tabela2[[#This Row],[importadosFederal]]/100</f>
        <v>0.18719999999999998</v>
      </c>
      <c r="M7393" s="14">
        <f>Tabela2[[#This Row],[nacionalFederal]]/100</f>
        <v>0.2011</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18.72</v>
      </c>
      <c r="H7394">
        <v>25.48</v>
      </c>
      <c r="I7394">
        <v>0</v>
      </c>
      <c r="J7394">
        <v>0</v>
      </c>
      <c r="K7394" s="32">
        <f>SUM(Tabela2[[#This Row],[Tributação federal para nacionais]:[Tributação municipal]])</f>
        <v>0.442</v>
      </c>
      <c r="L7394" s="14">
        <f>Tabela2[[#This Row],[importadosFederal]]/100</f>
        <v>0.18719999999999998</v>
      </c>
      <c r="M7394" s="14">
        <f>Tabela2[[#This Row],[nacionalFederal]]/100</f>
        <v>0.25480000000000003</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17892</v>
      </c>
      <c r="G7395">
        <v>16.23</v>
      </c>
      <c r="H7395">
        <v>21.49</v>
      </c>
      <c r="I7395">
        <v>12</v>
      </c>
      <c r="J7395">
        <v>0</v>
      </c>
      <c r="K7395" s="32">
        <f>SUM(Tabela2[[#This Row],[Tributação federal para nacionais]:[Tributação municipal]])</f>
        <v>0.49719999999999998</v>
      </c>
      <c r="L7395" s="14">
        <f>Tabela2[[#This Row],[importadosFederal]]/100</f>
        <v>0.1623</v>
      </c>
      <c r="M7395" s="14">
        <f>Tabela2[[#This Row],[nacionalFederal]]/100</f>
        <v>0.21489999999999998</v>
      </c>
      <c r="N7395" s="14">
        <f>Tabela2[[#This Row],[estadual]]/100</f>
        <v>0.12</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17.13</v>
      </c>
      <c r="H7396">
        <v>29.51</v>
      </c>
      <c r="I7396">
        <v>17</v>
      </c>
      <c r="J7396">
        <v>0</v>
      </c>
      <c r="K7396" s="32">
        <f>SUM(Tabela2[[#This Row],[Tributação federal para nacionais]:[Tributação municipal]])</f>
        <v>0.63640000000000008</v>
      </c>
      <c r="L7396" s="14">
        <f>Tabela2[[#This Row],[importadosFederal]]/100</f>
        <v>0.17129999999999998</v>
      </c>
      <c r="M7396" s="14">
        <f>Tabela2[[#This Row],[nacionalFederal]]/100</f>
        <v>0.29510000000000003</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16.23</v>
      </c>
      <c r="H7397">
        <v>21.49</v>
      </c>
      <c r="I7397">
        <v>12</v>
      </c>
      <c r="J7397">
        <v>0</v>
      </c>
      <c r="K7397" s="32">
        <f>SUM(Tabela2[[#This Row],[Tributação federal para nacionais]:[Tributação municipal]])</f>
        <v>0.49719999999999998</v>
      </c>
      <c r="L7397" s="14">
        <f>Tabela2[[#This Row],[importadosFederal]]/100</f>
        <v>0.1623</v>
      </c>
      <c r="M7397" s="14">
        <f>Tabela2[[#This Row],[nacionalFederal]]/100</f>
        <v>0.21489999999999998</v>
      </c>
      <c r="N7397" s="14">
        <f>Tabela2[[#This Row],[estadual]]/100</f>
        <v>0.12</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16.23</v>
      </c>
      <c r="H7398">
        <v>21.49</v>
      </c>
      <c r="I7398">
        <v>12</v>
      </c>
      <c r="J7398">
        <v>0</v>
      </c>
      <c r="K7398" s="32">
        <f>SUM(Tabela2[[#This Row],[Tributação federal para nacionais]:[Tributação municipal]])</f>
        <v>0.49719999999999998</v>
      </c>
      <c r="L7398" s="14">
        <f>Tabela2[[#This Row],[importadosFederal]]/100</f>
        <v>0.1623</v>
      </c>
      <c r="M7398" s="14">
        <f>Tabela2[[#This Row],[nacionalFederal]]/100</f>
        <v>0.21489999999999998</v>
      </c>
      <c r="N7398" s="14">
        <f>Tabela2[[#This Row],[estadual]]/100</f>
        <v>0.12</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16.23</v>
      </c>
      <c r="H7399">
        <v>21.49</v>
      </c>
      <c r="I7399">
        <v>12</v>
      </c>
      <c r="J7399">
        <v>0</v>
      </c>
      <c r="K7399" s="32">
        <f>SUM(Tabela2[[#This Row],[Tributação federal para nacionais]:[Tributação municipal]])</f>
        <v>0.49719999999999998</v>
      </c>
      <c r="L7399" s="14">
        <f>Tabela2[[#This Row],[importadosFederal]]/100</f>
        <v>0.1623</v>
      </c>
      <c r="M7399" s="14">
        <f>Tabela2[[#This Row],[nacionalFederal]]/100</f>
        <v>0.21489999999999998</v>
      </c>
      <c r="N7399" s="14">
        <f>Tabela2[[#This Row],[estadual]]/100</f>
        <v>0.12</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16.23</v>
      </c>
      <c r="H7400">
        <v>21.49</v>
      </c>
      <c r="I7400">
        <v>12</v>
      </c>
      <c r="J7400">
        <v>0</v>
      </c>
      <c r="K7400" s="32">
        <f>SUM(Tabela2[[#This Row],[Tributação federal para nacionais]:[Tributação municipal]])</f>
        <v>0.49719999999999998</v>
      </c>
      <c r="L7400" s="14">
        <f>Tabela2[[#This Row],[importadosFederal]]/100</f>
        <v>0.1623</v>
      </c>
      <c r="M7400" s="14">
        <f>Tabela2[[#This Row],[nacionalFederal]]/100</f>
        <v>0.21489999999999998</v>
      </c>
      <c r="N7400" s="14">
        <f>Tabela2[[#This Row],[estadual]]/100</f>
        <v>0.12</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16.23</v>
      </c>
      <c r="H7401">
        <v>21.49</v>
      </c>
      <c r="I7401">
        <v>12</v>
      </c>
      <c r="J7401">
        <v>0</v>
      </c>
      <c r="K7401" s="32">
        <f>SUM(Tabela2[[#This Row],[Tributação federal para nacionais]:[Tributação municipal]])</f>
        <v>0.49719999999999998</v>
      </c>
      <c r="L7401" s="14">
        <f>Tabela2[[#This Row],[importadosFederal]]/100</f>
        <v>0.1623</v>
      </c>
      <c r="M7401" s="14">
        <f>Tabela2[[#This Row],[nacionalFederal]]/100</f>
        <v>0.21489999999999998</v>
      </c>
      <c r="N7401" s="14">
        <f>Tabela2[[#This Row],[estadual]]/100</f>
        <v>0.12</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20.21</v>
      </c>
      <c r="I7402">
        <v>0</v>
      </c>
      <c r="J7402">
        <v>0</v>
      </c>
      <c r="K7402" s="32">
        <f>SUM(Tabela2[[#This Row],[Tributação federal para nacionais]:[Tributação municipal]])</f>
        <v>0.33660000000000001</v>
      </c>
      <c r="L7402" s="14">
        <f>Tabela2[[#This Row],[importadosFederal]]/100</f>
        <v>0.13449999999999998</v>
      </c>
      <c r="M7402" s="14">
        <f>Tabela2[[#This Row],[nacionalFederal]]/100</f>
        <v>0.2021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17.12</v>
      </c>
      <c r="H7403">
        <v>23.88</v>
      </c>
      <c r="I7403">
        <v>0</v>
      </c>
      <c r="J7403">
        <v>0</v>
      </c>
      <c r="K7403" s="32">
        <f>SUM(Tabela2[[#This Row],[Tributação federal para nacionais]:[Tributação municipal]])</f>
        <v>0.41000000000000003</v>
      </c>
      <c r="L7403" s="14">
        <f>Tabela2[[#This Row],[importadosFederal]]/100</f>
        <v>0.17120000000000002</v>
      </c>
      <c r="M7403" s="14">
        <f>Tabela2[[#This Row],[nacionalFederal]]/100</f>
        <v>0.23879999999999998</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17.12</v>
      </c>
      <c r="H7404">
        <v>23.88</v>
      </c>
      <c r="I7404">
        <v>0</v>
      </c>
      <c r="J7404">
        <v>0</v>
      </c>
      <c r="K7404" s="32">
        <f>SUM(Tabela2[[#This Row],[Tributação federal para nacionais]:[Tributação municipal]])</f>
        <v>0.41000000000000003</v>
      </c>
      <c r="L7404" s="14">
        <f>Tabela2[[#This Row],[importadosFederal]]/100</f>
        <v>0.17120000000000002</v>
      </c>
      <c r="M7404" s="14">
        <f>Tabela2[[#This Row],[nacionalFederal]]/100</f>
        <v>0.23879999999999998</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17.12</v>
      </c>
      <c r="H7405">
        <v>23.88</v>
      </c>
      <c r="I7405">
        <v>0</v>
      </c>
      <c r="J7405">
        <v>0</v>
      </c>
      <c r="K7405" s="32">
        <f>SUM(Tabela2[[#This Row],[Tributação federal para nacionais]:[Tributação municipal]])</f>
        <v>0.41000000000000003</v>
      </c>
      <c r="L7405" s="14">
        <f>Tabela2[[#This Row],[importadosFederal]]/100</f>
        <v>0.17120000000000002</v>
      </c>
      <c r="M7405" s="14">
        <f>Tabela2[[#This Row],[nacionalFederal]]/100</f>
        <v>0.23879999999999998</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0</v>
      </c>
      <c r="J7406">
        <v>0</v>
      </c>
      <c r="K7406" s="32">
        <f>SUM(Tabela2[[#This Row],[Tributação federal para nacionais]:[Tributação municipal]])</f>
        <v>0.41000000000000003</v>
      </c>
      <c r="L7406" s="14">
        <f>Tabela2[[#This Row],[importadosFederal]]/100</f>
        <v>0.17120000000000002</v>
      </c>
      <c r="M7406" s="14">
        <f>Tabela2[[#This Row],[nacionalFederal]]/100</f>
        <v>0.23879999999999998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0</v>
      </c>
      <c r="J7407">
        <v>0</v>
      </c>
      <c r="K7407" s="32">
        <f>SUM(Tabela2[[#This Row],[Tributação federal para nacionais]:[Tributação municipal]])</f>
        <v>0.41000000000000003</v>
      </c>
      <c r="L7407" s="14">
        <f>Tabela2[[#This Row],[importadosFederal]]/100</f>
        <v>0.17120000000000002</v>
      </c>
      <c r="M7407" s="14">
        <f>Tabela2[[#This Row],[nacionalFederal]]/100</f>
        <v>0.23879999999999998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0</v>
      </c>
      <c r="J7408">
        <v>0</v>
      </c>
      <c r="K7408" s="32">
        <f>SUM(Tabela2[[#This Row],[Tributação federal para nacionais]:[Tributação municipal]])</f>
        <v>0.41000000000000003</v>
      </c>
      <c r="L7408" s="14">
        <f>Tabela2[[#This Row],[importadosFederal]]/100</f>
        <v>0.17120000000000002</v>
      </c>
      <c r="M7408" s="14">
        <f>Tabela2[[#This Row],[nacionalFederal]]/100</f>
        <v>0.23879999999999998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0</v>
      </c>
      <c r="J7409">
        <v>0</v>
      </c>
      <c r="K7409" s="32">
        <f>SUM(Tabela2[[#This Row],[Tributação federal para nacionais]:[Tributação municipal]])</f>
        <v>0.41000000000000003</v>
      </c>
      <c r="L7409" s="14">
        <f>Tabela2[[#This Row],[importadosFederal]]/100</f>
        <v>0.17120000000000002</v>
      </c>
      <c r="M7409" s="14">
        <f>Tabela2[[#This Row],[nacionalFederal]]/100</f>
        <v>0.23879999999999998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17.12</v>
      </c>
      <c r="H7410">
        <v>23.88</v>
      </c>
      <c r="I7410">
        <v>0</v>
      </c>
      <c r="J7410">
        <v>0</v>
      </c>
      <c r="K7410" s="32">
        <f>SUM(Tabela2[[#This Row],[Tributação federal para nacionais]:[Tributação municipal]])</f>
        <v>0.41000000000000003</v>
      </c>
      <c r="L7410" s="14">
        <f>Tabela2[[#This Row],[importadosFederal]]/100</f>
        <v>0.17120000000000002</v>
      </c>
      <c r="M7410" s="14">
        <f>Tabela2[[#This Row],[nacionalFederal]]/100</f>
        <v>0.23879999999999998</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17.12</v>
      </c>
      <c r="H7411">
        <v>23.88</v>
      </c>
      <c r="I7411">
        <v>0</v>
      </c>
      <c r="J7411">
        <v>0</v>
      </c>
      <c r="K7411" s="32">
        <f>SUM(Tabela2[[#This Row],[Tributação federal para nacionais]:[Tributação municipal]])</f>
        <v>0.41000000000000003</v>
      </c>
      <c r="L7411" s="14">
        <f>Tabela2[[#This Row],[importadosFederal]]/100</f>
        <v>0.17120000000000002</v>
      </c>
      <c r="M7411" s="14">
        <f>Tabela2[[#This Row],[nacionalFederal]]/100</f>
        <v>0.23879999999999998</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15.37</v>
      </c>
      <c r="H7412">
        <v>22.13</v>
      </c>
      <c r="I7412">
        <v>0</v>
      </c>
      <c r="J7412">
        <v>0</v>
      </c>
      <c r="K7412" s="32">
        <f>SUM(Tabela2[[#This Row],[Tributação federal para nacionais]:[Tributação municipal]])</f>
        <v>0.375</v>
      </c>
      <c r="L7412" s="14">
        <f>Tabela2[[#This Row],[importadosFederal]]/100</f>
        <v>0.1537</v>
      </c>
      <c r="M7412" s="14">
        <f>Tabela2[[#This Row],[nacionalFederal]]/100</f>
        <v>0.2213</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15.37</v>
      </c>
      <c r="H7413">
        <v>16.760000000000002</v>
      </c>
      <c r="I7413">
        <v>0</v>
      </c>
      <c r="J7413">
        <v>0</v>
      </c>
      <c r="K7413" s="32">
        <f>SUM(Tabela2[[#This Row],[Tributação federal para nacionais]:[Tributação municipal]])</f>
        <v>0.32130000000000003</v>
      </c>
      <c r="L7413" s="14">
        <f>Tabela2[[#This Row],[importadosFederal]]/100</f>
        <v>0.1537</v>
      </c>
      <c r="M7413" s="14">
        <f>Tabela2[[#This Row],[nacionalFederal]]/100</f>
        <v>0.16760000000000003</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15.37</v>
      </c>
      <c r="H7414">
        <v>22.13</v>
      </c>
      <c r="I7414">
        <v>5.6</v>
      </c>
      <c r="J7414">
        <v>0</v>
      </c>
      <c r="K7414" s="32">
        <f>SUM(Tabela2[[#This Row],[Tributação federal para nacionais]:[Tributação municipal]])</f>
        <v>0.43099999999999999</v>
      </c>
      <c r="L7414" s="14">
        <f>Tabela2[[#This Row],[importadosFederal]]/100</f>
        <v>0.1537</v>
      </c>
      <c r="M7414" s="14">
        <f>Tabela2[[#This Row],[nacionalFederal]]/100</f>
        <v>0.2213</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17893</v>
      </c>
      <c r="G7415">
        <v>13.45</v>
      </c>
      <c r="H7415">
        <v>17.559999999999999</v>
      </c>
      <c r="I7415">
        <v>0</v>
      </c>
      <c r="J7415">
        <v>0</v>
      </c>
      <c r="K7415" s="32">
        <f>SUM(Tabela2[[#This Row],[Tributação federal para nacionais]:[Tributação municipal]])</f>
        <v>0.31009999999999993</v>
      </c>
      <c r="L7415" s="14">
        <f>Tabela2[[#This Row],[importadosFederal]]/100</f>
        <v>0.13449999999999998</v>
      </c>
      <c r="M7415" s="14">
        <f>Tabela2[[#This Row],[nacionalFederal]]/100</f>
        <v>0.17559999999999998</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17894</v>
      </c>
      <c r="G7416">
        <v>13.45</v>
      </c>
      <c r="H7416">
        <v>17.559999999999999</v>
      </c>
      <c r="I7416">
        <v>0</v>
      </c>
      <c r="J7416">
        <v>0</v>
      </c>
      <c r="K7416" s="32">
        <f>SUM(Tabela2[[#This Row],[Tributação federal para nacionais]:[Tributação municipal]])</f>
        <v>0.31009999999999993</v>
      </c>
      <c r="L7416" s="14">
        <f>Tabela2[[#This Row],[importadosFederal]]/100</f>
        <v>0.13449999999999998</v>
      </c>
      <c r="M7416" s="14">
        <f>Tabela2[[#This Row],[nacionalFederal]]/100</f>
        <v>0.17559999999999998</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0</v>
      </c>
      <c r="J7417">
        <v>0</v>
      </c>
      <c r="K7417" s="32">
        <f>SUM(Tabela2[[#This Row],[Tributação federal para nacionais]:[Tributação municipal]])</f>
        <v>0.31009999999999993</v>
      </c>
      <c r="L7417" s="14">
        <f>Tabela2[[#This Row],[importadosFederal]]/100</f>
        <v>0.13449999999999998</v>
      </c>
      <c r="M7417" s="14">
        <f>Tabela2[[#This Row],[nacionalFederal]]/100</f>
        <v>0.17559999999999998</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17895</v>
      </c>
      <c r="G7418">
        <v>13.45</v>
      </c>
      <c r="H7418">
        <v>17.559999999999999</v>
      </c>
      <c r="I7418">
        <v>0</v>
      </c>
      <c r="J7418">
        <v>0</v>
      </c>
      <c r="K7418" s="32">
        <f>SUM(Tabela2[[#This Row],[Tributação federal para nacionais]:[Tributação municipal]])</f>
        <v>0.31009999999999993</v>
      </c>
      <c r="L7418" s="14">
        <f>Tabela2[[#This Row],[importadosFederal]]/100</f>
        <v>0.13449999999999998</v>
      </c>
      <c r="M7418" s="14">
        <f>Tabela2[[#This Row],[nacionalFederal]]/100</f>
        <v>0.17559999999999998</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17896</v>
      </c>
      <c r="G7419">
        <v>13.45</v>
      </c>
      <c r="H7419">
        <v>17.559999999999999</v>
      </c>
      <c r="I7419">
        <v>0</v>
      </c>
      <c r="J7419">
        <v>0</v>
      </c>
      <c r="K7419" s="32">
        <f>SUM(Tabela2[[#This Row],[Tributação federal para nacionais]:[Tributação municipal]])</f>
        <v>0.31009999999999993</v>
      </c>
      <c r="L7419" s="14">
        <f>Tabela2[[#This Row],[importadosFederal]]/100</f>
        <v>0.13449999999999998</v>
      </c>
      <c r="M7419" s="14">
        <f>Tabela2[[#This Row],[nacionalFederal]]/100</f>
        <v>0.17559999999999998</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0</v>
      </c>
      <c r="J7420">
        <v>0</v>
      </c>
      <c r="K7420" s="32">
        <f>SUM(Tabela2[[#This Row],[Tributação federal para nacionais]:[Tributação municipal]])</f>
        <v>0.31009999999999993</v>
      </c>
      <c r="L7420" s="14">
        <f>Tabela2[[#This Row],[importadosFederal]]/100</f>
        <v>0.13449999999999998</v>
      </c>
      <c r="M7420" s="14">
        <f>Tabela2[[#This Row],[nacionalFederal]]/100</f>
        <v>0.17559999999999998</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17897</v>
      </c>
      <c r="G7421">
        <v>13.45</v>
      </c>
      <c r="H7421">
        <v>17.559999999999999</v>
      </c>
      <c r="I7421">
        <v>0</v>
      </c>
      <c r="J7421">
        <v>0</v>
      </c>
      <c r="K7421" s="32">
        <f>SUM(Tabela2[[#This Row],[Tributação federal para nacionais]:[Tributação municipal]])</f>
        <v>0.31009999999999993</v>
      </c>
      <c r="L7421" s="14">
        <f>Tabela2[[#This Row],[importadosFederal]]/100</f>
        <v>0.13449999999999998</v>
      </c>
      <c r="M7421" s="14">
        <f>Tabela2[[#This Row],[nacionalFederal]]/100</f>
        <v>0.17559999999999998</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17898</v>
      </c>
      <c r="G7422">
        <v>13.45</v>
      </c>
      <c r="H7422">
        <v>17.559999999999999</v>
      </c>
      <c r="I7422">
        <v>0</v>
      </c>
      <c r="J7422">
        <v>0</v>
      </c>
      <c r="K7422" s="32">
        <f>SUM(Tabela2[[#This Row],[Tributação federal para nacionais]:[Tributação municipal]])</f>
        <v>0.31009999999999993</v>
      </c>
      <c r="L7422" s="14">
        <f>Tabela2[[#This Row],[importadosFederal]]/100</f>
        <v>0.13449999999999998</v>
      </c>
      <c r="M7422" s="14">
        <f>Tabela2[[#This Row],[nacionalFederal]]/100</f>
        <v>0.17559999999999998</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17899</v>
      </c>
      <c r="G7423">
        <v>13.45</v>
      </c>
      <c r="H7423">
        <v>17.559999999999999</v>
      </c>
      <c r="I7423">
        <v>0</v>
      </c>
      <c r="J7423">
        <v>0</v>
      </c>
      <c r="K7423" s="32">
        <f>SUM(Tabela2[[#This Row],[Tributação federal para nacionais]:[Tributação municipal]])</f>
        <v>0.31009999999999993</v>
      </c>
      <c r="L7423" s="14">
        <f>Tabela2[[#This Row],[importadosFederal]]/100</f>
        <v>0.13449999999999998</v>
      </c>
      <c r="M7423" s="14">
        <f>Tabela2[[#This Row],[nacionalFederal]]/100</f>
        <v>0.17559999999999998</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0</v>
      </c>
      <c r="J7424">
        <v>0</v>
      </c>
      <c r="K7424" s="32">
        <f>SUM(Tabela2[[#This Row],[Tributação federal para nacionais]:[Tributação municipal]])</f>
        <v>0.1022</v>
      </c>
      <c r="L7424" s="14">
        <f>Tabela2[[#This Row],[importadosFederal]]/100</f>
        <v>4.2000000000000003E-2</v>
      </c>
      <c r="M7424" s="14">
        <f>Tabela2[[#This Row],[nacionalFederal]]/100</f>
        <v>6.0199999999999997E-2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0</v>
      </c>
      <c r="J7425">
        <v>0</v>
      </c>
      <c r="K7425" s="32">
        <f>SUM(Tabela2[[#This Row],[Tributação federal para nacionais]:[Tributação municipal]])</f>
        <v>0.12510000000000002</v>
      </c>
      <c r="L7425" s="14">
        <f>Tabela2[[#This Row],[importadosFederal]]/100</f>
        <v>4.2000000000000003E-2</v>
      </c>
      <c r="M7425" s="14">
        <f>Tabela2[[#This Row],[nacionalFederal]]/100</f>
        <v>8.3100000000000007E-2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0</v>
      </c>
      <c r="J7426">
        <v>0</v>
      </c>
      <c r="K7426" s="32">
        <f>SUM(Tabela2[[#This Row],[Tributação federal para nacionais]:[Tributação municipal]])</f>
        <v>0.31009999999999993</v>
      </c>
      <c r="L7426" s="14">
        <f>Tabela2[[#This Row],[importadosFederal]]/100</f>
        <v>0.13449999999999998</v>
      </c>
      <c r="M7426" s="14">
        <f>Tabela2[[#This Row],[nacionalFederal]]/100</f>
        <v>0.17559999999999998</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17900</v>
      </c>
      <c r="G7427">
        <v>13.45</v>
      </c>
      <c r="H7427">
        <v>17.559999999999999</v>
      </c>
      <c r="I7427">
        <v>0</v>
      </c>
      <c r="J7427">
        <v>0</v>
      </c>
      <c r="K7427" s="32">
        <f>SUM(Tabela2[[#This Row],[Tributação federal para nacionais]:[Tributação municipal]])</f>
        <v>0.31009999999999993</v>
      </c>
      <c r="L7427" s="14">
        <f>Tabela2[[#This Row],[importadosFederal]]/100</f>
        <v>0.13449999999999998</v>
      </c>
      <c r="M7427" s="14">
        <f>Tabela2[[#This Row],[nacionalFederal]]/100</f>
        <v>0.17559999999999998</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0</v>
      </c>
      <c r="J7428">
        <v>0</v>
      </c>
      <c r="K7428" s="32">
        <f>SUM(Tabela2[[#This Row],[Tributação federal para nacionais]:[Tributação municipal]])</f>
        <v>0.21540000000000001</v>
      </c>
      <c r="L7428" s="14">
        <f>Tabela2[[#This Row],[importadosFederal]]/100</f>
        <v>7.1500000000000008E-2</v>
      </c>
      <c r="M7428" s="14">
        <f>Tabela2[[#This Row],[nacionalFederal]]/100</f>
        <v>0.1439</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0</v>
      </c>
      <c r="J7429">
        <v>0</v>
      </c>
      <c r="K7429" s="32">
        <f>SUM(Tabela2[[#This Row],[Tributação federal para nacionais]:[Tributação municipal]])</f>
        <v>0.40039999999999998</v>
      </c>
      <c r="L7429" s="14">
        <f>Tabela2[[#This Row],[importadosFederal]]/100</f>
        <v>0.16399999999999998</v>
      </c>
      <c r="M7429" s="14">
        <f>Tabela2[[#This Row],[nacionalFederal]]/100</f>
        <v>0.2364</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0</v>
      </c>
      <c r="J7430">
        <v>0</v>
      </c>
      <c r="K7430" s="32">
        <f>SUM(Tabela2[[#This Row],[Tributação federal para nacionais]:[Tributação municipal]])</f>
        <v>0.40039999999999998</v>
      </c>
      <c r="L7430" s="14">
        <f>Tabela2[[#This Row],[importadosFederal]]/100</f>
        <v>0.16399999999999998</v>
      </c>
      <c r="M7430" s="14">
        <f>Tabela2[[#This Row],[nacionalFederal]]/100</f>
        <v>0.2364</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0</v>
      </c>
      <c r="J7431">
        <v>0</v>
      </c>
      <c r="K7431" s="32">
        <f>SUM(Tabela2[[#This Row],[Tributação federal para nacionais]:[Tributação municipal]])</f>
        <v>0.21540000000000001</v>
      </c>
      <c r="L7431" s="14">
        <f>Tabela2[[#This Row],[importadosFederal]]/100</f>
        <v>7.1500000000000008E-2</v>
      </c>
      <c r="M7431" s="14">
        <f>Tabela2[[#This Row],[nacionalFederal]]/100</f>
        <v>0.1439</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0</v>
      </c>
      <c r="J7432">
        <v>0</v>
      </c>
      <c r="K7432" s="32">
        <f>SUM(Tabela2[[#This Row],[Tributação federal para nacionais]:[Tributação municipal]])</f>
        <v>0.40039999999999998</v>
      </c>
      <c r="L7432" s="14">
        <f>Tabela2[[#This Row],[importadosFederal]]/100</f>
        <v>0.16399999999999998</v>
      </c>
      <c r="M7432" s="14">
        <f>Tabela2[[#This Row],[nacionalFederal]]/100</f>
        <v>0.2364</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0</v>
      </c>
      <c r="J7433">
        <v>0</v>
      </c>
      <c r="K7433" s="32">
        <f>SUM(Tabela2[[#This Row],[Tributação federal para nacionais]:[Tributação municipal]])</f>
        <v>0.40039999999999998</v>
      </c>
      <c r="L7433" s="14">
        <f>Tabela2[[#This Row],[importadosFederal]]/100</f>
        <v>0.16399999999999998</v>
      </c>
      <c r="M7433" s="14">
        <f>Tabela2[[#This Row],[nacionalFederal]]/100</f>
        <v>0.2364</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0</v>
      </c>
      <c r="J7434">
        <v>0</v>
      </c>
      <c r="K7434" s="32">
        <f>SUM(Tabela2[[#This Row],[Tributação federal para nacionais]:[Tributação municipal]])</f>
        <v>0.40039999999999998</v>
      </c>
      <c r="L7434" s="14">
        <f>Tabela2[[#This Row],[importadosFederal]]/100</f>
        <v>0.16399999999999998</v>
      </c>
      <c r="M7434" s="14">
        <f>Tabela2[[#This Row],[nacionalFederal]]/100</f>
        <v>0.2364</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0</v>
      </c>
      <c r="J7435">
        <v>0</v>
      </c>
      <c r="K7435" s="32">
        <f>SUM(Tabela2[[#This Row],[Tributação federal para nacionais]:[Tributação municipal]])</f>
        <v>0.40039999999999998</v>
      </c>
      <c r="L7435" s="14">
        <f>Tabela2[[#This Row],[importadosFederal]]/100</f>
        <v>0.16399999999999998</v>
      </c>
      <c r="M7435" s="14">
        <f>Tabela2[[#This Row],[nacionalFederal]]/100</f>
        <v>0.2364</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0</v>
      </c>
      <c r="J7436">
        <v>0</v>
      </c>
      <c r="K7436" s="32">
        <f>SUM(Tabela2[[#This Row],[Tributação federal para nacionais]:[Tributação municipal]])</f>
        <v>0.33140000000000003</v>
      </c>
      <c r="L7436" s="14">
        <f>Tabela2[[#This Row],[importadosFederal]]/100</f>
        <v>0.13449999999999998</v>
      </c>
      <c r="M7436" s="14">
        <f>Tabela2[[#This Row],[nacionalFederal]]/100</f>
        <v>0.19690000000000002</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0</v>
      </c>
      <c r="J7437">
        <v>0</v>
      </c>
      <c r="K7437" s="32">
        <f>SUM(Tabela2[[#This Row],[Tributação federal para nacionais]:[Tributação municipal]])</f>
        <v>0.34139999999999998</v>
      </c>
      <c r="L7437" s="14">
        <f>Tabela2[[#This Row],[importadosFederal]]/100</f>
        <v>0.13449999999999998</v>
      </c>
      <c r="M7437" s="14">
        <f>Tabela2[[#This Row],[nacionalFederal]]/100</f>
        <v>0.2069</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17897</v>
      </c>
      <c r="G7438">
        <v>16.399999999999999</v>
      </c>
      <c r="H7438">
        <v>23.64</v>
      </c>
      <c r="I7438">
        <v>0</v>
      </c>
      <c r="J7438">
        <v>0</v>
      </c>
      <c r="K7438" s="32">
        <f>SUM(Tabela2[[#This Row],[Tributação federal para nacionais]:[Tributação municipal]])</f>
        <v>0.40039999999999998</v>
      </c>
      <c r="L7438" s="14">
        <f>Tabela2[[#This Row],[importadosFederal]]/100</f>
        <v>0.16399999999999998</v>
      </c>
      <c r="M7438" s="14">
        <f>Tabela2[[#This Row],[nacionalFederal]]/100</f>
        <v>0.2364</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17901</v>
      </c>
      <c r="G7439">
        <v>16.399999999999999</v>
      </c>
      <c r="H7439">
        <v>23.64</v>
      </c>
      <c r="I7439">
        <v>0</v>
      </c>
      <c r="J7439">
        <v>0</v>
      </c>
      <c r="K7439" s="32">
        <f>SUM(Tabela2[[#This Row],[Tributação federal para nacionais]:[Tributação municipal]])</f>
        <v>0.40039999999999998</v>
      </c>
      <c r="L7439" s="14">
        <f>Tabela2[[#This Row],[importadosFederal]]/100</f>
        <v>0.16399999999999998</v>
      </c>
      <c r="M7439" s="14">
        <f>Tabela2[[#This Row],[nacionalFederal]]/100</f>
        <v>0.2364</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0</v>
      </c>
      <c r="J7440">
        <v>0</v>
      </c>
      <c r="K7440" s="32">
        <f>SUM(Tabela2[[#This Row],[Tributação federal para nacionais]:[Tributação municipal]])</f>
        <v>0.40039999999999998</v>
      </c>
      <c r="L7440" s="14">
        <f>Tabela2[[#This Row],[importadosFederal]]/100</f>
        <v>0.16399999999999998</v>
      </c>
      <c r="M7440" s="14">
        <f>Tabela2[[#This Row],[nacionalFederal]]/100</f>
        <v>0.2364</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0</v>
      </c>
      <c r="J7441">
        <v>0</v>
      </c>
      <c r="K7441" s="32">
        <f>SUM(Tabela2[[#This Row],[Tributação federal para nacionais]:[Tributação municipal]])</f>
        <v>0.40039999999999998</v>
      </c>
      <c r="L7441" s="14">
        <f>Tabela2[[#This Row],[importadosFederal]]/100</f>
        <v>0.16399999999999998</v>
      </c>
      <c r="M7441" s="14">
        <f>Tabela2[[#This Row],[nacionalFederal]]/100</f>
        <v>0.2364</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0</v>
      </c>
      <c r="J7442">
        <v>0</v>
      </c>
      <c r="K7442" s="32">
        <f>SUM(Tabela2[[#This Row],[Tributação federal para nacionais]:[Tributação municipal]])</f>
        <v>0.40039999999999998</v>
      </c>
      <c r="L7442" s="14">
        <f>Tabela2[[#This Row],[importadosFederal]]/100</f>
        <v>0.16399999999999998</v>
      </c>
      <c r="M7442" s="14">
        <f>Tabela2[[#This Row],[nacionalFederal]]/100</f>
        <v>0.2364</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0</v>
      </c>
      <c r="J7443">
        <v>0</v>
      </c>
      <c r="K7443" s="32">
        <f>SUM(Tabela2[[#This Row],[Tributação federal para nacionais]:[Tributação municipal]])</f>
        <v>0.21540000000000001</v>
      </c>
      <c r="L7443" s="14">
        <f>Tabela2[[#This Row],[importadosFederal]]/100</f>
        <v>7.1500000000000008E-2</v>
      </c>
      <c r="M7443" s="14">
        <f>Tabela2[[#This Row],[nacionalFederal]]/100</f>
        <v>0.1439</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0</v>
      </c>
      <c r="J7444">
        <v>0</v>
      </c>
      <c r="K7444" s="32">
        <f>SUM(Tabela2[[#This Row],[Tributação federal para nacionais]:[Tributação municipal]])</f>
        <v>0.21540000000000001</v>
      </c>
      <c r="L7444" s="14">
        <f>Tabela2[[#This Row],[importadosFederal]]/100</f>
        <v>7.1500000000000008E-2</v>
      </c>
      <c r="M7444" s="14">
        <f>Tabela2[[#This Row],[nacionalFederal]]/100</f>
        <v>0.1439</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0</v>
      </c>
      <c r="J7445">
        <v>0</v>
      </c>
      <c r="K7445" s="32">
        <f>SUM(Tabela2[[#This Row],[Tributação federal para nacionais]:[Tributação municipal]])</f>
        <v>0.21540000000000001</v>
      </c>
      <c r="L7445" s="14">
        <f>Tabela2[[#This Row],[importadosFederal]]/100</f>
        <v>7.1500000000000008E-2</v>
      </c>
      <c r="M7445" s="14">
        <f>Tabela2[[#This Row],[nacionalFederal]]/100</f>
        <v>0.1439</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0</v>
      </c>
      <c r="J7446">
        <v>0</v>
      </c>
      <c r="K7446" s="32">
        <f>SUM(Tabela2[[#This Row],[Tributação federal para nacionais]:[Tributação municipal]])</f>
        <v>0.21540000000000001</v>
      </c>
      <c r="L7446" s="14">
        <f>Tabela2[[#This Row],[importadosFederal]]/100</f>
        <v>7.1500000000000008E-2</v>
      </c>
      <c r="M7446" s="14">
        <f>Tabela2[[#This Row],[nacionalFederal]]/100</f>
        <v>0.1439</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0</v>
      </c>
      <c r="J7447">
        <v>0</v>
      </c>
      <c r="K7447" s="32">
        <f>SUM(Tabela2[[#This Row],[Tributação federal para nacionais]:[Tributação municipal]])</f>
        <v>0.34619999999999995</v>
      </c>
      <c r="L7447" s="14">
        <f>Tabela2[[#This Row],[importadosFederal]]/100</f>
        <v>0.16399999999999998</v>
      </c>
      <c r="M7447" s="14">
        <f>Tabela2[[#This Row],[nacionalFederal]]/100</f>
        <v>0.1822</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0</v>
      </c>
      <c r="J7448">
        <v>0</v>
      </c>
      <c r="K7448" s="32">
        <f>SUM(Tabela2[[#This Row],[Tributação federal para nacionais]:[Tributação municipal]])</f>
        <v>0.40039999999999998</v>
      </c>
      <c r="L7448" s="14">
        <f>Tabela2[[#This Row],[importadosFederal]]/100</f>
        <v>0.16399999999999998</v>
      </c>
      <c r="M7448" s="14">
        <f>Tabela2[[#This Row],[nacionalFederal]]/100</f>
        <v>0.2364</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0</v>
      </c>
      <c r="J7449">
        <v>0</v>
      </c>
      <c r="K7449" s="32">
        <f>SUM(Tabela2[[#This Row],[Tributação federal para nacionais]:[Tributação municipal]])</f>
        <v>0.40039999999999998</v>
      </c>
      <c r="L7449" s="14">
        <f>Tabela2[[#This Row],[importadosFederal]]/100</f>
        <v>0.16399999999999998</v>
      </c>
      <c r="M7449" s="14">
        <f>Tabela2[[#This Row],[nacionalFederal]]/100</f>
        <v>0.2364</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0</v>
      </c>
      <c r="J7450">
        <v>0</v>
      </c>
      <c r="K7450" s="32">
        <f>SUM(Tabela2[[#This Row],[Tributação federal para nacionais]:[Tributação municipal]])</f>
        <v>0.40039999999999998</v>
      </c>
      <c r="L7450" s="14">
        <f>Tabela2[[#This Row],[importadosFederal]]/100</f>
        <v>0.16399999999999998</v>
      </c>
      <c r="M7450" s="14">
        <f>Tabela2[[#This Row],[nacionalFederal]]/100</f>
        <v>0.2364</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0</v>
      </c>
      <c r="J7451">
        <v>0</v>
      </c>
      <c r="K7451" s="32">
        <f>SUM(Tabela2[[#This Row],[Tributação federal para nacionais]:[Tributação municipal]])</f>
        <v>0.40039999999999998</v>
      </c>
      <c r="L7451" s="14">
        <f>Tabela2[[#This Row],[importadosFederal]]/100</f>
        <v>0.16399999999999998</v>
      </c>
      <c r="M7451" s="14">
        <f>Tabela2[[#This Row],[nacionalFederal]]/100</f>
        <v>0.2364</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0</v>
      </c>
      <c r="J7452">
        <v>0</v>
      </c>
      <c r="K7452" s="32">
        <f>SUM(Tabela2[[#This Row],[Tributação federal para nacionais]:[Tributação municipal]])</f>
        <v>0.40039999999999998</v>
      </c>
      <c r="L7452" s="14">
        <f>Tabela2[[#This Row],[importadosFederal]]/100</f>
        <v>0.16399999999999998</v>
      </c>
      <c r="M7452" s="14">
        <f>Tabela2[[#This Row],[nacionalFederal]]/100</f>
        <v>0.2364</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0</v>
      </c>
      <c r="J7453">
        <v>0</v>
      </c>
      <c r="K7453" s="32">
        <f>SUM(Tabela2[[#This Row],[Tributação federal para nacionais]:[Tributação municipal]])</f>
        <v>0.40039999999999998</v>
      </c>
      <c r="L7453" s="14">
        <f>Tabela2[[#This Row],[importadosFederal]]/100</f>
        <v>0.16399999999999998</v>
      </c>
      <c r="M7453" s="14">
        <f>Tabela2[[#This Row],[nacionalFederal]]/100</f>
        <v>0.2364</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0</v>
      </c>
      <c r="J7454">
        <v>0</v>
      </c>
      <c r="K7454" s="32">
        <f>SUM(Tabela2[[#This Row],[Tributação federal para nacionais]:[Tributação municipal]])</f>
        <v>0.33399999999999996</v>
      </c>
      <c r="L7454" s="14">
        <f>Tabela2[[#This Row],[importadosFederal]]/100</f>
        <v>0.16399999999999998</v>
      </c>
      <c r="M7454" s="14">
        <f>Tabela2[[#This Row],[nacionalFederal]]/100</f>
        <v>0.17</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0</v>
      </c>
      <c r="J7455">
        <v>0</v>
      </c>
      <c r="K7455" s="32">
        <f>SUM(Tabela2[[#This Row],[Tributação federal para nacionais]:[Tributação municipal]])</f>
        <v>0.40039999999999998</v>
      </c>
      <c r="L7455" s="14">
        <f>Tabela2[[#This Row],[importadosFederal]]/100</f>
        <v>0.16399999999999998</v>
      </c>
      <c r="M7455" s="14">
        <f>Tabela2[[#This Row],[nacionalFederal]]/100</f>
        <v>0.2364</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0</v>
      </c>
      <c r="J7456">
        <v>0</v>
      </c>
      <c r="K7456" s="32">
        <f>SUM(Tabela2[[#This Row],[Tributação federal para nacionais]:[Tributação municipal]])</f>
        <v>0.40039999999999998</v>
      </c>
      <c r="L7456" s="14">
        <f>Tabela2[[#This Row],[importadosFederal]]/100</f>
        <v>0.16399999999999998</v>
      </c>
      <c r="M7456" s="14">
        <f>Tabela2[[#This Row],[nacionalFederal]]/100</f>
        <v>0.2364</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0</v>
      </c>
      <c r="J7457">
        <v>0</v>
      </c>
      <c r="K7457" s="32">
        <f>SUM(Tabela2[[#This Row],[Tributação federal para nacionais]:[Tributação municipal]])</f>
        <v>0.40039999999999998</v>
      </c>
      <c r="L7457" s="14">
        <f>Tabela2[[#This Row],[importadosFederal]]/100</f>
        <v>0.16399999999999998</v>
      </c>
      <c r="M7457" s="14">
        <f>Tabela2[[#This Row],[nacionalFederal]]/100</f>
        <v>0.2364</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0</v>
      </c>
      <c r="J7458">
        <v>0</v>
      </c>
      <c r="K7458" s="32">
        <f>SUM(Tabela2[[#This Row],[Tributação federal para nacionais]:[Tributação municipal]])</f>
        <v>0.40039999999999998</v>
      </c>
      <c r="L7458" s="14">
        <f>Tabela2[[#This Row],[importadosFederal]]/100</f>
        <v>0.16399999999999998</v>
      </c>
      <c r="M7458" s="14">
        <f>Tabela2[[#This Row],[nacionalFederal]]/100</f>
        <v>0.2364</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0</v>
      </c>
      <c r="J7459">
        <v>0</v>
      </c>
      <c r="K7459" s="32">
        <f>SUM(Tabela2[[#This Row],[Tributação federal para nacionais]:[Tributação municipal]])</f>
        <v>0.35780000000000001</v>
      </c>
      <c r="L7459" s="14">
        <f>Tabela2[[#This Row],[importadosFederal]]/100</f>
        <v>0.16399999999999998</v>
      </c>
      <c r="M7459" s="14">
        <f>Tabela2[[#This Row],[nacionalFederal]]/100</f>
        <v>0.1938</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0</v>
      </c>
      <c r="J7460">
        <v>0</v>
      </c>
      <c r="K7460" s="32">
        <f>SUM(Tabela2[[#This Row],[Tributação federal para nacionais]:[Tributação municipal]])</f>
        <v>0.33399999999999996</v>
      </c>
      <c r="L7460" s="14">
        <f>Tabela2[[#This Row],[importadosFederal]]/100</f>
        <v>0.16399999999999998</v>
      </c>
      <c r="M7460" s="14">
        <f>Tabela2[[#This Row],[nacionalFederal]]/100</f>
        <v>0.17</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0</v>
      </c>
      <c r="J7461">
        <v>0</v>
      </c>
      <c r="K7461" s="32">
        <f>SUM(Tabela2[[#This Row],[Tributação federal para nacionais]:[Tributação municipal]])</f>
        <v>0.35780000000000001</v>
      </c>
      <c r="L7461" s="14">
        <f>Tabela2[[#This Row],[importadosFederal]]/100</f>
        <v>0.16399999999999998</v>
      </c>
      <c r="M7461" s="14">
        <f>Tabela2[[#This Row],[nacionalFederal]]/100</f>
        <v>0.1938</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0</v>
      </c>
      <c r="J7462">
        <v>0</v>
      </c>
      <c r="K7462" s="32">
        <f>SUM(Tabela2[[#This Row],[Tributação federal para nacionais]:[Tributação municipal]])</f>
        <v>0.21540000000000001</v>
      </c>
      <c r="L7462" s="14">
        <f>Tabela2[[#This Row],[importadosFederal]]/100</f>
        <v>7.1500000000000008E-2</v>
      </c>
      <c r="M7462" s="14">
        <f>Tabela2[[#This Row],[nacionalFederal]]/100</f>
        <v>0.1439</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0</v>
      </c>
      <c r="J7463">
        <v>0</v>
      </c>
      <c r="K7463" s="32">
        <f>SUM(Tabela2[[#This Row],[Tributação federal para nacionais]:[Tributação municipal]])</f>
        <v>0.40039999999999998</v>
      </c>
      <c r="L7463" s="14">
        <f>Tabela2[[#This Row],[importadosFederal]]/100</f>
        <v>0.16399999999999998</v>
      </c>
      <c r="M7463" s="14">
        <f>Tabela2[[#This Row],[nacionalFederal]]/100</f>
        <v>0.2364</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7.44</v>
      </c>
      <c r="H7464">
        <v>16.39</v>
      </c>
      <c r="I7464">
        <v>0</v>
      </c>
      <c r="J7464">
        <v>0</v>
      </c>
      <c r="K7464" s="32">
        <f>SUM(Tabela2[[#This Row],[Tributação federal para nacionais]:[Tributação municipal]])</f>
        <v>0.23830000000000001</v>
      </c>
      <c r="L7464" s="14">
        <f>Tabela2[[#This Row],[importadosFederal]]/100</f>
        <v>7.4400000000000008E-2</v>
      </c>
      <c r="M7464" s="14">
        <f>Tabela2[[#This Row],[nacionalFederal]]/100</f>
        <v>0.16390000000000002</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16.690000000000001</v>
      </c>
      <c r="H7465">
        <v>25.64</v>
      </c>
      <c r="I7465">
        <v>0</v>
      </c>
      <c r="J7465">
        <v>0</v>
      </c>
      <c r="K7465" s="32">
        <f>SUM(Tabela2[[#This Row],[Tributação federal para nacionais]:[Tributação municipal]])</f>
        <v>0.42330000000000001</v>
      </c>
      <c r="L7465" s="14">
        <f>Tabela2[[#This Row],[importadosFederal]]/100</f>
        <v>0.16690000000000002</v>
      </c>
      <c r="M7465" s="14">
        <f>Tabela2[[#This Row],[nacionalFederal]]/100</f>
        <v>0.25640000000000002</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7.44</v>
      </c>
      <c r="H7466">
        <v>16.39</v>
      </c>
      <c r="I7466">
        <v>0</v>
      </c>
      <c r="J7466">
        <v>0</v>
      </c>
      <c r="K7466" s="32">
        <f>SUM(Tabela2[[#This Row],[Tributação federal para nacionais]:[Tributação municipal]])</f>
        <v>0.23830000000000001</v>
      </c>
      <c r="L7466" s="14">
        <f>Tabela2[[#This Row],[importadosFederal]]/100</f>
        <v>7.4400000000000008E-2</v>
      </c>
      <c r="M7466" s="14">
        <f>Tabela2[[#This Row],[nacionalFederal]]/100</f>
        <v>0.16390000000000002</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7.44</v>
      </c>
      <c r="H7467">
        <v>16.39</v>
      </c>
      <c r="I7467">
        <v>0</v>
      </c>
      <c r="J7467">
        <v>0</v>
      </c>
      <c r="K7467" s="32">
        <f>SUM(Tabela2[[#This Row],[Tributação federal para nacionais]:[Tributação municipal]])</f>
        <v>0.23830000000000001</v>
      </c>
      <c r="L7467" s="14">
        <f>Tabela2[[#This Row],[importadosFederal]]/100</f>
        <v>7.4400000000000008E-2</v>
      </c>
      <c r="M7467" s="14">
        <f>Tabela2[[#This Row],[nacionalFederal]]/100</f>
        <v>0.16390000000000002</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0</v>
      </c>
      <c r="J7468">
        <v>0</v>
      </c>
      <c r="K7468" s="32">
        <f>SUM(Tabela2[[#This Row],[Tributação federal para nacionais]:[Tributação municipal]])</f>
        <v>0.41009999999999996</v>
      </c>
      <c r="L7468" s="14">
        <f>Tabela2[[#This Row],[importadosFederal]]/100</f>
        <v>0.16399999999999998</v>
      </c>
      <c r="M7468" s="14">
        <f>Tabela2[[#This Row],[nacionalFederal]]/100</f>
        <v>0.24609999999999999</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16.690000000000001</v>
      </c>
      <c r="H7469">
        <v>25.64</v>
      </c>
      <c r="I7469">
        <v>0</v>
      </c>
      <c r="J7469">
        <v>0</v>
      </c>
      <c r="K7469" s="32">
        <f>SUM(Tabela2[[#This Row],[Tributação federal para nacionais]:[Tributação municipal]])</f>
        <v>0.42330000000000001</v>
      </c>
      <c r="L7469" s="14">
        <f>Tabela2[[#This Row],[importadosFederal]]/100</f>
        <v>0.16690000000000002</v>
      </c>
      <c r="M7469" s="14">
        <f>Tabela2[[#This Row],[nacionalFederal]]/100</f>
        <v>0.25640000000000002</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16.690000000000001</v>
      </c>
      <c r="H7470">
        <v>25.64</v>
      </c>
      <c r="I7470">
        <v>0</v>
      </c>
      <c r="J7470">
        <v>0</v>
      </c>
      <c r="K7470" s="32">
        <f>SUM(Tabela2[[#This Row],[Tributação federal para nacionais]:[Tributação municipal]])</f>
        <v>0.42330000000000001</v>
      </c>
      <c r="L7470" s="14">
        <f>Tabela2[[#This Row],[importadosFederal]]/100</f>
        <v>0.16690000000000002</v>
      </c>
      <c r="M7470" s="14">
        <f>Tabela2[[#This Row],[nacionalFederal]]/100</f>
        <v>0.25640000000000002</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16.690000000000001</v>
      </c>
      <c r="H7471">
        <v>25.64</v>
      </c>
      <c r="I7471">
        <v>0</v>
      </c>
      <c r="J7471">
        <v>0</v>
      </c>
      <c r="K7471" s="32">
        <f>SUM(Tabela2[[#This Row],[Tributação federal para nacionais]:[Tributação municipal]])</f>
        <v>0.42330000000000001</v>
      </c>
      <c r="L7471" s="14">
        <f>Tabela2[[#This Row],[importadosFederal]]/100</f>
        <v>0.16690000000000002</v>
      </c>
      <c r="M7471" s="14">
        <f>Tabela2[[#This Row],[nacionalFederal]]/100</f>
        <v>0.25640000000000002</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16.739999999999998</v>
      </c>
      <c r="H7472">
        <v>25.81</v>
      </c>
      <c r="I7472">
        <v>0</v>
      </c>
      <c r="J7472">
        <v>0</v>
      </c>
      <c r="K7472" s="32">
        <f>SUM(Tabela2[[#This Row],[Tributação federal para nacionais]:[Tributação municipal]])</f>
        <v>0.42549999999999999</v>
      </c>
      <c r="L7472" s="14">
        <f>Tabela2[[#This Row],[importadosFederal]]/100</f>
        <v>0.16739999999999999</v>
      </c>
      <c r="M7472" s="14">
        <f>Tabela2[[#This Row],[nacionalFederal]]/100</f>
        <v>0.2581</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7.49</v>
      </c>
      <c r="H7473">
        <v>16.559999999999999</v>
      </c>
      <c r="I7473">
        <v>0</v>
      </c>
      <c r="J7473">
        <v>0</v>
      </c>
      <c r="K7473" s="32">
        <f>SUM(Tabela2[[#This Row],[Tributação federal para nacionais]:[Tributação municipal]])</f>
        <v>0.24049999999999999</v>
      </c>
      <c r="L7473" s="14">
        <f>Tabela2[[#This Row],[importadosFederal]]/100</f>
        <v>7.4900000000000008E-2</v>
      </c>
      <c r="M7473" s="14">
        <f>Tabela2[[#This Row],[nacionalFederal]]/100</f>
        <v>0.1656</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21.54</v>
      </c>
      <c r="I7474">
        <v>0</v>
      </c>
      <c r="J7474">
        <v>0</v>
      </c>
      <c r="K7474" s="32">
        <f>SUM(Tabela2[[#This Row],[Tributação federal para nacionais]:[Tributação municipal]])</f>
        <v>0.34989999999999999</v>
      </c>
      <c r="L7474" s="14">
        <f>Tabela2[[#This Row],[importadosFederal]]/100</f>
        <v>0.13449999999999998</v>
      </c>
      <c r="M7474" s="14">
        <f>Tabela2[[#This Row],[nacionalFederal]]/100</f>
        <v>0.21539999999999998</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19.18</v>
      </c>
      <c r="H7475">
        <v>27.52</v>
      </c>
      <c r="I7475">
        <v>0</v>
      </c>
      <c r="J7475">
        <v>0</v>
      </c>
      <c r="K7475" s="32">
        <f>SUM(Tabela2[[#This Row],[Tributação federal para nacionais]:[Tributação municipal]])</f>
        <v>0.46699999999999997</v>
      </c>
      <c r="L7475" s="14">
        <f>Tabela2[[#This Row],[importadosFederal]]/100</f>
        <v>0.1918</v>
      </c>
      <c r="M7475" s="14">
        <f>Tabela2[[#This Row],[nacionalFederal]]/100</f>
        <v>0.2752</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17902</v>
      </c>
      <c r="G7476">
        <v>19.18</v>
      </c>
      <c r="H7476">
        <v>27.52</v>
      </c>
      <c r="I7476">
        <v>0</v>
      </c>
      <c r="J7476">
        <v>0</v>
      </c>
      <c r="K7476" s="32">
        <f>SUM(Tabela2[[#This Row],[Tributação federal para nacionais]:[Tributação municipal]])</f>
        <v>0.46699999999999997</v>
      </c>
      <c r="L7476" s="14">
        <f>Tabela2[[#This Row],[importadosFederal]]/100</f>
        <v>0.1918</v>
      </c>
      <c r="M7476" s="14">
        <f>Tabela2[[#This Row],[nacionalFederal]]/100</f>
        <v>0.2752</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19.18</v>
      </c>
      <c r="H7477">
        <v>27.52</v>
      </c>
      <c r="I7477">
        <v>0</v>
      </c>
      <c r="J7477">
        <v>0</v>
      </c>
      <c r="K7477" s="32">
        <f>SUM(Tabela2[[#This Row],[Tributação federal para nacionais]:[Tributação municipal]])</f>
        <v>0.46699999999999997</v>
      </c>
      <c r="L7477" s="14">
        <f>Tabela2[[#This Row],[importadosFederal]]/100</f>
        <v>0.1918</v>
      </c>
      <c r="M7477" s="14">
        <f>Tabela2[[#This Row],[nacionalFederal]]/100</f>
        <v>0.2752</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17903</v>
      </c>
      <c r="G7478">
        <v>19.18</v>
      </c>
      <c r="H7478">
        <v>27.52</v>
      </c>
      <c r="I7478">
        <v>0</v>
      </c>
      <c r="J7478">
        <v>0</v>
      </c>
      <c r="K7478" s="32">
        <f>SUM(Tabela2[[#This Row],[Tributação federal para nacionais]:[Tributação municipal]])</f>
        <v>0.46699999999999997</v>
      </c>
      <c r="L7478" s="14">
        <f>Tabela2[[#This Row],[importadosFederal]]/100</f>
        <v>0.1918</v>
      </c>
      <c r="M7478" s="14">
        <f>Tabela2[[#This Row],[nacionalFederal]]/100</f>
        <v>0.2752</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19.18</v>
      </c>
      <c r="H7479">
        <v>27.52</v>
      </c>
      <c r="I7479">
        <v>0</v>
      </c>
      <c r="J7479">
        <v>0</v>
      </c>
      <c r="K7479" s="32">
        <f>SUM(Tabela2[[#This Row],[Tributação federal para nacionais]:[Tributação municipal]])</f>
        <v>0.46699999999999997</v>
      </c>
      <c r="L7479" s="14">
        <f>Tabela2[[#This Row],[importadosFederal]]/100</f>
        <v>0.1918</v>
      </c>
      <c r="M7479" s="14">
        <f>Tabela2[[#This Row],[nacionalFederal]]/100</f>
        <v>0.2752</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17904</v>
      </c>
      <c r="G7480">
        <v>17.72</v>
      </c>
      <c r="H7480">
        <v>24.8</v>
      </c>
      <c r="I7480">
        <v>0</v>
      </c>
      <c r="J7480">
        <v>0</v>
      </c>
      <c r="K7480" s="32">
        <f>SUM(Tabela2[[#This Row],[Tributação federal para nacionais]:[Tributação municipal]])</f>
        <v>0.42520000000000002</v>
      </c>
      <c r="L7480" s="14">
        <f>Tabela2[[#This Row],[importadosFederal]]/100</f>
        <v>0.1772</v>
      </c>
      <c r="M7480" s="14">
        <f>Tabela2[[#This Row],[nacionalFederal]]/100</f>
        <v>0.248</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18.54</v>
      </c>
      <c r="H7481">
        <v>26.86</v>
      </c>
      <c r="I7481">
        <v>0</v>
      </c>
      <c r="J7481">
        <v>0</v>
      </c>
      <c r="K7481" s="32">
        <f>SUM(Tabela2[[#This Row],[Tributação federal para nacionais]:[Tributação municipal]])</f>
        <v>0.45399999999999996</v>
      </c>
      <c r="L7481" s="14">
        <f>Tabela2[[#This Row],[importadosFederal]]/100</f>
        <v>0.18539999999999998</v>
      </c>
      <c r="M7481" s="14">
        <f>Tabela2[[#This Row],[nacionalFederal]]/100</f>
        <v>0.26860000000000001</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0</v>
      </c>
      <c r="J7482">
        <v>0</v>
      </c>
      <c r="K7482" s="32">
        <f>SUM(Tabela2[[#This Row],[Tributação federal para nacionais]:[Tributação municipal]])</f>
        <v>0.41949999999999998</v>
      </c>
      <c r="L7482" s="14">
        <f>Tabela2[[#This Row],[importadosFederal]]/100</f>
        <v>0.16399999999999998</v>
      </c>
      <c r="M7482" s="14">
        <f>Tabela2[[#This Row],[nacionalFederal]]/100</f>
        <v>0.2555</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0</v>
      </c>
      <c r="J7483">
        <v>0</v>
      </c>
      <c r="K7483" s="32">
        <f>SUM(Tabela2[[#This Row],[Tributação federal para nacionais]:[Tributação municipal]])</f>
        <v>0.47329999999999994</v>
      </c>
      <c r="L7483" s="14">
        <f>Tabela2[[#This Row],[importadosFederal]]/100</f>
        <v>0.19089999999999999</v>
      </c>
      <c r="M7483" s="14">
        <f>Tabela2[[#This Row],[nacionalFederal]]/100</f>
        <v>0.28239999999999998</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0</v>
      </c>
      <c r="J7484">
        <v>0</v>
      </c>
      <c r="K7484" s="32">
        <f>SUM(Tabela2[[#This Row],[Tributação federal para nacionais]:[Tributação municipal]])</f>
        <v>0.35109999999999997</v>
      </c>
      <c r="L7484" s="14">
        <f>Tabela2[[#This Row],[importadosFederal]]/100</f>
        <v>0.13449999999999998</v>
      </c>
      <c r="M7484" s="14">
        <f>Tabela2[[#This Row],[nacionalFederal]]/100</f>
        <v>0.21660000000000001</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17905</v>
      </c>
      <c r="G7485">
        <v>13.45</v>
      </c>
      <c r="H7485">
        <v>21.66</v>
      </c>
      <c r="I7485">
        <v>0</v>
      </c>
      <c r="J7485">
        <v>0</v>
      </c>
      <c r="K7485" s="32">
        <f>SUM(Tabela2[[#This Row],[Tributação federal para nacionais]:[Tributação municipal]])</f>
        <v>0.35109999999999997</v>
      </c>
      <c r="L7485" s="14">
        <f>Tabela2[[#This Row],[importadosFederal]]/100</f>
        <v>0.13449999999999998</v>
      </c>
      <c r="M7485" s="14">
        <f>Tabela2[[#This Row],[nacionalFederal]]/100</f>
        <v>0.21660000000000001</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0</v>
      </c>
      <c r="J7486">
        <v>0</v>
      </c>
      <c r="K7486" s="32">
        <f>SUM(Tabela2[[#This Row],[Tributação federal para nacionais]:[Tributação municipal]])</f>
        <v>0.46389999999999998</v>
      </c>
      <c r="L7486" s="14">
        <f>Tabela2[[#This Row],[importadosFederal]]/100</f>
        <v>0.19089999999999999</v>
      </c>
      <c r="M7486" s="14">
        <f>Tabela2[[#This Row],[nacionalFederal]]/100</f>
        <v>0.27300000000000002</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20.47</v>
      </c>
      <c r="H7488">
        <v>31.72</v>
      </c>
      <c r="I7488">
        <v>17</v>
      </c>
      <c r="J7488">
        <v>0</v>
      </c>
      <c r="K7488" s="32">
        <f>SUM(Tabela2[[#This Row],[Tributação federal para nacionais]:[Tributação municipal]])</f>
        <v>0.69190000000000007</v>
      </c>
      <c r="L7488" s="14">
        <f>Tabela2[[#This Row],[importadosFederal]]/100</f>
        <v>0.20469999999999999</v>
      </c>
      <c r="M7488" s="14">
        <f>Tabela2[[#This Row],[nacionalFederal]]/100</f>
        <v>0.31719999999999998</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18.420000000000002</v>
      </c>
      <c r="I7489">
        <v>0</v>
      </c>
      <c r="J7489">
        <v>0</v>
      </c>
      <c r="K7489" s="32">
        <f>SUM(Tabela2[[#This Row],[Tributação federal para nacionais]:[Tributação municipal]])</f>
        <v>0.31869999999999998</v>
      </c>
      <c r="L7489" s="14">
        <f>Tabela2[[#This Row],[importadosFederal]]/100</f>
        <v>0.13449999999999998</v>
      </c>
      <c r="M7489" s="14">
        <f>Tabela2[[#This Row],[nacionalFederal]]/100</f>
        <v>0.18420000000000003</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18.420000000000002</v>
      </c>
      <c r="I7490">
        <v>0</v>
      </c>
      <c r="J7490">
        <v>0</v>
      </c>
      <c r="K7490" s="32">
        <f>SUM(Tabela2[[#This Row],[Tributação federal para nacionais]:[Tributação municipal]])</f>
        <v>0.31869999999999998</v>
      </c>
      <c r="L7490" s="14">
        <f>Tabela2[[#This Row],[importadosFederal]]/100</f>
        <v>0.13449999999999998</v>
      </c>
      <c r="M7490" s="14">
        <f>Tabela2[[#This Row],[nacionalFederal]]/100</f>
        <v>0.18420000000000003</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18.420000000000002</v>
      </c>
      <c r="I7491">
        <v>0</v>
      </c>
      <c r="J7491">
        <v>0</v>
      </c>
      <c r="K7491" s="32">
        <f>SUM(Tabela2[[#This Row],[Tributação federal para nacionais]:[Tributação municipal]])</f>
        <v>0.31869999999999998</v>
      </c>
      <c r="L7491" s="14">
        <f>Tabela2[[#This Row],[importadosFederal]]/100</f>
        <v>0.13449999999999998</v>
      </c>
      <c r="M7491" s="14">
        <f>Tabela2[[#This Row],[nacionalFederal]]/100</f>
        <v>0.18420000000000003</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18.420000000000002</v>
      </c>
      <c r="I7492">
        <v>0</v>
      </c>
      <c r="J7492">
        <v>0</v>
      </c>
      <c r="K7492" s="32">
        <f>SUM(Tabela2[[#This Row],[Tributação federal para nacionais]:[Tributação municipal]])</f>
        <v>0.31869999999999998</v>
      </c>
      <c r="L7492" s="14">
        <f>Tabela2[[#This Row],[importadosFederal]]/100</f>
        <v>0.13449999999999998</v>
      </c>
      <c r="M7492" s="14">
        <f>Tabela2[[#This Row],[nacionalFederal]]/100</f>
        <v>0.18420000000000003</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18.420000000000002</v>
      </c>
      <c r="I7493">
        <v>0</v>
      </c>
      <c r="J7493">
        <v>0</v>
      </c>
      <c r="K7493" s="32">
        <f>SUM(Tabela2[[#This Row],[Tributação federal para nacionais]:[Tributação municipal]])</f>
        <v>0.31869999999999998</v>
      </c>
      <c r="L7493" s="14">
        <f>Tabela2[[#This Row],[importadosFederal]]/100</f>
        <v>0.13449999999999998</v>
      </c>
      <c r="M7493" s="14">
        <f>Tabela2[[#This Row],[nacionalFederal]]/100</f>
        <v>0.18420000000000003</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6.31</v>
      </c>
      <c r="I7494">
        <v>0</v>
      </c>
      <c r="J7494">
        <v>0</v>
      </c>
      <c r="K7494" s="32">
        <f>SUM(Tabela2[[#This Row],[Tributação federal para nacionais]:[Tributação municipal]])</f>
        <v>0.1051</v>
      </c>
      <c r="L7494" s="14">
        <f>Tabela2[[#This Row],[importadosFederal]]/100</f>
        <v>4.2000000000000003E-2</v>
      </c>
      <c r="M7494" s="14">
        <f>Tabela2[[#This Row],[nacionalFederal]]/100</f>
        <v>6.3099999999999989E-2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9.17</v>
      </c>
      <c r="I7495">
        <v>0</v>
      </c>
      <c r="J7495">
        <v>0</v>
      </c>
      <c r="K7495" s="32">
        <f>SUM(Tabela2[[#This Row],[Tributação federal para nacionais]:[Tributação municipal]])</f>
        <v>0.13370000000000001</v>
      </c>
      <c r="L7495" s="14">
        <f>Tabela2[[#This Row],[importadosFederal]]/100</f>
        <v>4.2000000000000003E-2</v>
      </c>
      <c r="M7495" s="14">
        <f>Tabela2[[#This Row],[nacionalFederal]]/100</f>
        <v>9.1700000000000004E-2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9.17</v>
      </c>
      <c r="I7496">
        <v>0</v>
      </c>
      <c r="J7496">
        <v>0</v>
      </c>
      <c r="K7496" s="32">
        <f>SUM(Tabela2[[#This Row],[Tributação federal para nacionais]:[Tributação municipal]])</f>
        <v>0.13370000000000001</v>
      </c>
      <c r="L7496" s="14">
        <f>Tabela2[[#This Row],[importadosFederal]]/100</f>
        <v>4.2000000000000003E-2</v>
      </c>
      <c r="M7496" s="14">
        <f>Tabela2[[#This Row],[nacionalFederal]]/100</f>
        <v>9.1700000000000004E-2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13.07</v>
      </c>
      <c r="I7497">
        <v>0</v>
      </c>
      <c r="J7497">
        <v>0</v>
      </c>
      <c r="K7497" s="32">
        <f>SUM(Tabela2[[#This Row],[Tributação federal para nacionais]:[Tributação municipal]])</f>
        <v>0.17270000000000002</v>
      </c>
      <c r="L7497" s="14">
        <f>Tabela2[[#This Row],[importadosFederal]]/100</f>
        <v>4.2000000000000003E-2</v>
      </c>
      <c r="M7497" s="14">
        <f>Tabela2[[#This Row],[nacionalFederal]]/100</f>
        <v>0.13070000000000001</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13.07</v>
      </c>
      <c r="I7498">
        <v>0</v>
      </c>
      <c r="J7498">
        <v>0</v>
      </c>
      <c r="K7498" s="32">
        <f>SUM(Tabela2[[#This Row],[Tributação federal para nacionais]:[Tributação municipal]])</f>
        <v>0.17270000000000002</v>
      </c>
      <c r="L7498" s="14">
        <f>Tabela2[[#This Row],[importadosFederal]]/100</f>
        <v>4.2000000000000003E-2</v>
      </c>
      <c r="M7498" s="14">
        <f>Tabela2[[#This Row],[nacionalFederal]]/100</f>
        <v>0.13070000000000001</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13.07</v>
      </c>
      <c r="I7499">
        <v>0</v>
      </c>
      <c r="J7499">
        <v>0</v>
      </c>
      <c r="K7499" s="32">
        <f>SUM(Tabela2[[#This Row],[Tributação federal para nacionais]:[Tributação municipal]])</f>
        <v>0.17270000000000002</v>
      </c>
      <c r="L7499" s="14">
        <f>Tabela2[[#This Row],[importadosFederal]]/100</f>
        <v>4.2000000000000003E-2</v>
      </c>
      <c r="M7499" s="14">
        <f>Tabela2[[#This Row],[nacionalFederal]]/100</f>
        <v>0.13070000000000001</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13.07</v>
      </c>
      <c r="I7500">
        <v>0</v>
      </c>
      <c r="J7500">
        <v>0</v>
      </c>
      <c r="K7500" s="32">
        <f>SUM(Tabela2[[#This Row],[Tributação federal para nacionais]:[Tributação municipal]])</f>
        <v>0.17270000000000002</v>
      </c>
      <c r="L7500" s="14">
        <f>Tabela2[[#This Row],[importadosFederal]]/100</f>
        <v>4.2000000000000003E-2</v>
      </c>
      <c r="M7500" s="14">
        <f>Tabela2[[#This Row],[nacionalFederal]]/100</f>
        <v>0.13070000000000001</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13.07</v>
      </c>
      <c r="I7501">
        <v>0</v>
      </c>
      <c r="J7501">
        <v>0</v>
      </c>
      <c r="K7501" s="32">
        <f>SUM(Tabela2[[#This Row],[Tributação federal para nacionais]:[Tributação municipal]])</f>
        <v>0.17270000000000002</v>
      </c>
      <c r="L7501" s="14">
        <f>Tabela2[[#This Row],[importadosFederal]]/100</f>
        <v>4.2000000000000003E-2</v>
      </c>
      <c r="M7501" s="14">
        <f>Tabela2[[#This Row],[nacionalFederal]]/100</f>
        <v>0.13070000000000001</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13.07</v>
      </c>
      <c r="I7502">
        <v>0</v>
      </c>
      <c r="J7502">
        <v>0</v>
      </c>
      <c r="K7502" s="32">
        <f>SUM(Tabela2[[#This Row],[Tributação federal para nacionais]:[Tributação municipal]])</f>
        <v>0.17270000000000002</v>
      </c>
      <c r="L7502" s="14">
        <f>Tabela2[[#This Row],[importadosFederal]]/100</f>
        <v>4.2000000000000003E-2</v>
      </c>
      <c r="M7502" s="14">
        <f>Tabela2[[#This Row],[nacionalFederal]]/100</f>
        <v>0.13070000000000001</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13.07</v>
      </c>
      <c r="I7503">
        <v>0</v>
      </c>
      <c r="J7503">
        <v>0</v>
      </c>
      <c r="K7503" s="32">
        <f>SUM(Tabela2[[#This Row],[Tributação federal para nacionais]:[Tributação municipal]])</f>
        <v>0.17270000000000002</v>
      </c>
      <c r="L7503" s="14">
        <f>Tabela2[[#This Row],[importadosFederal]]/100</f>
        <v>4.2000000000000003E-2</v>
      </c>
      <c r="M7503" s="14">
        <f>Tabela2[[#This Row],[nacionalFederal]]/100</f>
        <v>0.13070000000000001</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13.07</v>
      </c>
      <c r="I7504">
        <v>0</v>
      </c>
      <c r="J7504">
        <v>0</v>
      </c>
      <c r="K7504" s="32">
        <f>SUM(Tabela2[[#This Row],[Tributação federal para nacionais]:[Tributação municipal]])</f>
        <v>0.17270000000000002</v>
      </c>
      <c r="L7504" s="14">
        <f>Tabela2[[#This Row],[importadosFederal]]/100</f>
        <v>4.2000000000000003E-2</v>
      </c>
      <c r="M7504" s="14">
        <f>Tabela2[[#This Row],[nacionalFederal]]/100</f>
        <v>0.13070000000000001</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22.32</v>
      </c>
      <c r="I7505">
        <v>0</v>
      </c>
      <c r="J7505">
        <v>0</v>
      </c>
      <c r="K7505" s="32">
        <f>SUM(Tabela2[[#This Row],[Tributação federal para nacionais]:[Tributação municipal]])</f>
        <v>0.35770000000000002</v>
      </c>
      <c r="L7505" s="14">
        <f>Tabela2[[#This Row],[importadosFederal]]/100</f>
        <v>0.13449999999999998</v>
      </c>
      <c r="M7505" s="14">
        <f>Tabela2[[#This Row],[nacionalFederal]]/100</f>
        <v>0.22320000000000001</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22.32</v>
      </c>
      <c r="I7506">
        <v>0</v>
      </c>
      <c r="J7506">
        <v>0</v>
      </c>
      <c r="K7506" s="32">
        <f>SUM(Tabela2[[#This Row],[Tributação federal para nacionais]:[Tributação municipal]])</f>
        <v>0.35770000000000002</v>
      </c>
      <c r="L7506" s="14">
        <f>Tabela2[[#This Row],[importadosFederal]]/100</f>
        <v>0.13449999999999998</v>
      </c>
      <c r="M7506" s="14">
        <f>Tabela2[[#This Row],[nacionalFederal]]/100</f>
        <v>0.22320000000000001</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23.53</v>
      </c>
      <c r="I7507">
        <v>0</v>
      </c>
      <c r="J7507">
        <v>0</v>
      </c>
      <c r="K7507" s="32">
        <f>SUM(Tabela2[[#This Row],[Tributação federal para nacionais]:[Tributação municipal]])</f>
        <v>0.36980000000000002</v>
      </c>
      <c r="L7507" s="14">
        <f>Tabela2[[#This Row],[importadosFederal]]/100</f>
        <v>0.13449999999999998</v>
      </c>
      <c r="M7507" s="14">
        <f>Tabela2[[#This Row],[nacionalFederal]]/100</f>
        <v>0.23530000000000001</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14.28</v>
      </c>
      <c r="I7508">
        <v>0</v>
      </c>
      <c r="J7508">
        <v>0</v>
      </c>
      <c r="K7508" s="32">
        <f>SUM(Tabela2[[#This Row],[Tributação federal para nacionais]:[Tributação municipal]])</f>
        <v>0.18479999999999999</v>
      </c>
      <c r="L7508" s="14">
        <f>Tabela2[[#This Row],[importadosFederal]]/100</f>
        <v>4.2000000000000003E-2</v>
      </c>
      <c r="M7508" s="14">
        <f>Tabela2[[#This Row],[nacionalFederal]]/100</f>
        <v>0.14279999999999998</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23.53</v>
      </c>
      <c r="I7509">
        <v>0</v>
      </c>
      <c r="J7509">
        <v>0</v>
      </c>
      <c r="K7509" s="32">
        <f>SUM(Tabela2[[#This Row],[Tributação federal para nacionais]:[Tributação municipal]])</f>
        <v>0.36980000000000002</v>
      </c>
      <c r="L7509" s="14">
        <f>Tabela2[[#This Row],[importadosFederal]]/100</f>
        <v>0.13449999999999998</v>
      </c>
      <c r="M7509" s="14">
        <f>Tabela2[[#This Row],[nacionalFederal]]/100</f>
        <v>0.23530000000000001</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24.7</v>
      </c>
      <c r="I7510">
        <v>0</v>
      </c>
      <c r="J7510">
        <v>0</v>
      </c>
      <c r="K7510" s="32">
        <f>SUM(Tabela2[[#This Row],[Tributação federal para nacionais]:[Tributação municipal]])</f>
        <v>0.38149999999999995</v>
      </c>
      <c r="L7510" s="14">
        <f>Tabela2[[#This Row],[importadosFederal]]/100</f>
        <v>0.13449999999999998</v>
      </c>
      <c r="M7510" s="14">
        <f>Tabela2[[#This Row],[nacionalFederal]]/100</f>
        <v>0.247</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15.56</v>
      </c>
      <c r="I7511">
        <v>0</v>
      </c>
      <c r="J7511">
        <v>0</v>
      </c>
      <c r="K7511" s="32">
        <f>SUM(Tabela2[[#This Row],[Tributação federal para nacionais]:[Tributação municipal]])</f>
        <v>0.29010000000000002</v>
      </c>
      <c r="L7511" s="14">
        <f>Tabela2[[#This Row],[importadosFederal]]/100</f>
        <v>0.13449999999999998</v>
      </c>
      <c r="M7511" s="14">
        <f>Tabela2[[#This Row],[nacionalFederal]]/100</f>
        <v>0.15560000000000002</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24.7</v>
      </c>
      <c r="I7512">
        <v>0</v>
      </c>
      <c r="J7512">
        <v>0</v>
      </c>
      <c r="K7512" s="32">
        <f>SUM(Tabela2[[#This Row],[Tributação federal para nacionais]:[Tributação municipal]])</f>
        <v>0.38149999999999995</v>
      </c>
      <c r="L7512" s="14">
        <f>Tabela2[[#This Row],[importadosFederal]]/100</f>
        <v>0.13449999999999998</v>
      </c>
      <c r="M7512" s="14">
        <f>Tabela2[[#This Row],[nacionalFederal]]/100</f>
        <v>0.247</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15.87</v>
      </c>
      <c r="H7513">
        <v>16.47</v>
      </c>
      <c r="I7513">
        <v>0</v>
      </c>
      <c r="J7513">
        <v>0</v>
      </c>
      <c r="K7513" s="32">
        <f>SUM(Tabela2[[#This Row],[Tributação federal para nacionais]:[Tributação municipal]])</f>
        <v>0.32339999999999997</v>
      </c>
      <c r="L7513" s="14">
        <f>Tabela2[[#This Row],[importadosFederal]]/100</f>
        <v>0.15869999999999998</v>
      </c>
      <c r="M7513" s="14">
        <f>Tabela2[[#This Row],[nacionalFederal]]/100</f>
        <v>0.16469999999999999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15.87</v>
      </c>
      <c r="H7514">
        <v>20.04</v>
      </c>
      <c r="I7514">
        <v>0</v>
      </c>
      <c r="J7514">
        <v>0</v>
      </c>
      <c r="K7514" s="32">
        <f>SUM(Tabela2[[#This Row],[Tributação federal para nacionais]:[Tributação municipal]])</f>
        <v>0.35909999999999997</v>
      </c>
      <c r="L7514" s="14">
        <f>Tabela2[[#This Row],[importadosFederal]]/100</f>
        <v>0.15869999999999998</v>
      </c>
      <c r="M7514" s="14">
        <f>Tabela2[[#This Row],[nacionalFederal]]/100</f>
        <v>0.20039999999999999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15.87</v>
      </c>
      <c r="H7516">
        <v>20.04</v>
      </c>
      <c r="I7516">
        <v>0</v>
      </c>
      <c r="J7516">
        <v>0</v>
      </c>
      <c r="K7516" s="32">
        <f>SUM(Tabela2[[#This Row],[Tributação federal para nacionais]:[Tributação municipal]])</f>
        <v>0.35909999999999997</v>
      </c>
      <c r="L7516" s="14">
        <f>Tabela2[[#This Row],[importadosFederal]]/100</f>
        <v>0.15869999999999998</v>
      </c>
      <c r="M7516" s="14">
        <f>Tabela2[[#This Row],[nacionalFederal]]/100</f>
        <v>0.20039999999999999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17900</v>
      </c>
      <c r="G7517">
        <v>15.87</v>
      </c>
      <c r="H7517">
        <v>20.04</v>
      </c>
      <c r="I7517">
        <v>0</v>
      </c>
      <c r="J7517">
        <v>0</v>
      </c>
      <c r="K7517" s="32">
        <f>SUM(Tabela2[[#This Row],[Tributação federal para nacionais]:[Tributação municipal]])</f>
        <v>0.35909999999999997</v>
      </c>
      <c r="L7517" s="14">
        <f>Tabela2[[#This Row],[importadosFederal]]/100</f>
        <v>0.15869999999999998</v>
      </c>
      <c r="M7517" s="14">
        <f>Tabela2[[#This Row],[nacionalFederal]]/100</f>
        <v>0.20039999999999999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11.55</v>
      </c>
      <c r="I7518">
        <v>0</v>
      </c>
      <c r="J7518">
        <v>0</v>
      </c>
      <c r="K7518" s="32">
        <f>SUM(Tabela2[[#This Row],[Tributação federal para nacionais]:[Tributação municipal]])</f>
        <v>0.1575</v>
      </c>
      <c r="L7518" s="14">
        <f>Tabela2[[#This Row],[importadosFederal]]/100</f>
        <v>4.2000000000000003E-2</v>
      </c>
      <c r="M7518" s="14">
        <f>Tabela2[[#This Row],[nacionalFederal]]/100</f>
        <v>0.11550000000000001</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11.55</v>
      </c>
      <c r="I7519">
        <v>0</v>
      </c>
      <c r="J7519">
        <v>0</v>
      </c>
      <c r="K7519" s="32">
        <f>SUM(Tabela2[[#This Row],[Tributação federal para nacionais]:[Tributação municipal]])</f>
        <v>0.1575</v>
      </c>
      <c r="L7519" s="14">
        <f>Tabela2[[#This Row],[importadosFederal]]/100</f>
        <v>4.2000000000000003E-2</v>
      </c>
      <c r="M7519" s="14">
        <f>Tabela2[[#This Row],[nacionalFederal]]/100</f>
        <v>0.11550000000000001</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11.55</v>
      </c>
      <c r="I7520">
        <v>0</v>
      </c>
      <c r="J7520">
        <v>0</v>
      </c>
      <c r="K7520" s="32">
        <f>SUM(Tabela2[[#This Row],[Tributação federal para nacionais]:[Tributação municipal]])</f>
        <v>0.1575</v>
      </c>
      <c r="L7520" s="14">
        <f>Tabela2[[#This Row],[importadosFederal]]/100</f>
        <v>4.2000000000000003E-2</v>
      </c>
      <c r="M7520" s="14">
        <f>Tabela2[[#This Row],[nacionalFederal]]/100</f>
        <v>0.11550000000000001</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11.55</v>
      </c>
      <c r="I7521">
        <v>0</v>
      </c>
      <c r="J7521">
        <v>0</v>
      </c>
      <c r="K7521" s="32">
        <f>SUM(Tabela2[[#This Row],[Tributação federal para nacionais]:[Tributação municipal]])</f>
        <v>0.1575</v>
      </c>
      <c r="L7521" s="14">
        <f>Tabela2[[#This Row],[importadosFederal]]/100</f>
        <v>4.2000000000000003E-2</v>
      </c>
      <c r="M7521" s="14">
        <f>Tabela2[[#This Row],[nacionalFederal]]/100</f>
        <v>0.11550000000000001</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6.04</v>
      </c>
      <c r="I7522">
        <v>0</v>
      </c>
      <c r="J7522">
        <v>0</v>
      </c>
      <c r="K7522" s="32">
        <f>SUM(Tabela2[[#This Row],[Tributação federal para nacionais]:[Tributação municipal]])</f>
        <v>0.1024</v>
      </c>
      <c r="L7522" s="14">
        <f>Tabela2[[#This Row],[importadosFederal]]/100</f>
        <v>4.2000000000000003E-2</v>
      </c>
      <c r="M7522" s="14">
        <f>Tabela2[[#This Row],[nacionalFederal]]/100</f>
        <v>6.0400000000000002E-2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11.55</v>
      </c>
      <c r="I7523">
        <v>0</v>
      </c>
      <c r="J7523">
        <v>0</v>
      </c>
      <c r="K7523" s="32">
        <f>SUM(Tabela2[[#This Row],[Tributação federal para nacionais]:[Tributação municipal]])</f>
        <v>0.1575</v>
      </c>
      <c r="L7523" s="14">
        <f>Tabela2[[#This Row],[importadosFederal]]/100</f>
        <v>4.2000000000000003E-2</v>
      </c>
      <c r="M7523" s="14">
        <f>Tabela2[[#This Row],[nacionalFederal]]/100</f>
        <v>0.11550000000000001</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11.55</v>
      </c>
      <c r="I7524">
        <v>0</v>
      </c>
      <c r="J7524">
        <v>0</v>
      </c>
      <c r="K7524" s="32">
        <f>SUM(Tabela2[[#This Row],[Tributação federal para nacionais]:[Tributação municipal]])</f>
        <v>0.1575</v>
      </c>
      <c r="L7524" s="14">
        <f>Tabela2[[#This Row],[importadosFederal]]/100</f>
        <v>4.2000000000000003E-2</v>
      </c>
      <c r="M7524" s="14">
        <f>Tabela2[[#This Row],[nacionalFederal]]/100</f>
        <v>0.11550000000000001</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16.5</v>
      </c>
      <c r="H7525">
        <v>23.96</v>
      </c>
      <c r="I7525">
        <v>0</v>
      </c>
      <c r="J7525">
        <v>0</v>
      </c>
      <c r="K7525" s="32">
        <f>SUM(Tabela2[[#This Row],[Tributação federal para nacionais]:[Tributação municipal]])</f>
        <v>0.40460000000000002</v>
      </c>
      <c r="L7525" s="14">
        <f>Tabela2[[#This Row],[importadosFederal]]/100</f>
        <v>0.16500000000000001</v>
      </c>
      <c r="M7525" s="14">
        <f>Tabela2[[#This Row],[nacionalFederal]]/100</f>
        <v>0.23960000000000001</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16.5</v>
      </c>
      <c r="H7526">
        <v>23.96</v>
      </c>
      <c r="I7526">
        <v>0</v>
      </c>
      <c r="J7526">
        <v>0</v>
      </c>
      <c r="K7526" s="32">
        <f>SUM(Tabela2[[#This Row],[Tributação federal para nacionais]:[Tributação municipal]])</f>
        <v>0.40460000000000002</v>
      </c>
      <c r="L7526" s="14">
        <f>Tabela2[[#This Row],[importadosFederal]]/100</f>
        <v>0.16500000000000001</v>
      </c>
      <c r="M7526" s="14">
        <f>Tabela2[[#This Row],[nacionalFederal]]/100</f>
        <v>0.23960000000000001</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16.5</v>
      </c>
      <c r="H7527">
        <v>23.96</v>
      </c>
      <c r="I7527">
        <v>0</v>
      </c>
      <c r="J7527">
        <v>0</v>
      </c>
      <c r="K7527" s="32">
        <f>SUM(Tabela2[[#This Row],[Tributação federal para nacionais]:[Tributação municipal]])</f>
        <v>0.40460000000000002</v>
      </c>
      <c r="L7527" s="14">
        <f>Tabela2[[#This Row],[importadosFederal]]/100</f>
        <v>0.16500000000000001</v>
      </c>
      <c r="M7527" s="14">
        <f>Tabela2[[#This Row],[nacionalFederal]]/100</f>
        <v>0.23960000000000001</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16.5</v>
      </c>
      <c r="H7528">
        <v>23.96</v>
      </c>
      <c r="I7528">
        <v>0</v>
      </c>
      <c r="J7528">
        <v>0</v>
      </c>
      <c r="K7528" s="32">
        <f>SUM(Tabela2[[#This Row],[Tributação federal para nacionais]:[Tributação municipal]])</f>
        <v>0.40460000000000002</v>
      </c>
      <c r="L7528" s="14">
        <f>Tabela2[[#This Row],[importadosFederal]]/100</f>
        <v>0.16500000000000001</v>
      </c>
      <c r="M7528" s="14">
        <f>Tabela2[[#This Row],[nacionalFederal]]/100</f>
        <v>0.23960000000000001</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16.5</v>
      </c>
      <c r="H7529">
        <v>23.96</v>
      </c>
      <c r="I7529">
        <v>0</v>
      </c>
      <c r="J7529">
        <v>0</v>
      </c>
      <c r="K7529" s="32">
        <f>SUM(Tabela2[[#This Row],[Tributação federal para nacionais]:[Tributação municipal]])</f>
        <v>0.40460000000000002</v>
      </c>
      <c r="L7529" s="14">
        <f>Tabela2[[#This Row],[importadosFederal]]/100</f>
        <v>0.16500000000000001</v>
      </c>
      <c r="M7529" s="14">
        <f>Tabela2[[#This Row],[nacionalFederal]]/100</f>
        <v>0.23960000000000001</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16.5</v>
      </c>
      <c r="H7530">
        <v>23.96</v>
      </c>
      <c r="I7530">
        <v>0</v>
      </c>
      <c r="J7530">
        <v>0</v>
      </c>
      <c r="K7530" s="32">
        <f>SUM(Tabela2[[#This Row],[Tributação federal para nacionais]:[Tributação municipal]])</f>
        <v>0.40460000000000002</v>
      </c>
      <c r="L7530" s="14">
        <f>Tabela2[[#This Row],[importadosFederal]]/100</f>
        <v>0.16500000000000001</v>
      </c>
      <c r="M7530" s="14">
        <f>Tabela2[[#This Row],[nacionalFederal]]/100</f>
        <v>0.23960000000000001</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16.5</v>
      </c>
      <c r="H7531">
        <v>23.96</v>
      </c>
      <c r="I7531">
        <v>0</v>
      </c>
      <c r="J7531">
        <v>0</v>
      </c>
      <c r="K7531" s="32">
        <f>SUM(Tabela2[[#This Row],[Tributação federal para nacionais]:[Tributação municipal]])</f>
        <v>0.40460000000000002</v>
      </c>
      <c r="L7531" s="14">
        <f>Tabela2[[#This Row],[importadosFederal]]/100</f>
        <v>0.16500000000000001</v>
      </c>
      <c r="M7531" s="14">
        <f>Tabela2[[#This Row],[nacionalFederal]]/100</f>
        <v>0.23960000000000001</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16.5</v>
      </c>
      <c r="H7532">
        <v>23.96</v>
      </c>
      <c r="I7532">
        <v>0</v>
      </c>
      <c r="J7532">
        <v>0</v>
      </c>
      <c r="K7532" s="32">
        <f>SUM(Tabela2[[#This Row],[Tributação federal para nacionais]:[Tributação municipal]])</f>
        <v>0.40460000000000002</v>
      </c>
      <c r="L7532" s="14">
        <f>Tabela2[[#This Row],[importadosFederal]]/100</f>
        <v>0.16500000000000001</v>
      </c>
      <c r="M7532" s="14">
        <f>Tabela2[[#This Row],[nacionalFederal]]/100</f>
        <v>0.23960000000000001</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16.45</v>
      </c>
      <c r="H7533">
        <v>18.29</v>
      </c>
      <c r="I7533">
        <v>0</v>
      </c>
      <c r="J7533">
        <v>0</v>
      </c>
      <c r="K7533" s="32">
        <f>SUM(Tabela2[[#This Row],[Tributação federal para nacionais]:[Tributação municipal]])</f>
        <v>0.34739999999999993</v>
      </c>
      <c r="L7533" s="14">
        <f>Tabela2[[#This Row],[importadosFederal]]/100</f>
        <v>0.16449999999999998</v>
      </c>
      <c r="M7533" s="14">
        <f>Tabela2[[#This Row],[nacionalFederal]]/100</f>
        <v>0.18289999999999998</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16.45</v>
      </c>
      <c r="H7534">
        <v>23.8</v>
      </c>
      <c r="I7534">
        <v>0</v>
      </c>
      <c r="J7534">
        <v>0</v>
      </c>
      <c r="K7534" s="32">
        <f>SUM(Tabela2[[#This Row],[Tributação federal para nacionais]:[Tributação municipal]])</f>
        <v>0.40249999999999997</v>
      </c>
      <c r="L7534" s="14">
        <f>Tabela2[[#This Row],[importadosFederal]]/100</f>
        <v>0.16449999999999998</v>
      </c>
      <c r="M7534" s="14">
        <f>Tabela2[[#This Row],[nacionalFederal]]/100</f>
        <v>0.23800000000000002</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7.2</v>
      </c>
      <c r="H7535">
        <v>14.55</v>
      </c>
      <c r="I7535">
        <v>0</v>
      </c>
      <c r="J7535">
        <v>0</v>
      </c>
      <c r="K7535" s="32">
        <f>SUM(Tabela2[[#This Row],[Tributação federal para nacionais]:[Tributação municipal]])</f>
        <v>0.21750000000000003</v>
      </c>
      <c r="L7535" s="14">
        <f>Tabela2[[#This Row],[importadosFederal]]/100</f>
        <v>7.2000000000000008E-2</v>
      </c>
      <c r="M7535" s="14">
        <f>Tabela2[[#This Row],[nacionalFederal]]/100</f>
        <v>0.14550000000000002</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7.2</v>
      </c>
      <c r="H7536">
        <v>9.0399999999999991</v>
      </c>
      <c r="I7536">
        <v>0</v>
      </c>
      <c r="J7536">
        <v>0</v>
      </c>
      <c r="K7536" s="32">
        <f>SUM(Tabela2[[#This Row],[Tributação federal para nacionais]:[Tributação municipal]])</f>
        <v>0.16239999999999999</v>
      </c>
      <c r="L7536" s="14">
        <f>Tabela2[[#This Row],[importadosFederal]]/100</f>
        <v>7.2000000000000008E-2</v>
      </c>
      <c r="M7536" s="14">
        <f>Tabela2[[#This Row],[nacionalFederal]]/100</f>
        <v>9.0399999999999994E-2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7.2</v>
      </c>
      <c r="H7537">
        <v>14.55</v>
      </c>
      <c r="I7537">
        <v>0</v>
      </c>
      <c r="J7537">
        <v>0</v>
      </c>
      <c r="K7537" s="32">
        <f>SUM(Tabela2[[#This Row],[Tributação federal para nacionais]:[Tributação municipal]])</f>
        <v>0.21750000000000003</v>
      </c>
      <c r="L7537" s="14">
        <f>Tabela2[[#This Row],[importadosFederal]]/100</f>
        <v>7.2000000000000008E-2</v>
      </c>
      <c r="M7537" s="14">
        <f>Tabela2[[#This Row],[nacionalFederal]]/100</f>
        <v>0.14550000000000002</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16.45</v>
      </c>
      <c r="H7538">
        <v>23.8</v>
      </c>
      <c r="I7538">
        <v>0</v>
      </c>
      <c r="J7538">
        <v>0</v>
      </c>
      <c r="K7538" s="32">
        <f>SUM(Tabela2[[#This Row],[Tributação federal para nacionais]:[Tributação municipal]])</f>
        <v>0.40249999999999997</v>
      </c>
      <c r="L7538" s="14">
        <f>Tabela2[[#This Row],[importadosFederal]]/100</f>
        <v>0.16449999999999998</v>
      </c>
      <c r="M7538" s="14">
        <f>Tabela2[[#This Row],[nacionalFederal]]/100</f>
        <v>0.23800000000000002</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16.45</v>
      </c>
      <c r="H7539">
        <v>23.8</v>
      </c>
      <c r="I7539">
        <v>0</v>
      </c>
      <c r="J7539">
        <v>0</v>
      </c>
      <c r="K7539" s="32">
        <f>SUM(Tabela2[[#This Row],[Tributação federal para nacionais]:[Tributação municipal]])</f>
        <v>0.40249999999999997</v>
      </c>
      <c r="L7539" s="14">
        <f>Tabela2[[#This Row],[importadosFederal]]/100</f>
        <v>0.16449999999999998</v>
      </c>
      <c r="M7539" s="14">
        <f>Tabela2[[#This Row],[nacionalFederal]]/100</f>
        <v>0.23800000000000002</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16.45</v>
      </c>
      <c r="H7540">
        <v>18.29</v>
      </c>
      <c r="I7540">
        <v>0</v>
      </c>
      <c r="J7540">
        <v>0</v>
      </c>
      <c r="K7540" s="32">
        <f>SUM(Tabela2[[#This Row],[Tributação federal para nacionais]:[Tributação municipal]])</f>
        <v>0.34739999999999993</v>
      </c>
      <c r="L7540" s="14">
        <f>Tabela2[[#This Row],[importadosFederal]]/100</f>
        <v>0.16449999999999998</v>
      </c>
      <c r="M7540" s="14">
        <f>Tabela2[[#This Row],[nacionalFederal]]/100</f>
        <v>0.18289999999999998</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16.45</v>
      </c>
      <c r="H7541">
        <v>23.8</v>
      </c>
      <c r="I7541">
        <v>0</v>
      </c>
      <c r="J7541">
        <v>0</v>
      </c>
      <c r="K7541" s="32">
        <f>SUM(Tabela2[[#This Row],[Tributação federal para nacionais]:[Tributação municipal]])</f>
        <v>0.40249999999999997</v>
      </c>
      <c r="L7541" s="14">
        <f>Tabela2[[#This Row],[importadosFederal]]/100</f>
        <v>0.16449999999999998</v>
      </c>
      <c r="M7541" s="14">
        <f>Tabela2[[#This Row],[nacionalFederal]]/100</f>
        <v>0.23800000000000002</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17906</v>
      </c>
      <c r="G7542">
        <v>16.45</v>
      </c>
      <c r="H7542">
        <v>18.29</v>
      </c>
      <c r="I7542">
        <v>0</v>
      </c>
      <c r="J7542">
        <v>0</v>
      </c>
      <c r="K7542" s="32">
        <f>SUM(Tabela2[[#This Row],[Tributação federal para nacionais]:[Tributação municipal]])</f>
        <v>0.34739999999999993</v>
      </c>
      <c r="L7542" s="14">
        <f>Tabela2[[#This Row],[importadosFederal]]/100</f>
        <v>0.16449999999999998</v>
      </c>
      <c r="M7542" s="14">
        <f>Tabela2[[#This Row],[nacionalFederal]]/100</f>
        <v>0.18289999999999998</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16.59</v>
      </c>
      <c r="H7543">
        <v>24.26</v>
      </c>
      <c r="I7543">
        <v>0</v>
      </c>
      <c r="J7543">
        <v>0</v>
      </c>
      <c r="K7543" s="32">
        <f>SUM(Tabela2[[#This Row],[Tributação federal para nacionais]:[Tributação municipal]])</f>
        <v>0.40849999999999997</v>
      </c>
      <c r="L7543" s="14">
        <f>Tabela2[[#This Row],[importadosFederal]]/100</f>
        <v>0.16589999999999999</v>
      </c>
      <c r="M7543" s="14">
        <f>Tabela2[[#This Row],[nacionalFederal]]/100</f>
        <v>0.24260000000000001</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16.45</v>
      </c>
      <c r="H7544">
        <v>23.8</v>
      </c>
      <c r="I7544">
        <v>0</v>
      </c>
      <c r="J7544">
        <v>0</v>
      </c>
      <c r="K7544" s="32">
        <f>SUM(Tabela2[[#This Row],[Tributação federal para nacionais]:[Tributação municipal]])</f>
        <v>0.40249999999999997</v>
      </c>
      <c r="L7544" s="14">
        <f>Tabela2[[#This Row],[importadosFederal]]/100</f>
        <v>0.16449999999999998</v>
      </c>
      <c r="M7544" s="14">
        <f>Tabela2[[#This Row],[nacionalFederal]]/100</f>
        <v>0.23800000000000002</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13.15</v>
      </c>
      <c r="I7545">
        <v>0</v>
      </c>
      <c r="J7545">
        <v>0</v>
      </c>
      <c r="K7545" s="32">
        <f>SUM(Tabela2[[#This Row],[Tributação federal para nacionais]:[Tributação municipal]])</f>
        <v>0.17350000000000002</v>
      </c>
      <c r="L7545" s="14">
        <f>Tabela2[[#This Row],[importadosFederal]]/100</f>
        <v>4.2000000000000003E-2</v>
      </c>
      <c r="M7545" s="14">
        <f>Tabela2[[#This Row],[nacionalFederal]]/100</f>
        <v>0.13150000000000001</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17907</v>
      </c>
      <c r="G7546">
        <v>4.2</v>
      </c>
      <c r="H7546">
        <v>6.13</v>
      </c>
      <c r="I7546">
        <v>0</v>
      </c>
      <c r="J7546">
        <v>0</v>
      </c>
      <c r="K7546" s="32">
        <f>SUM(Tabela2[[#This Row],[Tributação federal para nacionais]:[Tributação municipal]])</f>
        <v>0.1033</v>
      </c>
      <c r="L7546" s="14">
        <f>Tabela2[[#This Row],[importadosFederal]]/100</f>
        <v>4.2000000000000003E-2</v>
      </c>
      <c r="M7546" s="14">
        <f>Tabela2[[#This Row],[nacionalFederal]]/100</f>
        <v>6.13E-2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13.15</v>
      </c>
      <c r="I7547">
        <v>0</v>
      </c>
      <c r="J7547">
        <v>0</v>
      </c>
      <c r="K7547" s="32">
        <f>SUM(Tabela2[[#This Row],[Tributação federal para nacionais]:[Tributação municipal]])</f>
        <v>0.17350000000000002</v>
      </c>
      <c r="L7547" s="14">
        <f>Tabela2[[#This Row],[importadosFederal]]/100</f>
        <v>4.2000000000000003E-2</v>
      </c>
      <c r="M7547" s="14">
        <f>Tabela2[[#This Row],[nacionalFederal]]/100</f>
        <v>0.13150000000000001</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17908</v>
      </c>
      <c r="G7548">
        <v>16.309999999999999</v>
      </c>
      <c r="H7548">
        <v>24.28</v>
      </c>
      <c r="I7548">
        <v>0</v>
      </c>
      <c r="J7548">
        <v>0</v>
      </c>
      <c r="K7548" s="32">
        <f>SUM(Tabela2[[#This Row],[Tributação federal para nacionais]:[Tributação municipal]])</f>
        <v>0.40590000000000004</v>
      </c>
      <c r="L7548" s="14">
        <f>Tabela2[[#This Row],[importadosFederal]]/100</f>
        <v>0.16309999999999999</v>
      </c>
      <c r="M7548" s="14">
        <f>Tabela2[[#This Row],[nacionalFederal]]/100</f>
        <v>0.24280000000000002</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14.18</v>
      </c>
      <c r="I7549">
        <v>0</v>
      </c>
      <c r="J7549">
        <v>0</v>
      </c>
      <c r="K7549" s="32">
        <f>SUM(Tabela2[[#This Row],[Tributação federal para nacionais]:[Tributação municipal]])</f>
        <v>0.18380000000000002</v>
      </c>
      <c r="L7549" s="14">
        <f>Tabela2[[#This Row],[importadosFederal]]/100</f>
        <v>4.2000000000000003E-2</v>
      </c>
      <c r="M7549" s="14">
        <f>Tabela2[[#This Row],[nacionalFederal]]/100</f>
        <v>0.14180000000000001</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14.18</v>
      </c>
      <c r="I7550">
        <v>0</v>
      </c>
      <c r="J7550">
        <v>0</v>
      </c>
      <c r="K7550" s="32">
        <f>SUM(Tabela2[[#This Row],[Tributação federal para nacionais]:[Tributação municipal]])</f>
        <v>0.18380000000000002</v>
      </c>
      <c r="L7550" s="14">
        <f>Tabela2[[#This Row],[importadosFederal]]/100</f>
        <v>4.2000000000000003E-2</v>
      </c>
      <c r="M7550" s="14">
        <f>Tabela2[[#This Row],[nacionalFederal]]/100</f>
        <v>0.14180000000000001</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17909</v>
      </c>
      <c r="G7551">
        <v>16.45</v>
      </c>
      <c r="H7551">
        <v>25.74</v>
      </c>
      <c r="I7551">
        <v>0</v>
      </c>
      <c r="J7551">
        <v>0</v>
      </c>
      <c r="K7551" s="32">
        <f>SUM(Tabela2[[#This Row],[Tributação federal para nacionais]:[Tributação municipal]])</f>
        <v>0.42189999999999994</v>
      </c>
      <c r="L7551" s="14">
        <f>Tabela2[[#This Row],[importadosFederal]]/100</f>
        <v>0.16449999999999998</v>
      </c>
      <c r="M7551" s="14">
        <f>Tabela2[[#This Row],[nacionalFederal]]/100</f>
        <v>0.25739999999999996</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9.93</v>
      </c>
      <c r="H7552">
        <v>19.22</v>
      </c>
      <c r="I7552">
        <v>0</v>
      </c>
      <c r="J7552">
        <v>0</v>
      </c>
      <c r="K7552" s="32">
        <f>SUM(Tabela2[[#This Row],[Tributação federal para nacionais]:[Tributação municipal]])</f>
        <v>0.29149999999999998</v>
      </c>
      <c r="L7552" s="14">
        <f>Tabela2[[#This Row],[importadosFederal]]/100</f>
        <v>9.9299999999999999E-2</v>
      </c>
      <c r="M7552" s="14">
        <f>Tabela2[[#This Row],[nacionalFederal]]/100</f>
        <v>0.19219999999999998</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9.93</v>
      </c>
      <c r="H7553">
        <v>19.22</v>
      </c>
      <c r="I7553">
        <v>0</v>
      </c>
      <c r="J7553">
        <v>0</v>
      </c>
      <c r="K7553" s="32">
        <f>SUM(Tabela2[[#This Row],[Tributação federal para nacionais]:[Tributação municipal]])</f>
        <v>0.29149999999999998</v>
      </c>
      <c r="L7553" s="14">
        <f>Tabela2[[#This Row],[importadosFederal]]/100</f>
        <v>9.9299999999999999E-2</v>
      </c>
      <c r="M7553" s="14">
        <f>Tabela2[[#This Row],[nacionalFederal]]/100</f>
        <v>0.19219999999999998</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17910</v>
      </c>
      <c r="G7554">
        <v>19.18</v>
      </c>
      <c r="H7554">
        <v>21.02</v>
      </c>
      <c r="I7554">
        <v>0</v>
      </c>
      <c r="J7554">
        <v>0</v>
      </c>
      <c r="K7554" s="32">
        <f>SUM(Tabela2[[#This Row],[Tributação federal para nacionais]:[Tributação municipal]])</f>
        <v>0.40200000000000002</v>
      </c>
      <c r="L7554" s="14">
        <f>Tabela2[[#This Row],[importadosFederal]]/100</f>
        <v>0.1918</v>
      </c>
      <c r="M7554" s="14">
        <f>Tabela2[[#This Row],[nacionalFederal]]/100</f>
        <v>0.2102</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10.02</v>
      </c>
      <c r="H7555">
        <v>19.309999999999999</v>
      </c>
      <c r="I7555">
        <v>0</v>
      </c>
      <c r="J7555">
        <v>0</v>
      </c>
      <c r="K7555" s="32">
        <f>SUM(Tabela2[[#This Row],[Tributação federal para nacionais]:[Tributação municipal]])</f>
        <v>0.29330000000000001</v>
      </c>
      <c r="L7555" s="14">
        <f>Tabela2[[#This Row],[importadosFederal]]/100</f>
        <v>0.1002</v>
      </c>
      <c r="M7555" s="14">
        <f>Tabela2[[#This Row],[nacionalFederal]]/100</f>
        <v>0.19309999999999999</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10.02</v>
      </c>
      <c r="H7556">
        <v>19.309999999999999</v>
      </c>
      <c r="I7556">
        <v>5.6</v>
      </c>
      <c r="J7556">
        <v>0</v>
      </c>
      <c r="K7556" s="32">
        <f>SUM(Tabela2[[#This Row],[Tributação federal para nacionais]:[Tributação municipal]])</f>
        <v>0.3493</v>
      </c>
      <c r="L7556" s="14">
        <f>Tabela2[[#This Row],[importadosFederal]]/100</f>
        <v>0.1002</v>
      </c>
      <c r="M7556" s="14">
        <f>Tabela2[[#This Row],[nacionalFederal]]/100</f>
        <v>0.19309999999999999</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19.18</v>
      </c>
      <c r="H7557">
        <v>28.47</v>
      </c>
      <c r="I7557">
        <v>0</v>
      </c>
      <c r="J7557">
        <v>0</v>
      </c>
      <c r="K7557" s="32">
        <f>SUM(Tabela2[[#This Row],[Tributação federal para nacionais]:[Tributação municipal]])</f>
        <v>0.47650000000000003</v>
      </c>
      <c r="L7557" s="14">
        <f>Tabela2[[#This Row],[importadosFederal]]/100</f>
        <v>0.1918</v>
      </c>
      <c r="M7557" s="14">
        <f>Tabela2[[#This Row],[nacionalFederal]]/100</f>
        <v>0.28470000000000001</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10.02</v>
      </c>
      <c r="H7558">
        <v>17.48</v>
      </c>
      <c r="I7558">
        <v>0</v>
      </c>
      <c r="J7558">
        <v>0</v>
      </c>
      <c r="K7558" s="32">
        <f>SUM(Tabela2[[#This Row],[Tributação federal para nacionais]:[Tributação municipal]])</f>
        <v>0.27500000000000002</v>
      </c>
      <c r="L7558" s="14">
        <f>Tabela2[[#This Row],[importadosFederal]]/100</f>
        <v>0.1002</v>
      </c>
      <c r="M7558" s="14">
        <f>Tabela2[[#This Row],[nacionalFederal]]/100</f>
        <v>0.17480000000000001</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10.02</v>
      </c>
      <c r="H7559">
        <v>17.48</v>
      </c>
      <c r="I7559">
        <v>0</v>
      </c>
      <c r="J7559">
        <v>0</v>
      </c>
      <c r="K7559" s="32">
        <f>SUM(Tabela2[[#This Row],[Tributação federal para nacionais]:[Tributação municipal]])</f>
        <v>0.27500000000000002</v>
      </c>
      <c r="L7559" s="14">
        <f>Tabela2[[#This Row],[importadosFederal]]/100</f>
        <v>0.1002</v>
      </c>
      <c r="M7559" s="14">
        <f>Tabela2[[#This Row],[nacionalFederal]]/100</f>
        <v>0.17480000000000001</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10.02</v>
      </c>
      <c r="H7560">
        <v>17.48</v>
      </c>
      <c r="I7560">
        <v>0</v>
      </c>
      <c r="J7560">
        <v>0</v>
      </c>
      <c r="K7560" s="32">
        <f>SUM(Tabela2[[#This Row],[Tributação federal para nacionais]:[Tributação municipal]])</f>
        <v>0.27500000000000002</v>
      </c>
      <c r="L7560" s="14">
        <f>Tabela2[[#This Row],[importadosFederal]]/100</f>
        <v>0.1002</v>
      </c>
      <c r="M7560" s="14">
        <f>Tabela2[[#This Row],[nacionalFederal]]/100</f>
        <v>0.17480000000000001</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10.02</v>
      </c>
      <c r="H7561">
        <v>17.48</v>
      </c>
      <c r="I7561">
        <v>0</v>
      </c>
      <c r="J7561">
        <v>0</v>
      </c>
      <c r="K7561" s="32">
        <f>SUM(Tabela2[[#This Row],[Tributação federal para nacionais]:[Tributação municipal]])</f>
        <v>0.27500000000000002</v>
      </c>
      <c r="L7561" s="14">
        <f>Tabela2[[#This Row],[importadosFederal]]/100</f>
        <v>0.1002</v>
      </c>
      <c r="M7561" s="14">
        <f>Tabela2[[#This Row],[nacionalFederal]]/100</f>
        <v>0.17480000000000001</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17904</v>
      </c>
      <c r="G7562">
        <v>19.489999999999998</v>
      </c>
      <c r="H7562">
        <v>29.25</v>
      </c>
      <c r="I7562">
        <v>0</v>
      </c>
      <c r="J7562">
        <v>0</v>
      </c>
      <c r="K7562" s="32">
        <f>SUM(Tabela2[[#This Row],[Tributação federal para nacionais]:[Tributação municipal]])</f>
        <v>0.48739999999999994</v>
      </c>
      <c r="L7562" s="14">
        <f>Tabela2[[#This Row],[importadosFederal]]/100</f>
        <v>0.19489999999999999</v>
      </c>
      <c r="M7562" s="14">
        <f>Tabela2[[#This Row],[nacionalFederal]]/100</f>
        <v>0.29249999999999998</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18.36</v>
      </c>
      <c r="H7563">
        <v>26.41</v>
      </c>
      <c r="I7563">
        <v>0</v>
      </c>
      <c r="J7563">
        <v>0</v>
      </c>
      <c r="K7563" s="32">
        <f>SUM(Tabela2[[#This Row],[Tributação federal para nacionais]:[Tributação municipal]])</f>
        <v>0.44769999999999999</v>
      </c>
      <c r="L7563" s="14">
        <f>Tabela2[[#This Row],[importadosFederal]]/100</f>
        <v>0.18359999999999999</v>
      </c>
      <c r="M7563" s="14">
        <f>Tabela2[[#This Row],[nacionalFederal]]/100</f>
        <v>0.2641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19.18</v>
      </c>
      <c r="H7564">
        <v>27.52</v>
      </c>
      <c r="I7564">
        <v>0</v>
      </c>
      <c r="J7564">
        <v>0</v>
      </c>
      <c r="K7564" s="32">
        <f>SUM(Tabela2[[#This Row],[Tributação federal para nacionais]:[Tributação municipal]])</f>
        <v>0.46699999999999997</v>
      </c>
      <c r="L7564" s="14">
        <f>Tabela2[[#This Row],[importadosFederal]]/100</f>
        <v>0.1918</v>
      </c>
      <c r="M7564" s="14">
        <f>Tabela2[[#This Row],[nacionalFederal]]/100</f>
        <v>0.2752</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9.93</v>
      </c>
      <c r="H7565">
        <v>18.27</v>
      </c>
      <c r="I7565">
        <v>0</v>
      </c>
      <c r="J7565">
        <v>0</v>
      </c>
      <c r="K7565" s="32">
        <f>SUM(Tabela2[[#This Row],[Tributação federal para nacionais]:[Tributação municipal]])</f>
        <v>0.28200000000000003</v>
      </c>
      <c r="L7565" s="14">
        <f>Tabela2[[#This Row],[importadosFederal]]/100</f>
        <v>9.9299999999999999E-2</v>
      </c>
      <c r="M7565" s="14">
        <f>Tabela2[[#This Row],[nacionalFederal]]/100</f>
        <v>0.1827</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7.2</v>
      </c>
      <c r="H7566">
        <v>15.54</v>
      </c>
      <c r="I7566">
        <v>0</v>
      </c>
      <c r="J7566">
        <v>0</v>
      </c>
      <c r="K7566" s="32">
        <f>SUM(Tabela2[[#This Row],[Tributação federal para nacionais]:[Tributação municipal]])</f>
        <v>0.22739999999999999</v>
      </c>
      <c r="L7566" s="14">
        <f>Tabela2[[#This Row],[importadosFederal]]/100</f>
        <v>7.2000000000000008E-2</v>
      </c>
      <c r="M7566" s="14">
        <f>Tabela2[[#This Row],[nacionalFederal]]/100</f>
        <v>0.15539999999999998</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17911</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10.52</v>
      </c>
      <c r="I7579">
        <v>17</v>
      </c>
      <c r="J7579">
        <v>0</v>
      </c>
      <c r="K7579" s="32">
        <f>SUM(Tabela2[[#This Row],[Tributação federal para nacionais]:[Tributação municipal]])</f>
        <v>0.31720000000000004</v>
      </c>
      <c r="L7579" s="14">
        <f>Tabela2[[#This Row],[importadosFederal]]/100</f>
        <v>4.2000000000000003E-2</v>
      </c>
      <c r="M7579" s="14">
        <f>Tabela2[[#This Row],[nacionalFederal]]/100</f>
        <v>0.1052</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10.52</v>
      </c>
      <c r="I7580">
        <v>17</v>
      </c>
      <c r="J7580">
        <v>0</v>
      </c>
      <c r="K7580" s="32">
        <f>SUM(Tabela2[[#This Row],[Tributação federal para nacionais]:[Tributação municipal]])</f>
        <v>0.31720000000000004</v>
      </c>
      <c r="L7580" s="14">
        <f>Tabela2[[#This Row],[importadosFederal]]/100</f>
        <v>4.2000000000000003E-2</v>
      </c>
      <c r="M7580" s="14">
        <f>Tabela2[[#This Row],[nacionalFederal]]/100</f>
        <v>0.1052</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10.52</v>
      </c>
      <c r="I7581">
        <v>17</v>
      </c>
      <c r="J7581">
        <v>0</v>
      </c>
      <c r="K7581" s="32">
        <f>SUM(Tabela2[[#This Row],[Tributação federal para nacionais]:[Tributação municipal]])</f>
        <v>0.31720000000000004</v>
      </c>
      <c r="L7581" s="14">
        <f>Tabela2[[#This Row],[importadosFederal]]/100</f>
        <v>4.2000000000000003E-2</v>
      </c>
      <c r="M7581" s="14">
        <f>Tabela2[[#This Row],[nacionalFederal]]/100</f>
        <v>0.1052</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10.52</v>
      </c>
      <c r="I7582">
        <v>17</v>
      </c>
      <c r="J7582">
        <v>0</v>
      </c>
      <c r="K7582" s="32">
        <f>SUM(Tabela2[[#This Row],[Tributação federal para nacionais]:[Tributação municipal]])</f>
        <v>0.31720000000000004</v>
      </c>
      <c r="L7582" s="14">
        <f>Tabela2[[#This Row],[importadosFederal]]/100</f>
        <v>4.2000000000000003E-2</v>
      </c>
      <c r="M7582" s="14">
        <f>Tabela2[[#This Row],[nacionalFederal]]/100</f>
        <v>0.1052</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10.52</v>
      </c>
      <c r="I7583">
        <v>17</v>
      </c>
      <c r="J7583">
        <v>0</v>
      </c>
      <c r="K7583" s="32">
        <f>SUM(Tabela2[[#This Row],[Tributação federal para nacionais]:[Tributação municipal]])</f>
        <v>0.31720000000000004</v>
      </c>
      <c r="L7583" s="14">
        <f>Tabela2[[#This Row],[importadosFederal]]/100</f>
        <v>4.2000000000000003E-2</v>
      </c>
      <c r="M7583" s="14">
        <f>Tabela2[[#This Row],[nacionalFederal]]/100</f>
        <v>0.1052</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9.17</v>
      </c>
      <c r="I7584">
        <v>17</v>
      </c>
      <c r="J7584">
        <v>0</v>
      </c>
      <c r="K7584" s="32">
        <f>SUM(Tabela2[[#This Row],[Tributação federal para nacionais]:[Tributação municipal]])</f>
        <v>0.30370000000000003</v>
      </c>
      <c r="L7584" s="14">
        <f>Tabela2[[#This Row],[importadosFederal]]/100</f>
        <v>4.2000000000000003E-2</v>
      </c>
      <c r="M7584" s="14">
        <f>Tabela2[[#This Row],[nacionalFederal]]/100</f>
        <v>9.1700000000000004E-2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19.77</v>
      </c>
      <c r="I7585">
        <v>17</v>
      </c>
      <c r="J7585">
        <v>0</v>
      </c>
      <c r="K7585" s="32">
        <f>SUM(Tabela2[[#This Row],[Tributação federal para nacionais]:[Tributação municipal]])</f>
        <v>0.50219999999999998</v>
      </c>
      <c r="L7585" s="14">
        <f>Tabela2[[#This Row],[importadosFederal]]/100</f>
        <v>0.13449999999999998</v>
      </c>
      <c r="M7585" s="14">
        <f>Tabela2[[#This Row],[nacionalFederal]]/100</f>
        <v>0.19769999999999999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19.77</v>
      </c>
      <c r="I7586">
        <v>17</v>
      </c>
      <c r="J7586">
        <v>0</v>
      </c>
      <c r="K7586" s="32">
        <f>SUM(Tabela2[[#This Row],[Tributação federal para nacionais]:[Tributação municipal]])</f>
        <v>0.50219999999999998</v>
      </c>
      <c r="L7586" s="14">
        <f>Tabela2[[#This Row],[importadosFederal]]/100</f>
        <v>0.13449999999999998</v>
      </c>
      <c r="M7586" s="14">
        <f>Tabela2[[#This Row],[nacionalFederal]]/100</f>
        <v>0.19769999999999999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6.31</v>
      </c>
      <c r="I7587">
        <v>17</v>
      </c>
      <c r="J7587">
        <v>0</v>
      </c>
      <c r="K7587" s="32">
        <f>SUM(Tabela2[[#This Row],[Tributação federal para nacionais]:[Tributação municipal]])</f>
        <v>0.27510000000000001</v>
      </c>
      <c r="L7587" s="14">
        <f>Tabela2[[#This Row],[importadosFederal]]/100</f>
        <v>4.2000000000000003E-2</v>
      </c>
      <c r="M7587" s="14">
        <f>Tabela2[[#This Row],[nacionalFederal]]/100</f>
        <v>6.3099999999999989E-2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18.420000000000002</v>
      </c>
      <c r="I7588">
        <v>17</v>
      </c>
      <c r="J7588">
        <v>0</v>
      </c>
      <c r="K7588" s="32">
        <f>SUM(Tabela2[[#This Row],[Tributação federal para nacionais]:[Tributação municipal]])</f>
        <v>0.48870000000000002</v>
      </c>
      <c r="L7588" s="14">
        <f>Tabela2[[#This Row],[importadosFederal]]/100</f>
        <v>0.13449999999999998</v>
      </c>
      <c r="M7588" s="14">
        <f>Tabela2[[#This Row],[nacionalFederal]]/100</f>
        <v>0.18420000000000003</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18.420000000000002</v>
      </c>
      <c r="I7589">
        <v>17</v>
      </c>
      <c r="J7589">
        <v>0</v>
      </c>
      <c r="K7589" s="32">
        <f>SUM(Tabela2[[#This Row],[Tributação federal para nacionais]:[Tributação municipal]])</f>
        <v>0.48870000000000002</v>
      </c>
      <c r="L7589" s="14">
        <f>Tabela2[[#This Row],[importadosFederal]]/100</f>
        <v>0.13449999999999998</v>
      </c>
      <c r="M7589" s="14">
        <f>Tabela2[[#This Row],[nacionalFederal]]/100</f>
        <v>0.18420000000000003</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22.32</v>
      </c>
      <c r="I7590">
        <v>17</v>
      </c>
      <c r="J7590">
        <v>0</v>
      </c>
      <c r="K7590" s="32">
        <f>SUM(Tabela2[[#This Row],[Tributação federal para nacionais]:[Tributação municipal]])</f>
        <v>0.52770000000000006</v>
      </c>
      <c r="L7590" s="14">
        <f>Tabela2[[#This Row],[importadosFederal]]/100</f>
        <v>0.13449999999999998</v>
      </c>
      <c r="M7590" s="14">
        <f>Tabela2[[#This Row],[nacionalFederal]]/100</f>
        <v>0.22320000000000001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22.32</v>
      </c>
      <c r="I7591">
        <v>17</v>
      </c>
      <c r="J7591">
        <v>0</v>
      </c>
      <c r="K7591" s="32">
        <f>SUM(Tabela2[[#This Row],[Tributação federal para nacionais]:[Tributação municipal]])</f>
        <v>0.52770000000000006</v>
      </c>
      <c r="L7591" s="14">
        <f>Tabela2[[#This Row],[importadosFederal]]/100</f>
        <v>0.13449999999999998</v>
      </c>
      <c r="M7591" s="14">
        <f>Tabela2[[#This Row],[nacionalFederal]]/100</f>
        <v>0.22320000000000001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23.53</v>
      </c>
      <c r="I7592">
        <v>17</v>
      </c>
      <c r="J7592">
        <v>0</v>
      </c>
      <c r="K7592" s="32">
        <f>SUM(Tabela2[[#This Row],[Tributação federal para nacionais]:[Tributação municipal]])</f>
        <v>0.53980000000000006</v>
      </c>
      <c r="L7592" s="14">
        <f>Tabela2[[#This Row],[importadosFederal]]/100</f>
        <v>0.13449999999999998</v>
      </c>
      <c r="M7592" s="14">
        <f>Tabela2[[#This Row],[nacionalFederal]]/100</f>
        <v>0.23530000000000001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24.7</v>
      </c>
      <c r="I7593">
        <v>17</v>
      </c>
      <c r="J7593">
        <v>0</v>
      </c>
      <c r="K7593" s="32">
        <f>SUM(Tabela2[[#This Row],[Tributação federal para nacionais]:[Tributação municipal]])</f>
        <v>0.55149999999999999</v>
      </c>
      <c r="L7593" s="14">
        <f>Tabela2[[#This Row],[importadosFederal]]/100</f>
        <v>0.13449999999999998</v>
      </c>
      <c r="M7593" s="14">
        <f>Tabela2[[#This Row],[nacionalFederal]]/100</f>
        <v>0.247</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16.34</v>
      </c>
      <c r="I7594">
        <v>17</v>
      </c>
      <c r="J7594">
        <v>0</v>
      </c>
      <c r="K7594" s="32">
        <f>SUM(Tabela2[[#This Row],[Tributação federal para nacionais]:[Tributação municipal]])</f>
        <v>0.46789999999999998</v>
      </c>
      <c r="L7594" s="14">
        <f>Tabela2[[#This Row],[importadosFederal]]/100</f>
        <v>0.13449999999999998</v>
      </c>
      <c r="M7594" s="14">
        <f>Tabela2[[#This Row],[nacionalFederal]]/100</f>
        <v>0.16339999999999999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16.34</v>
      </c>
      <c r="I7595">
        <v>17</v>
      </c>
      <c r="J7595">
        <v>0</v>
      </c>
      <c r="K7595" s="32">
        <f>SUM(Tabela2[[#This Row],[Tributação federal para nacionais]:[Tributação municipal]])</f>
        <v>0.46789999999999998</v>
      </c>
      <c r="L7595" s="14">
        <f>Tabela2[[#This Row],[importadosFederal]]/100</f>
        <v>0.13449999999999998</v>
      </c>
      <c r="M7595" s="14">
        <f>Tabela2[[#This Row],[nacionalFederal]]/100</f>
        <v>0.16339999999999999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5.59</v>
      </c>
      <c r="I7596">
        <v>17</v>
      </c>
      <c r="J7596">
        <v>0</v>
      </c>
      <c r="K7596" s="32">
        <f>SUM(Tabela2[[#This Row],[Tributação federal para nacionais]:[Tributação municipal]])</f>
        <v>0.26790000000000003</v>
      </c>
      <c r="L7596" s="14">
        <f>Tabela2[[#This Row],[importadosFederal]]/100</f>
        <v>4.2000000000000003E-2</v>
      </c>
      <c r="M7596" s="14">
        <f>Tabela2[[#This Row],[nacionalFederal]]/100</f>
        <v>5.5899999999999998E-2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9.1300000000000008</v>
      </c>
      <c r="I7597">
        <v>17</v>
      </c>
      <c r="J7597">
        <v>0</v>
      </c>
      <c r="K7597" s="32">
        <f>SUM(Tabela2[[#This Row],[Tributação federal para nacionais]:[Tributação municipal]])</f>
        <v>0.30330000000000001</v>
      </c>
      <c r="L7597" s="14">
        <f>Tabela2[[#This Row],[importadosFederal]]/100</f>
        <v>4.2000000000000003E-2</v>
      </c>
      <c r="M7597" s="14">
        <f>Tabela2[[#This Row],[nacionalFederal]]/100</f>
        <v>9.1300000000000006E-2</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18.38</v>
      </c>
      <c r="I7598">
        <v>17</v>
      </c>
      <c r="J7598">
        <v>0</v>
      </c>
      <c r="K7598" s="32">
        <f>SUM(Tabela2[[#This Row],[Tributação federal para nacionais]:[Tributação municipal]])</f>
        <v>0.48829999999999996</v>
      </c>
      <c r="L7598" s="14">
        <f>Tabela2[[#This Row],[importadosFederal]]/100</f>
        <v>0.13449999999999998</v>
      </c>
      <c r="M7598" s="14">
        <f>Tabela2[[#This Row],[nacionalFederal]]/100</f>
        <v>0.18379999999999999</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16.34</v>
      </c>
      <c r="I7599">
        <v>17</v>
      </c>
      <c r="J7599">
        <v>0</v>
      </c>
      <c r="K7599" s="32">
        <f>SUM(Tabela2[[#This Row],[Tributação federal para nacionais]:[Tributação municipal]])</f>
        <v>0.46789999999999998</v>
      </c>
      <c r="L7599" s="14">
        <f>Tabela2[[#This Row],[importadosFederal]]/100</f>
        <v>0.13449999999999998</v>
      </c>
      <c r="M7599" s="14">
        <f>Tabela2[[#This Row],[nacionalFederal]]/100</f>
        <v>0.16339999999999999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19.010000000000002</v>
      </c>
      <c r="I7600">
        <v>17</v>
      </c>
      <c r="J7600">
        <v>0</v>
      </c>
      <c r="K7600" s="32">
        <f>SUM(Tabela2[[#This Row],[Tributação federal para nacionais]:[Tributação municipal]])</f>
        <v>0.49460000000000004</v>
      </c>
      <c r="L7600" s="14">
        <f>Tabela2[[#This Row],[importadosFederal]]/100</f>
        <v>0.13449999999999998</v>
      </c>
      <c r="M7600" s="14">
        <f>Tabela2[[#This Row],[nacionalFederal]]/100</f>
        <v>0.19010000000000002</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6.31</v>
      </c>
      <c r="I7602">
        <v>17</v>
      </c>
      <c r="J7602">
        <v>0</v>
      </c>
      <c r="K7602" s="32">
        <f>SUM(Tabela2[[#This Row],[Tributação federal para nacionais]:[Tributação municipal]])</f>
        <v>0.27510000000000001</v>
      </c>
      <c r="L7602" s="14">
        <f>Tabela2[[#This Row],[importadosFederal]]/100</f>
        <v>4.2000000000000003E-2</v>
      </c>
      <c r="M7602" s="14">
        <f>Tabela2[[#This Row],[nacionalFederal]]/100</f>
        <v>6.3099999999999989E-2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17912</v>
      </c>
      <c r="G7603">
        <v>4.2</v>
      </c>
      <c r="H7603">
        <v>6.31</v>
      </c>
      <c r="I7603">
        <v>17</v>
      </c>
      <c r="J7603">
        <v>0</v>
      </c>
      <c r="K7603" s="32">
        <f>SUM(Tabela2[[#This Row],[Tributação federal para nacionais]:[Tributação municipal]])</f>
        <v>0.27510000000000001</v>
      </c>
      <c r="L7603" s="14">
        <f>Tabela2[[#This Row],[importadosFederal]]/100</f>
        <v>4.2000000000000003E-2</v>
      </c>
      <c r="M7603" s="14">
        <f>Tabela2[[#This Row],[nacionalFederal]]/100</f>
        <v>6.3099999999999989E-2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6.31</v>
      </c>
      <c r="I7604">
        <v>17</v>
      </c>
      <c r="J7604">
        <v>0</v>
      </c>
      <c r="K7604" s="32">
        <f>SUM(Tabela2[[#This Row],[Tributação federal para nacionais]:[Tributação municipal]])</f>
        <v>0.27510000000000001</v>
      </c>
      <c r="L7604" s="14">
        <f>Tabela2[[#This Row],[importadosFederal]]/100</f>
        <v>4.2000000000000003E-2</v>
      </c>
      <c r="M7604" s="14">
        <f>Tabela2[[#This Row],[nacionalFederal]]/100</f>
        <v>6.3099999999999989E-2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6.31</v>
      </c>
      <c r="I7605">
        <v>17</v>
      </c>
      <c r="J7605">
        <v>0</v>
      </c>
      <c r="K7605" s="32">
        <f>SUM(Tabela2[[#This Row],[Tributação federal para nacionais]:[Tributação municipal]])</f>
        <v>0.27510000000000001</v>
      </c>
      <c r="L7605" s="14">
        <f>Tabela2[[#This Row],[importadosFederal]]/100</f>
        <v>4.2000000000000003E-2</v>
      </c>
      <c r="M7605" s="14">
        <f>Tabela2[[#This Row],[nacionalFederal]]/100</f>
        <v>6.3099999999999989E-2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6.31</v>
      </c>
      <c r="I7606">
        <v>17</v>
      </c>
      <c r="J7606">
        <v>0</v>
      </c>
      <c r="K7606" s="32">
        <f>SUM(Tabela2[[#This Row],[Tributação federal para nacionais]:[Tributação municipal]])</f>
        <v>0.27510000000000001</v>
      </c>
      <c r="L7606" s="14">
        <f>Tabela2[[#This Row],[importadosFederal]]/100</f>
        <v>4.2000000000000003E-2</v>
      </c>
      <c r="M7606" s="14">
        <f>Tabela2[[#This Row],[nacionalFederal]]/100</f>
        <v>6.3099999999999989E-2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6.31</v>
      </c>
      <c r="I7607">
        <v>17</v>
      </c>
      <c r="J7607">
        <v>0</v>
      </c>
      <c r="K7607" s="32">
        <f>SUM(Tabela2[[#This Row],[Tributação federal para nacionais]:[Tributação municipal]])</f>
        <v>0.27510000000000001</v>
      </c>
      <c r="L7607" s="14">
        <f>Tabela2[[#This Row],[importadosFederal]]/100</f>
        <v>4.2000000000000003E-2</v>
      </c>
      <c r="M7607" s="14">
        <f>Tabela2[[#This Row],[nacionalFederal]]/100</f>
        <v>6.3099999999999989E-2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6.31</v>
      </c>
      <c r="I7608">
        <v>17</v>
      </c>
      <c r="J7608">
        <v>0</v>
      </c>
      <c r="K7608" s="32">
        <f>SUM(Tabela2[[#This Row],[Tributação federal para nacionais]:[Tributação municipal]])</f>
        <v>0.27510000000000001</v>
      </c>
      <c r="L7608" s="14">
        <f>Tabela2[[#This Row],[importadosFederal]]/100</f>
        <v>4.2000000000000003E-2</v>
      </c>
      <c r="M7608" s="14">
        <f>Tabela2[[#This Row],[nacionalFederal]]/100</f>
        <v>6.3099999999999989E-2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6.31</v>
      </c>
      <c r="I7609">
        <v>17</v>
      </c>
      <c r="J7609">
        <v>0</v>
      </c>
      <c r="K7609" s="32">
        <f>SUM(Tabela2[[#This Row],[Tributação federal para nacionais]:[Tributação municipal]])</f>
        <v>0.27510000000000001</v>
      </c>
      <c r="L7609" s="14">
        <f>Tabela2[[#This Row],[importadosFederal]]/100</f>
        <v>4.2000000000000003E-2</v>
      </c>
      <c r="M7609" s="14">
        <f>Tabela2[[#This Row],[nacionalFederal]]/100</f>
        <v>6.3099999999999989E-2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6.31</v>
      </c>
      <c r="I7610">
        <v>17</v>
      </c>
      <c r="J7610">
        <v>0</v>
      </c>
      <c r="K7610" s="32">
        <f>SUM(Tabela2[[#This Row],[Tributação federal para nacionais]:[Tributação municipal]])</f>
        <v>0.27510000000000001</v>
      </c>
      <c r="L7610" s="14">
        <f>Tabela2[[#This Row],[importadosFederal]]/100</f>
        <v>4.2000000000000003E-2</v>
      </c>
      <c r="M7610" s="14">
        <f>Tabela2[[#This Row],[nacionalFederal]]/100</f>
        <v>6.3099999999999989E-2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6.31</v>
      </c>
      <c r="I7611">
        <v>17</v>
      </c>
      <c r="J7611">
        <v>0</v>
      </c>
      <c r="K7611" s="32">
        <f>SUM(Tabela2[[#This Row],[Tributação federal para nacionais]:[Tributação municipal]])</f>
        <v>0.27510000000000001</v>
      </c>
      <c r="L7611" s="14">
        <f>Tabela2[[#This Row],[importadosFederal]]/100</f>
        <v>4.2000000000000003E-2</v>
      </c>
      <c r="M7611" s="14">
        <f>Tabela2[[#This Row],[nacionalFederal]]/100</f>
        <v>6.3099999999999989E-2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6.31</v>
      </c>
      <c r="I7612">
        <v>17</v>
      </c>
      <c r="J7612">
        <v>0</v>
      </c>
      <c r="K7612" s="32">
        <f>SUM(Tabela2[[#This Row],[Tributação federal para nacionais]:[Tributação municipal]])</f>
        <v>0.27510000000000001</v>
      </c>
      <c r="L7612" s="14">
        <f>Tabela2[[#This Row],[importadosFederal]]/100</f>
        <v>4.2000000000000003E-2</v>
      </c>
      <c r="M7612" s="14">
        <f>Tabela2[[#This Row],[nacionalFederal]]/100</f>
        <v>6.3099999999999989E-2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6.31</v>
      </c>
      <c r="I7613">
        <v>17</v>
      </c>
      <c r="J7613">
        <v>0</v>
      </c>
      <c r="K7613" s="32">
        <f>SUM(Tabela2[[#This Row],[Tributação federal para nacionais]:[Tributação municipal]])</f>
        <v>0.27510000000000001</v>
      </c>
      <c r="L7613" s="14">
        <f>Tabela2[[#This Row],[importadosFederal]]/100</f>
        <v>4.2000000000000003E-2</v>
      </c>
      <c r="M7613" s="14">
        <f>Tabela2[[#This Row],[nacionalFederal]]/100</f>
        <v>6.3099999999999989E-2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17913</v>
      </c>
      <c r="G7614">
        <v>13.45</v>
      </c>
      <c r="H7614">
        <v>15.56</v>
      </c>
      <c r="I7614">
        <v>17</v>
      </c>
      <c r="J7614">
        <v>0</v>
      </c>
      <c r="K7614" s="32">
        <f>SUM(Tabela2[[#This Row],[Tributação federal para nacionais]:[Tributação municipal]])</f>
        <v>0.46010000000000006</v>
      </c>
      <c r="L7614" s="14">
        <f>Tabela2[[#This Row],[importadosFederal]]/100</f>
        <v>0.13449999999999998</v>
      </c>
      <c r="M7614" s="14">
        <f>Tabela2[[#This Row],[nacionalFederal]]/100</f>
        <v>0.15560000000000002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6.31</v>
      </c>
      <c r="I7615">
        <v>17</v>
      </c>
      <c r="J7615">
        <v>0</v>
      </c>
      <c r="K7615" s="32">
        <f>SUM(Tabela2[[#This Row],[Tributação federal para nacionais]:[Tributação municipal]])</f>
        <v>0.27510000000000001</v>
      </c>
      <c r="L7615" s="14">
        <f>Tabela2[[#This Row],[importadosFederal]]/100</f>
        <v>4.2000000000000003E-2</v>
      </c>
      <c r="M7615" s="14">
        <f>Tabela2[[#This Row],[nacionalFederal]]/100</f>
        <v>6.3099999999999989E-2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15.56</v>
      </c>
      <c r="I7616">
        <v>17</v>
      </c>
      <c r="J7616">
        <v>0</v>
      </c>
      <c r="K7616" s="32">
        <f>SUM(Tabela2[[#This Row],[Tributação federal para nacionais]:[Tributação municipal]])</f>
        <v>0.46010000000000006</v>
      </c>
      <c r="L7616" s="14">
        <f>Tabela2[[#This Row],[importadosFederal]]/100</f>
        <v>0.13449999999999998</v>
      </c>
      <c r="M7616" s="14">
        <f>Tabela2[[#This Row],[nacionalFederal]]/100</f>
        <v>0.15560000000000002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18.420000000000002</v>
      </c>
      <c r="I7617">
        <v>17</v>
      </c>
      <c r="J7617">
        <v>0</v>
      </c>
      <c r="K7617" s="32">
        <f>SUM(Tabela2[[#This Row],[Tributação federal para nacionais]:[Tributação municipal]])</f>
        <v>0.48870000000000002</v>
      </c>
      <c r="L7617" s="14">
        <f>Tabela2[[#This Row],[importadosFederal]]/100</f>
        <v>0.13449999999999998</v>
      </c>
      <c r="M7617" s="14">
        <f>Tabela2[[#This Row],[nacionalFederal]]/100</f>
        <v>0.18420000000000003</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18.420000000000002</v>
      </c>
      <c r="I7618">
        <v>17</v>
      </c>
      <c r="J7618">
        <v>0</v>
      </c>
      <c r="K7618" s="32">
        <f>SUM(Tabela2[[#This Row],[Tributação federal para nacionais]:[Tributação municipal]])</f>
        <v>0.48870000000000002</v>
      </c>
      <c r="L7618" s="14">
        <f>Tabela2[[#This Row],[importadosFederal]]/100</f>
        <v>0.13449999999999998</v>
      </c>
      <c r="M7618" s="14">
        <f>Tabela2[[#This Row],[nacionalFederal]]/100</f>
        <v>0.18420000000000003</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6.31</v>
      </c>
      <c r="I7619">
        <v>17</v>
      </c>
      <c r="J7619">
        <v>0</v>
      </c>
      <c r="K7619" s="32">
        <f>SUM(Tabela2[[#This Row],[Tributação federal para nacionais]:[Tributação municipal]])</f>
        <v>0.27510000000000001</v>
      </c>
      <c r="L7619" s="14">
        <f>Tabela2[[#This Row],[importadosFederal]]/100</f>
        <v>4.2000000000000003E-2</v>
      </c>
      <c r="M7619" s="14">
        <f>Tabela2[[#This Row],[nacionalFederal]]/100</f>
        <v>6.3099999999999989E-2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17914</v>
      </c>
      <c r="G7620">
        <v>7.17</v>
      </c>
      <c r="H7620">
        <v>12.14</v>
      </c>
      <c r="I7620">
        <v>17</v>
      </c>
      <c r="J7620">
        <v>0</v>
      </c>
      <c r="K7620" s="32">
        <f>SUM(Tabela2[[#This Row],[Tributação federal para nacionais]:[Tributação municipal]])</f>
        <v>0.36309999999999998</v>
      </c>
      <c r="L7620" s="14">
        <f>Tabela2[[#This Row],[importadosFederal]]/100</f>
        <v>7.17E-2</v>
      </c>
      <c r="M7620" s="14">
        <f>Tabela2[[#This Row],[nacionalFederal]]/100</f>
        <v>0.12140000000000001</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16.420000000000002</v>
      </c>
      <c r="H7621">
        <v>22.74</v>
      </c>
      <c r="I7621">
        <v>17</v>
      </c>
      <c r="J7621">
        <v>0</v>
      </c>
      <c r="K7621" s="32">
        <f>SUM(Tabela2[[#This Row],[Tributação federal para nacionais]:[Tributação municipal]])</f>
        <v>0.56159999999999999</v>
      </c>
      <c r="L7621" s="14">
        <f>Tabela2[[#This Row],[importadosFederal]]/100</f>
        <v>0.16420000000000001</v>
      </c>
      <c r="M7621" s="14">
        <f>Tabela2[[#This Row],[nacionalFederal]]/100</f>
        <v>0.22739999999999999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17.02</v>
      </c>
      <c r="I7622">
        <v>17</v>
      </c>
      <c r="J7622">
        <v>0</v>
      </c>
      <c r="K7622" s="32">
        <f>SUM(Tabela2[[#This Row],[Tributação federal para nacionais]:[Tributação municipal]])</f>
        <v>0.47470000000000001</v>
      </c>
      <c r="L7622" s="14">
        <f>Tabela2[[#This Row],[importadosFederal]]/100</f>
        <v>0.13449999999999998</v>
      </c>
      <c r="M7622" s="14">
        <f>Tabela2[[#This Row],[nacionalFederal]]/100</f>
        <v>0.17019999999999999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17915</v>
      </c>
      <c r="G7623">
        <v>13.45</v>
      </c>
      <c r="H7623">
        <v>15.56</v>
      </c>
      <c r="I7623">
        <v>17</v>
      </c>
      <c r="J7623">
        <v>0</v>
      </c>
      <c r="K7623" s="32">
        <f>SUM(Tabela2[[#This Row],[Tributação federal para nacionais]:[Tributação municipal]])</f>
        <v>0.46010000000000006</v>
      </c>
      <c r="L7623" s="14">
        <f>Tabela2[[#This Row],[importadosFederal]]/100</f>
        <v>0.13449999999999998</v>
      </c>
      <c r="M7623" s="14">
        <f>Tabela2[[#This Row],[nacionalFederal]]/100</f>
        <v>0.15560000000000002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18.420000000000002</v>
      </c>
      <c r="I7624">
        <v>17</v>
      </c>
      <c r="J7624">
        <v>0</v>
      </c>
      <c r="K7624" s="32">
        <f>SUM(Tabela2[[#This Row],[Tributação federal para nacionais]:[Tributação municipal]])</f>
        <v>0.48870000000000002</v>
      </c>
      <c r="L7624" s="14">
        <f>Tabela2[[#This Row],[importadosFederal]]/100</f>
        <v>0.13449999999999998</v>
      </c>
      <c r="M7624" s="14">
        <f>Tabela2[[#This Row],[nacionalFederal]]/100</f>
        <v>0.18420000000000003</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18.420000000000002</v>
      </c>
      <c r="I7625">
        <v>17</v>
      </c>
      <c r="J7625">
        <v>0</v>
      </c>
      <c r="K7625" s="32">
        <f>SUM(Tabela2[[#This Row],[Tributação federal para nacionais]:[Tributação municipal]])</f>
        <v>0.48870000000000002</v>
      </c>
      <c r="L7625" s="14">
        <f>Tabela2[[#This Row],[importadosFederal]]/100</f>
        <v>0.13449999999999998</v>
      </c>
      <c r="M7625" s="14">
        <f>Tabela2[[#This Row],[nacionalFederal]]/100</f>
        <v>0.18420000000000003</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9.17</v>
      </c>
      <c r="I7626">
        <v>17</v>
      </c>
      <c r="J7626">
        <v>0</v>
      </c>
      <c r="K7626" s="32">
        <f>SUM(Tabela2[[#This Row],[Tributação federal para nacionais]:[Tributação municipal]])</f>
        <v>0.30370000000000003</v>
      </c>
      <c r="L7626" s="14">
        <f>Tabela2[[#This Row],[importadosFederal]]/100</f>
        <v>4.2000000000000003E-2</v>
      </c>
      <c r="M7626" s="14">
        <f>Tabela2[[#This Row],[nacionalFederal]]/100</f>
        <v>9.1700000000000004E-2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9.17</v>
      </c>
      <c r="I7627">
        <v>17</v>
      </c>
      <c r="J7627">
        <v>0</v>
      </c>
      <c r="K7627" s="32">
        <f>SUM(Tabela2[[#This Row],[Tributação federal para nacionais]:[Tributação municipal]])</f>
        <v>0.30370000000000003</v>
      </c>
      <c r="L7627" s="14">
        <f>Tabela2[[#This Row],[importadosFederal]]/100</f>
        <v>4.2000000000000003E-2</v>
      </c>
      <c r="M7627" s="14">
        <f>Tabela2[[#This Row],[nacionalFederal]]/100</f>
        <v>9.1700000000000004E-2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18.420000000000002</v>
      </c>
      <c r="I7628">
        <v>17</v>
      </c>
      <c r="J7628">
        <v>0</v>
      </c>
      <c r="K7628" s="32">
        <f>SUM(Tabela2[[#This Row],[Tributação federal para nacionais]:[Tributação municipal]])</f>
        <v>0.48870000000000002</v>
      </c>
      <c r="L7628" s="14">
        <f>Tabela2[[#This Row],[importadosFederal]]/100</f>
        <v>0.13449999999999998</v>
      </c>
      <c r="M7628" s="14">
        <f>Tabela2[[#This Row],[nacionalFederal]]/100</f>
        <v>0.18420000000000003</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15.56</v>
      </c>
      <c r="I7629">
        <v>17</v>
      </c>
      <c r="J7629">
        <v>0</v>
      </c>
      <c r="K7629" s="32">
        <f>SUM(Tabela2[[#This Row],[Tributação federal para nacionais]:[Tributação municipal]])</f>
        <v>0.46010000000000006</v>
      </c>
      <c r="L7629" s="14">
        <f>Tabela2[[#This Row],[importadosFederal]]/100</f>
        <v>0.13449999999999998</v>
      </c>
      <c r="M7629" s="14">
        <f>Tabela2[[#This Row],[nacionalFederal]]/100</f>
        <v>0.15560000000000002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6.31</v>
      </c>
      <c r="I7630">
        <v>17</v>
      </c>
      <c r="J7630">
        <v>0</v>
      </c>
      <c r="K7630" s="32">
        <f>SUM(Tabela2[[#This Row],[Tributação federal para nacionais]:[Tributação municipal]])</f>
        <v>0.27510000000000001</v>
      </c>
      <c r="L7630" s="14">
        <f>Tabela2[[#This Row],[importadosFederal]]/100</f>
        <v>4.2000000000000003E-2</v>
      </c>
      <c r="M7630" s="14">
        <f>Tabela2[[#This Row],[nacionalFederal]]/100</f>
        <v>6.3099999999999989E-2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18.420000000000002</v>
      </c>
      <c r="I7631">
        <v>17</v>
      </c>
      <c r="J7631">
        <v>0</v>
      </c>
      <c r="K7631" s="32">
        <f>SUM(Tabela2[[#This Row],[Tributação federal para nacionais]:[Tributação municipal]])</f>
        <v>0.48870000000000002</v>
      </c>
      <c r="L7631" s="14">
        <f>Tabela2[[#This Row],[importadosFederal]]/100</f>
        <v>0.13449999999999998</v>
      </c>
      <c r="M7631" s="14">
        <f>Tabela2[[#This Row],[nacionalFederal]]/100</f>
        <v>0.18420000000000003</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18.420000000000002</v>
      </c>
      <c r="I7632">
        <v>17</v>
      </c>
      <c r="J7632">
        <v>0</v>
      </c>
      <c r="K7632" s="32">
        <f>SUM(Tabela2[[#This Row],[Tributação federal para nacionais]:[Tributação municipal]])</f>
        <v>0.48870000000000002</v>
      </c>
      <c r="L7632" s="14">
        <f>Tabela2[[#This Row],[importadosFederal]]/100</f>
        <v>0.13449999999999998</v>
      </c>
      <c r="M7632" s="14">
        <f>Tabela2[[#This Row],[nacionalFederal]]/100</f>
        <v>0.18420000000000003</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9.17</v>
      </c>
      <c r="I7633">
        <v>17</v>
      </c>
      <c r="J7633">
        <v>0</v>
      </c>
      <c r="K7633" s="32">
        <f>SUM(Tabela2[[#This Row],[Tributação federal para nacionais]:[Tributação municipal]])</f>
        <v>0.30370000000000003</v>
      </c>
      <c r="L7633" s="14">
        <f>Tabela2[[#This Row],[importadosFederal]]/100</f>
        <v>4.2000000000000003E-2</v>
      </c>
      <c r="M7633" s="14">
        <f>Tabela2[[#This Row],[nacionalFederal]]/100</f>
        <v>9.1700000000000004E-2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18.420000000000002</v>
      </c>
      <c r="I7634">
        <v>17</v>
      </c>
      <c r="J7634">
        <v>0</v>
      </c>
      <c r="K7634" s="32">
        <f>SUM(Tabela2[[#This Row],[Tributação federal para nacionais]:[Tributação municipal]])</f>
        <v>0.48870000000000002</v>
      </c>
      <c r="L7634" s="14">
        <f>Tabela2[[#This Row],[importadosFederal]]/100</f>
        <v>0.13449999999999998</v>
      </c>
      <c r="M7634" s="14">
        <f>Tabela2[[#This Row],[nacionalFederal]]/100</f>
        <v>0.18420000000000003</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17916</v>
      </c>
      <c r="G7635">
        <v>4.2</v>
      </c>
      <c r="H7635">
        <v>6.31</v>
      </c>
      <c r="I7635">
        <v>17</v>
      </c>
      <c r="J7635">
        <v>0</v>
      </c>
      <c r="K7635" s="32">
        <f>SUM(Tabela2[[#This Row],[Tributação federal para nacionais]:[Tributação municipal]])</f>
        <v>0.27510000000000001</v>
      </c>
      <c r="L7635" s="14">
        <f>Tabela2[[#This Row],[importadosFederal]]/100</f>
        <v>4.2000000000000003E-2</v>
      </c>
      <c r="M7635" s="14">
        <f>Tabela2[[#This Row],[nacionalFederal]]/100</f>
        <v>6.3099999999999989E-2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6.31</v>
      </c>
      <c r="I7636">
        <v>17</v>
      </c>
      <c r="J7636">
        <v>0</v>
      </c>
      <c r="K7636" s="32">
        <f>SUM(Tabela2[[#This Row],[Tributação federal para nacionais]:[Tributação municipal]])</f>
        <v>0.27510000000000001</v>
      </c>
      <c r="L7636" s="14">
        <f>Tabela2[[#This Row],[importadosFederal]]/100</f>
        <v>4.2000000000000003E-2</v>
      </c>
      <c r="M7636" s="14">
        <f>Tabela2[[#This Row],[nacionalFederal]]/100</f>
        <v>6.3099999999999989E-2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6.31</v>
      </c>
      <c r="I7637">
        <v>17</v>
      </c>
      <c r="J7637">
        <v>0</v>
      </c>
      <c r="K7637" s="32">
        <f>SUM(Tabela2[[#This Row],[Tributação federal para nacionais]:[Tributação municipal]])</f>
        <v>0.27510000000000001</v>
      </c>
      <c r="L7637" s="14">
        <f>Tabela2[[#This Row],[importadosFederal]]/100</f>
        <v>4.2000000000000003E-2</v>
      </c>
      <c r="M7637" s="14">
        <f>Tabela2[[#This Row],[nacionalFederal]]/100</f>
        <v>6.3099999999999989E-2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17917</v>
      </c>
      <c r="G7638">
        <v>13.45</v>
      </c>
      <c r="H7638">
        <v>15.56</v>
      </c>
      <c r="I7638">
        <v>17</v>
      </c>
      <c r="J7638">
        <v>0</v>
      </c>
      <c r="K7638" s="32">
        <f>SUM(Tabela2[[#This Row],[Tributação federal para nacionais]:[Tributação municipal]])</f>
        <v>0.46010000000000006</v>
      </c>
      <c r="L7638" s="14">
        <f>Tabela2[[#This Row],[importadosFederal]]/100</f>
        <v>0.13449999999999998</v>
      </c>
      <c r="M7638" s="14">
        <f>Tabela2[[#This Row],[nacionalFederal]]/100</f>
        <v>0.15560000000000002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6.31</v>
      </c>
      <c r="I7639">
        <v>17</v>
      </c>
      <c r="J7639">
        <v>0</v>
      </c>
      <c r="K7639" s="32">
        <f>SUM(Tabela2[[#This Row],[Tributação federal para nacionais]:[Tributação municipal]])</f>
        <v>0.27510000000000001</v>
      </c>
      <c r="L7639" s="14">
        <f>Tabela2[[#This Row],[importadosFederal]]/100</f>
        <v>4.2000000000000003E-2</v>
      </c>
      <c r="M7639" s="14">
        <f>Tabela2[[#This Row],[nacionalFederal]]/100</f>
        <v>6.3099999999999989E-2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15.56</v>
      </c>
      <c r="I7640">
        <v>17</v>
      </c>
      <c r="J7640">
        <v>0</v>
      </c>
      <c r="K7640" s="32">
        <f>SUM(Tabela2[[#This Row],[Tributação federal para nacionais]:[Tributação municipal]])</f>
        <v>0.46010000000000006</v>
      </c>
      <c r="L7640" s="14">
        <f>Tabela2[[#This Row],[importadosFederal]]/100</f>
        <v>0.13449999999999998</v>
      </c>
      <c r="M7640" s="14">
        <f>Tabela2[[#This Row],[nacionalFederal]]/100</f>
        <v>0.15560000000000002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15.56</v>
      </c>
      <c r="I7641">
        <v>17</v>
      </c>
      <c r="J7641">
        <v>0</v>
      </c>
      <c r="K7641" s="32">
        <f>SUM(Tabela2[[#This Row],[Tributação federal para nacionais]:[Tributação municipal]])</f>
        <v>0.46010000000000006</v>
      </c>
      <c r="L7641" s="14">
        <f>Tabela2[[#This Row],[importadosFederal]]/100</f>
        <v>0.13449999999999998</v>
      </c>
      <c r="M7641" s="14">
        <f>Tabela2[[#This Row],[nacionalFederal]]/100</f>
        <v>0.15560000000000002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18.420000000000002</v>
      </c>
      <c r="I7642">
        <v>17</v>
      </c>
      <c r="J7642">
        <v>0</v>
      </c>
      <c r="K7642" s="32">
        <f>SUM(Tabela2[[#This Row],[Tributação federal para nacionais]:[Tributação municipal]])</f>
        <v>0.48870000000000002</v>
      </c>
      <c r="L7642" s="14">
        <f>Tabela2[[#This Row],[importadosFederal]]/100</f>
        <v>0.13449999999999998</v>
      </c>
      <c r="M7642" s="14">
        <f>Tabela2[[#This Row],[nacionalFederal]]/100</f>
        <v>0.18420000000000003</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9.17</v>
      </c>
      <c r="I7643">
        <v>17</v>
      </c>
      <c r="J7643">
        <v>0</v>
      </c>
      <c r="K7643" s="32">
        <f>SUM(Tabela2[[#This Row],[Tributação federal para nacionais]:[Tributação municipal]])</f>
        <v>0.30370000000000003</v>
      </c>
      <c r="L7643" s="14">
        <f>Tabela2[[#This Row],[importadosFederal]]/100</f>
        <v>4.2000000000000003E-2</v>
      </c>
      <c r="M7643" s="14">
        <f>Tabela2[[#This Row],[nacionalFederal]]/100</f>
        <v>9.1700000000000004E-2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18.420000000000002</v>
      </c>
      <c r="I7644">
        <v>17</v>
      </c>
      <c r="J7644">
        <v>0</v>
      </c>
      <c r="K7644" s="32">
        <f>SUM(Tabela2[[#This Row],[Tributação federal para nacionais]:[Tributação municipal]])</f>
        <v>0.48870000000000002</v>
      </c>
      <c r="L7644" s="14">
        <f>Tabela2[[#This Row],[importadosFederal]]/100</f>
        <v>0.13449999999999998</v>
      </c>
      <c r="M7644" s="14">
        <f>Tabela2[[#This Row],[nacionalFederal]]/100</f>
        <v>0.18420000000000003</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18.420000000000002</v>
      </c>
      <c r="I7645">
        <v>17</v>
      </c>
      <c r="J7645">
        <v>0</v>
      </c>
      <c r="K7645" s="32">
        <f>SUM(Tabela2[[#This Row],[Tributação federal para nacionais]:[Tributação municipal]])</f>
        <v>0.48870000000000002</v>
      </c>
      <c r="L7645" s="14">
        <f>Tabela2[[#This Row],[importadosFederal]]/100</f>
        <v>0.13449999999999998</v>
      </c>
      <c r="M7645" s="14">
        <f>Tabela2[[#This Row],[nacionalFederal]]/100</f>
        <v>0.18420000000000003</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18.420000000000002</v>
      </c>
      <c r="I7646">
        <v>17</v>
      </c>
      <c r="J7646">
        <v>0</v>
      </c>
      <c r="K7646" s="32">
        <f>SUM(Tabela2[[#This Row],[Tributação federal para nacionais]:[Tributação municipal]])</f>
        <v>0.48870000000000002</v>
      </c>
      <c r="L7646" s="14">
        <f>Tabela2[[#This Row],[importadosFederal]]/100</f>
        <v>0.13449999999999998</v>
      </c>
      <c r="M7646" s="14">
        <f>Tabela2[[#This Row],[nacionalFederal]]/100</f>
        <v>0.18420000000000003</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9.17</v>
      </c>
      <c r="I7647">
        <v>17</v>
      </c>
      <c r="J7647">
        <v>0</v>
      </c>
      <c r="K7647" s="32">
        <f>SUM(Tabela2[[#This Row],[Tributação federal para nacionais]:[Tributação municipal]])</f>
        <v>0.30370000000000003</v>
      </c>
      <c r="L7647" s="14">
        <f>Tabela2[[#This Row],[importadosFederal]]/100</f>
        <v>4.2000000000000003E-2</v>
      </c>
      <c r="M7647" s="14">
        <f>Tabela2[[#This Row],[nacionalFederal]]/100</f>
        <v>9.1700000000000004E-2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17918</v>
      </c>
      <c r="G7648">
        <v>13.45</v>
      </c>
      <c r="H7648">
        <v>18.420000000000002</v>
      </c>
      <c r="I7648">
        <v>17</v>
      </c>
      <c r="J7648">
        <v>0</v>
      </c>
      <c r="K7648" s="32">
        <f>SUM(Tabela2[[#This Row],[Tributação federal para nacionais]:[Tributação municipal]])</f>
        <v>0.48870000000000002</v>
      </c>
      <c r="L7648" s="14">
        <f>Tabela2[[#This Row],[importadosFederal]]/100</f>
        <v>0.13449999999999998</v>
      </c>
      <c r="M7648" s="14">
        <f>Tabela2[[#This Row],[nacionalFederal]]/100</f>
        <v>0.18420000000000003</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9.17</v>
      </c>
      <c r="I7649">
        <v>17</v>
      </c>
      <c r="J7649">
        <v>0</v>
      </c>
      <c r="K7649" s="32">
        <f>SUM(Tabela2[[#This Row],[Tributação federal para nacionais]:[Tributação municipal]])</f>
        <v>0.30370000000000003</v>
      </c>
      <c r="L7649" s="14">
        <f>Tabela2[[#This Row],[importadosFederal]]/100</f>
        <v>4.2000000000000003E-2</v>
      </c>
      <c r="M7649" s="14">
        <f>Tabela2[[#This Row],[nacionalFederal]]/100</f>
        <v>9.1700000000000004E-2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9.17</v>
      </c>
      <c r="I7650">
        <v>17</v>
      </c>
      <c r="J7650">
        <v>0</v>
      </c>
      <c r="K7650" s="32">
        <f>SUM(Tabela2[[#This Row],[Tributação federal para nacionais]:[Tributação municipal]])</f>
        <v>0.30370000000000003</v>
      </c>
      <c r="L7650" s="14">
        <f>Tabela2[[#This Row],[importadosFederal]]/100</f>
        <v>4.2000000000000003E-2</v>
      </c>
      <c r="M7650" s="14">
        <f>Tabela2[[#This Row],[nacionalFederal]]/100</f>
        <v>9.1700000000000004E-2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6.31</v>
      </c>
      <c r="I7651">
        <v>17</v>
      </c>
      <c r="J7651">
        <v>0</v>
      </c>
      <c r="K7651" s="32">
        <f>SUM(Tabela2[[#This Row],[Tributação federal para nacionais]:[Tributação municipal]])</f>
        <v>0.27510000000000001</v>
      </c>
      <c r="L7651" s="14">
        <f>Tabela2[[#This Row],[importadosFederal]]/100</f>
        <v>4.2000000000000003E-2</v>
      </c>
      <c r="M7651" s="14">
        <f>Tabela2[[#This Row],[nacionalFederal]]/100</f>
        <v>6.3099999999999989E-2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6.31</v>
      </c>
      <c r="I7652">
        <v>17</v>
      </c>
      <c r="J7652">
        <v>0</v>
      </c>
      <c r="K7652" s="32">
        <f>SUM(Tabela2[[#This Row],[Tributação federal para nacionais]:[Tributação municipal]])</f>
        <v>0.27510000000000001</v>
      </c>
      <c r="L7652" s="14">
        <f>Tabela2[[#This Row],[importadosFederal]]/100</f>
        <v>4.2000000000000003E-2</v>
      </c>
      <c r="M7652" s="14">
        <f>Tabela2[[#This Row],[nacionalFederal]]/100</f>
        <v>6.3099999999999989E-2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6.31</v>
      </c>
      <c r="I7653">
        <v>17</v>
      </c>
      <c r="J7653">
        <v>0</v>
      </c>
      <c r="K7653" s="32">
        <f>SUM(Tabela2[[#This Row],[Tributação federal para nacionais]:[Tributação municipal]])</f>
        <v>0.27510000000000001</v>
      </c>
      <c r="L7653" s="14">
        <f>Tabela2[[#This Row],[importadosFederal]]/100</f>
        <v>4.2000000000000003E-2</v>
      </c>
      <c r="M7653" s="14">
        <f>Tabela2[[#This Row],[nacionalFederal]]/100</f>
        <v>6.3099999999999989E-2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6.31</v>
      </c>
      <c r="I7654">
        <v>17</v>
      </c>
      <c r="J7654">
        <v>0</v>
      </c>
      <c r="K7654" s="32">
        <f>SUM(Tabela2[[#This Row],[Tributação federal para nacionais]:[Tributação municipal]])</f>
        <v>0.27510000000000001</v>
      </c>
      <c r="L7654" s="14">
        <f>Tabela2[[#This Row],[importadosFederal]]/100</f>
        <v>4.2000000000000003E-2</v>
      </c>
      <c r="M7654" s="14">
        <f>Tabela2[[#This Row],[nacionalFederal]]/100</f>
        <v>6.3099999999999989E-2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17918</v>
      </c>
      <c r="G7655">
        <v>13.45</v>
      </c>
      <c r="H7655">
        <v>15.56</v>
      </c>
      <c r="I7655">
        <v>17</v>
      </c>
      <c r="J7655">
        <v>0</v>
      </c>
      <c r="K7655" s="32">
        <f>SUM(Tabela2[[#This Row],[Tributação federal para nacionais]:[Tributação municipal]])</f>
        <v>0.46010000000000006</v>
      </c>
      <c r="L7655" s="14">
        <f>Tabela2[[#This Row],[importadosFederal]]/100</f>
        <v>0.13449999999999998</v>
      </c>
      <c r="M7655" s="14">
        <f>Tabela2[[#This Row],[nacionalFederal]]/100</f>
        <v>0.15560000000000002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6.31</v>
      </c>
      <c r="I7656">
        <v>17</v>
      </c>
      <c r="J7656">
        <v>0</v>
      </c>
      <c r="K7656" s="32">
        <f>SUM(Tabela2[[#This Row],[Tributação federal para nacionais]:[Tributação municipal]])</f>
        <v>0.27510000000000001</v>
      </c>
      <c r="L7656" s="14">
        <f>Tabela2[[#This Row],[importadosFederal]]/100</f>
        <v>4.2000000000000003E-2</v>
      </c>
      <c r="M7656" s="14">
        <f>Tabela2[[#This Row],[nacionalFederal]]/100</f>
        <v>6.3099999999999989E-2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15.56</v>
      </c>
      <c r="I7657">
        <v>17</v>
      </c>
      <c r="J7657">
        <v>0</v>
      </c>
      <c r="K7657" s="32">
        <f>SUM(Tabela2[[#This Row],[Tributação federal para nacionais]:[Tributação municipal]])</f>
        <v>0.46010000000000006</v>
      </c>
      <c r="L7657" s="14">
        <f>Tabela2[[#This Row],[importadosFederal]]/100</f>
        <v>0.13449999999999998</v>
      </c>
      <c r="M7657" s="14">
        <f>Tabela2[[#This Row],[nacionalFederal]]/100</f>
        <v>0.15560000000000002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17919</v>
      </c>
      <c r="G7658">
        <v>4.2</v>
      </c>
      <c r="H7658">
        <v>6.31</v>
      </c>
      <c r="I7658">
        <v>17</v>
      </c>
      <c r="J7658">
        <v>0</v>
      </c>
      <c r="K7658" s="32">
        <f>SUM(Tabela2[[#This Row],[Tributação federal para nacionais]:[Tributação municipal]])</f>
        <v>0.27510000000000001</v>
      </c>
      <c r="L7658" s="14">
        <f>Tabela2[[#This Row],[importadosFederal]]/100</f>
        <v>4.2000000000000003E-2</v>
      </c>
      <c r="M7658" s="14">
        <f>Tabela2[[#This Row],[nacionalFederal]]/100</f>
        <v>6.3099999999999989E-2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6.31</v>
      </c>
      <c r="I7659">
        <v>17</v>
      </c>
      <c r="J7659">
        <v>0</v>
      </c>
      <c r="K7659" s="32">
        <f>SUM(Tabela2[[#This Row],[Tributação federal para nacionais]:[Tributação municipal]])</f>
        <v>0.27510000000000001</v>
      </c>
      <c r="L7659" s="14">
        <f>Tabela2[[#This Row],[importadosFederal]]/100</f>
        <v>4.2000000000000003E-2</v>
      </c>
      <c r="M7659" s="14">
        <f>Tabela2[[#This Row],[nacionalFederal]]/100</f>
        <v>6.3099999999999989E-2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18.420000000000002</v>
      </c>
      <c r="I7660">
        <v>17</v>
      </c>
      <c r="J7660">
        <v>0</v>
      </c>
      <c r="K7660" s="32">
        <f>SUM(Tabela2[[#This Row],[Tributação federal para nacionais]:[Tributação municipal]])</f>
        <v>0.48870000000000002</v>
      </c>
      <c r="L7660" s="14">
        <f>Tabela2[[#This Row],[importadosFederal]]/100</f>
        <v>0.13449999999999998</v>
      </c>
      <c r="M7660" s="14">
        <f>Tabela2[[#This Row],[nacionalFederal]]/100</f>
        <v>0.18420000000000003</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9.17</v>
      </c>
      <c r="I7661">
        <v>17</v>
      </c>
      <c r="J7661">
        <v>0</v>
      </c>
      <c r="K7661" s="32">
        <f>SUM(Tabela2[[#This Row],[Tributação federal para nacionais]:[Tributação municipal]])</f>
        <v>0.30370000000000003</v>
      </c>
      <c r="L7661" s="14">
        <f>Tabela2[[#This Row],[importadosFederal]]/100</f>
        <v>4.2000000000000003E-2</v>
      </c>
      <c r="M7661" s="14">
        <f>Tabela2[[#This Row],[nacionalFederal]]/100</f>
        <v>9.1700000000000004E-2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25.83</v>
      </c>
      <c r="I7662">
        <v>5.6</v>
      </c>
      <c r="J7662">
        <v>0</v>
      </c>
      <c r="K7662" s="32">
        <f>SUM(Tabela2[[#This Row],[Tributação federal para nacionais]:[Tributação municipal]])</f>
        <v>0.44879999999999992</v>
      </c>
      <c r="L7662" s="14">
        <f>Tabela2[[#This Row],[importadosFederal]]/100</f>
        <v>0.13449999999999998</v>
      </c>
      <c r="M7662" s="14">
        <f>Tabela2[[#This Row],[nacionalFederal]]/100</f>
        <v>0.25829999999999997</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25.83</v>
      </c>
      <c r="I7663">
        <v>5.6</v>
      </c>
      <c r="J7663">
        <v>0</v>
      </c>
      <c r="K7663" s="32">
        <f>SUM(Tabela2[[#This Row],[Tributação federal para nacionais]:[Tributação municipal]])</f>
        <v>0.44879999999999992</v>
      </c>
      <c r="L7663" s="14">
        <f>Tabela2[[#This Row],[importadosFederal]]/100</f>
        <v>0.13449999999999998</v>
      </c>
      <c r="M7663" s="14">
        <f>Tabela2[[#This Row],[nacionalFederal]]/100</f>
        <v>0.25829999999999997</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25.83</v>
      </c>
      <c r="I7664">
        <v>5.6</v>
      </c>
      <c r="J7664">
        <v>0</v>
      </c>
      <c r="K7664" s="32">
        <f>SUM(Tabela2[[#This Row],[Tributação federal para nacionais]:[Tributação municipal]])</f>
        <v>0.44879999999999992</v>
      </c>
      <c r="L7664" s="14">
        <f>Tabela2[[#This Row],[importadosFederal]]/100</f>
        <v>0.13449999999999998</v>
      </c>
      <c r="M7664" s="14">
        <f>Tabela2[[#This Row],[nacionalFederal]]/100</f>
        <v>0.25829999999999997</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17920</v>
      </c>
      <c r="G7665">
        <v>13.45</v>
      </c>
      <c r="H7665">
        <v>25.83</v>
      </c>
      <c r="I7665">
        <v>5.6</v>
      </c>
      <c r="J7665">
        <v>0</v>
      </c>
      <c r="K7665" s="32">
        <f>SUM(Tabela2[[#This Row],[Tributação federal para nacionais]:[Tributação municipal]])</f>
        <v>0.44879999999999992</v>
      </c>
      <c r="L7665" s="14">
        <f>Tabela2[[#This Row],[importadosFederal]]/100</f>
        <v>0.13449999999999998</v>
      </c>
      <c r="M7665" s="14">
        <f>Tabela2[[#This Row],[nacionalFederal]]/100</f>
        <v>0.25829999999999997</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25.83</v>
      </c>
      <c r="I7666">
        <v>5.6</v>
      </c>
      <c r="J7666">
        <v>0</v>
      </c>
      <c r="K7666" s="32">
        <f>SUM(Tabela2[[#This Row],[Tributação federal para nacionais]:[Tributação municipal]])</f>
        <v>0.44879999999999992</v>
      </c>
      <c r="L7666" s="14">
        <f>Tabela2[[#This Row],[importadosFederal]]/100</f>
        <v>0.13449999999999998</v>
      </c>
      <c r="M7666" s="14">
        <f>Tabela2[[#This Row],[nacionalFederal]]/100</f>
        <v>0.25829999999999997</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25.83</v>
      </c>
      <c r="I7667">
        <v>5.6</v>
      </c>
      <c r="J7667">
        <v>0</v>
      </c>
      <c r="K7667" s="32">
        <f>SUM(Tabela2[[#This Row],[Tributação federal para nacionais]:[Tributação municipal]])</f>
        <v>0.44879999999999992</v>
      </c>
      <c r="L7667" s="14">
        <f>Tabela2[[#This Row],[importadosFederal]]/100</f>
        <v>0.13449999999999998</v>
      </c>
      <c r="M7667" s="14">
        <f>Tabela2[[#This Row],[nacionalFederal]]/100</f>
        <v>0.25829999999999997</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19.170000000000002</v>
      </c>
      <c r="H7668">
        <v>31.55</v>
      </c>
      <c r="I7668">
        <v>17</v>
      </c>
      <c r="J7668">
        <v>0</v>
      </c>
      <c r="K7668" s="32">
        <f>SUM(Tabela2[[#This Row],[Tributação federal para nacionais]:[Tributação municipal]])</f>
        <v>0.67720000000000002</v>
      </c>
      <c r="L7668" s="14">
        <f>Tabela2[[#This Row],[importadosFederal]]/100</f>
        <v>0.19170000000000001</v>
      </c>
      <c r="M7668" s="14">
        <f>Tabela2[[#This Row],[nacionalFederal]]/100</f>
        <v>0.3155</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19.170000000000002</v>
      </c>
      <c r="H7669">
        <v>31.55</v>
      </c>
      <c r="I7669">
        <v>17</v>
      </c>
      <c r="J7669">
        <v>0</v>
      </c>
      <c r="K7669" s="32">
        <f>SUM(Tabela2[[#This Row],[Tributação federal para nacionais]:[Tributação municipal]])</f>
        <v>0.67720000000000002</v>
      </c>
      <c r="L7669" s="14">
        <f>Tabela2[[#This Row],[importadosFederal]]/100</f>
        <v>0.19170000000000001</v>
      </c>
      <c r="M7669" s="14">
        <f>Tabela2[[#This Row],[nacionalFederal]]/100</f>
        <v>0.3155</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19.170000000000002</v>
      </c>
      <c r="H7670">
        <v>31.55</v>
      </c>
      <c r="I7670">
        <v>17</v>
      </c>
      <c r="J7670">
        <v>0</v>
      </c>
      <c r="K7670" s="32">
        <f>SUM(Tabela2[[#This Row],[Tributação federal para nacionais]:[Tributação municipal]])</f>
        <v>0.67720000000000002</v>
      </c>
      <c r="L7670" s="14">
        <f>Tabela2[[#This Row],[importadosFederal]]/100</f>
        <v>0.19170000000000001</v>
      </c>
      <c r="M7670" s="14">
        <f>Tabela2[[#This Row],[nacionalFederal]]/100</f>
        <v>0.3155</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19.170000000000002</v>
      </c>
      <c r="H7671">
        <v>31.55</v>
      </c>
      <c r="I7671">
        <v>17</v>
      </c>
      <c r="J7671">
        <v>0</v>
      </c>
      <c r="K7671" s="32">
        <f>SUM(Tabela2[[#This Row],[Tributação federal para nacionais]:[Tributação municipal]])</f>
        <v>0.67720000000000002</v>
      </c>
      <c r="L7671" s="14">
        <f>Tabela2[[#This Row],[importadosFederal]]/100</f>
        <v>0.19170000000000001</v>
      </c>
      <c r="M7671" s="14">
        <f>Tabela2[[#This Row],[nacionalFederal]]/100</f>
        <v>0.3155</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19.170000000000002</v>
      </c>
      <c r="H7672">
        <v>31.55</v>
      </c>
      <c r="I7672">
        <v>17</v>
      </c>
      <c r="J7672">
        <v>0</v>
      </c>
      <c r="K7672" s="32">
        <f>SUM(Tabela2[[#This Row],[Tributação federal para nacionais]:[Tributação municipal]])</f>
        <v>0.67720000000000002</v>
      </c>
      <c r="L7672" s="14">
        <f>Tabela2[[#This Row],[importadosFederal]]/100</f>
        <v>0.19170000000000001</v>
      </c>
      <c r="M7672" s="14">
        <f>Tabela2[[#This Row],[nacionalFederal]]/100</f>
        <v>0.3155</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19.170000000000002</v>
      </c>
      <c r="H7673">
        <v>31.55</v>
      </c>
      <c r="I7673">
        <v>17</v>
      </c>
      <c r="J7673">
        <v>0</v>
      </c>
      <c r="K7673" s="32">
        <f>SUM(Tabela2[[#This Row],[Tributação federal para nacionais]:[Tributação municipal]])</f>
        <v>0.67720000000000002</v>
      </c>
      <c r="L7673" s="14">
        <f>Tabela2[[#This Row],[importadosFederal]]/100</f>
        <v>0.19170000000000001</v>
      </c>
      <c r="M7673" s="14">
        <f>Tabela2[[#This Row],[nacionalFederal]]/100</f>
        <v>0.3155</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19.170000000000002</v>
      </c>
      <c r="H7674">
        <v>31.55</v>
      </c>
      <c r="I7674">
        <v>17</v>
      </c>
      <c r="J7674">
        <v>0</v>
      </c>
      <c r="K7674" s="32">
        <f>SUM(Tabela2[[#This Row],[Tributação federal para nacionais]:[Tributação municipal]])</f>
        <v>0.67720000000000002</v>
      </c>
      <c r="L7674" s="14">
        <f>Tabela2[[#This Row],[importadosFederal]]/100</f>
        <v>0.19170000000000001</v>
      </c>
      <c r="M7674" s="14">
        <f>Tabela2[[#This Row],[nacionalFederal]]/100</f>
        <v>0.3155</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19.170000000000002</v>
      </c>
      <c r="H7675">
        <v>31.55</v>
      </c>
      <c r="I7675">
        <v>17</v>
      </c>
      <c r="J7675">
        <v>0</v>
      </c>
      <c r="K7675" s="32">
        <f>SUM(Tabela2[[#This Row],[Tributação federal para nacionais]:[Tributação municipal]])</f>
        <v>0.67720000000000002</v>
      </c>
      <c r="L7675" s="14">
        <f>Tabela2[[#This Row],[importadosFederal]]/100</f>
        <v>0.19170000000000001</v>
      </c>
      <c r="M7675" s="14">
        <f>Tabela2[[#This Row],[nacionalFederal]]/100</f>
        <v>0.3155</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19.170000000000002</v>
      </c>
      <c r="H7676">
        <v>31.55</v>
      </c>
      <c r="I7676">
        <v>17</v>
      </c>
      <c r="J7676">
        <v>0</v>
      </c>
      <c r="K7676" s="32">
        <f>SUM(Tabela2[[#This Row],[Tributação federal para nacionais]:[Tributação municipal]])</f>
        <v>0.67720000000000002</v>
      </c>
      <c r="L7676" s="14">
        <f>Tabela2[[#This Row],[importadosFederal]]/100</f>
        <v>0.19170000000000001</v>
      </c>
      <c r="M7676" s="14">
        <f>Tabela2[[#This Row],[nacionalFederal]]/100</f>
        <v>0.3155</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19.170000000000002</v>
      </c>
      <c r="H7677">
        <v>31.55</v>
      </c>
      <c r="I7677">
        <v>17</v>
      </c>
      <c r="J7677">
        <v>0</v>
      </c>
      <c r="K7677" s="32">
        <f>SUM(Tabela2[[#This Row],[Tributação federal para nacionais]:[Tributação municipal]])</f>
        <v>0.67720000000000002</v>
      </c>
      <c r="L7677" s="14">
        <f>Tabela2[[#This Row],[importadosFederal]]/100</f>
        <v>0.19170000000000001</v>
      </c>
      <c r="M7677" s="14">
        <f>Tabela2[[#This Row],[nacionalFederal]]/100</f>
        <v>0.3155</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17921</v>
      </c>
      <c r="G7678">
        <v>19.170000000000002</v>
      </c>
      <c r="H7678">
        <v>31.55</v>
      </c>
      <c r="I7678">
        <v>17</v>
      </c>
      <c r="J7678">
        <v>0</v>
      </c>
      <c r="K7678" s="32">
        <f>SUM(Tabela2[[#This Row],[Tributação federal para nacionais]:[Tributação municipal]])</f>
        <v>0.67720000000000002</v>
      </c>
      <c r="L7678" s="14">
        <f>Tabela2[[#This Row],[importadosFederal]]/100</f>
        <v>0.19170000000000001</v>
      </c>
      <c r="M7678" s="14">
        <f>Tabela2[[#This Row],[nacionalFederal]]/100</f>
        <v>0.3155</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17.079999999999998</v>
      </c>
      <c r="H7679">
        <v>25.15</v>
      </c>
      <c r="I7679">
        <v>17</v>
      </c>
      <c r="J7679">
        <v>0</v>
      </c>
      <c r="K7679" s="32">
        <f>SUM(Tabela2[[#This Row],[Tributação federal para nacionais]:[Tributação municipal]])</f>
        <v>0.59230000000000005</v>
      </c>
      <c r="L7679" s="14">
        <f>Tabela2[[#This Row],[importadosFederal]]/100</f>
        <v>0.17079999999999998</v>
      </c>
      <c r="M7679" s="14">
        <f>Tabela2[[#This Row],[nacionalFederal]]/100</f>
        <v>0.2515</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19.170000000000002</v>
      </c>
      <c r="H7680">
        <v>31.55</v>
      </c>
      <c r="I7680">
        <v>17</v>
      </c>
      <c r="J7680">
        <v>0</v>
      </c>
      <c r="K7680" s="32">
        <f>SUM(Tabela2[[#This Row],[Tributação federal para nacionais]:[Tributação municipal]])</f>
        <v>0.67720000000000002</v>
      </c>
      <c r="L7680" s="14">
        <f>Tabela2[[#This Row],[importadosFederal]]/100</f>
        <v>0.19170000000000001</v>
      </c>
      <c r="M7680" s="14">
        <f>Tabela2[[#This Row],[nacionalFederal]]/100</f>
        <v>0.3155</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19.170000000000002</v>
      </c>
      <c r="H7681">
        <v>31.55</v>
      </c>
      <c r="I7681">
        <v>17</v>
      </c>
      <c r="J7681">
        <v>0</v>
      </c>
      <c r="K7681" s="32">
        <f>SUM(Tabela2[[#This Row],[Tributação federal para nacionais]:[Tributação municipal]])</f>
        <v>0.67720000000000002</v>
      </c>
      <c r="L7681" s="14">
        <f>Tabela2[[#This Row],[importadosFederal]]/100</f>
        <v>0.19170000000000001</v>
      </c>
      <c r="M7681" s="14">
        <f>Tabela2[[#This Row],[nacionalFederal]]/100</f>
        <v>0.3155</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19.170000000000002</v>
      </c>
      <c r="H7682">
        <v>31.55</v>
      </c>
      <c r="I7682">
        <v>17</v>
      </c>
      <c r="J7682">
        <v>0</v>
      </c>
      <c r="K7682" s="32">
        <f>SUM(Tabela2[[#This Row],[Tributação federal para nacionais]:[Tributação municipal]])</f>
        <v>0.67720000000000002</v>
      </c>
      <c r="L7682" s="14">
        <f>Tabela2[[#This Row],[importadosFederal]]/100</f>
        <v>0.19170000000000001</v>
      </c>
      <c r="M7682" s="14">
        <f>Tabela2[[#This Row],[nacionalFederal]]/100</f>
        <v>0.3155</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19.170000000000002</v>
      </c>
      <c r="H7683">
        <v>31.55</v>
      </c>
      <c r="I7683">
        <v>17</v>
      </c>
      <c r="J7683">
        <v>0</v>
      </c>
      <c r="K7683" s="32">
        <f>SUM(Tabela2[[#This Row],[Tributação federal para nacionais]:[Tributação municipal]])</f>
        <v>0.67720000000000002</v>
      </c>
      <c r="L7683" s="14">
        <f>Tabela2[[#This Row],[importadosFederal]]/100</f>
        <v>0.19170000000000001</v>
      </c>
      <c r="M7683" s="14">
        <f>Tabela2[[#This Row],[nacionalFederal]]/100</f>
        <v>0.3155</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19.170000000000002</v>
      </c>
      <c r="H7684">
        <v>31.55</v>
      </c>
      <c r="I7684">
        <v>17</v>
      </c>
      <c r="J7684">
        <v>0</v>
      </c>
      <c r="K7684" s="32">
        <f>SUM(Tabela2[[#This Row],[Tributação federal para nacionais]:[Tributação municipal]])</f>
        <v>0.67720000000000002</v>
      </c>
      <c r="L7684" s="14">
        <f>Tabela2[[#This Row],[importadosFederal]]/100</f>
        <v>0.19170000000000001</v>
      </c>
      <c r="M7684" s="14">
        <f>Tabela2[[#This Row],[nacionalFederal]]/100</f>
        <v>0.3155</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19.170000000000002</v>
      </c>
      <c r="H7685">
        <v>31.55</v>
      </c>
      <c r="I7685">
        <v>17</v>
      </c>
      <c r="J7685">
        <v>0</v>
      </c>
      <c r="K7685" s="32">
        <f>SUM(Tabela2[[#This Row],[Tributação federal para nacionais]:[Tributação municipal]])</f>
        <v>0.67720000000000002</v>
      </c>
      <c r="L7685" s="14">
        <f>Tabela2[[#This Row],[importadosFederal]]/100</f>
        <v>0.19170000000000001</v>
      </c>
      <c r="M7685" s="14">
        <f>Tabela2[[#This Row],[nacionalFederal]]/100</f>
        <v>0.3155</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19.170000000000002</v>
      </c>
      <c r="H7686">
        <v>31.55</v>
      </c>
      <c r="I7686">
        <v>17</v>
      </c>
      <c r="J7686">
        <v>0</v>
      </c>
      <c r="K7686" s="32">
        <f>SUM(Tabela2[[#This Row],[Tributação federal para nacionais]:[Tributação municipal]])</f>
        <v>0.67720000000000002</v>
      </c>
      <c r="L7686" s="14">
        <f>Tabela2[[#This Row],[importadosFederal]]/100</f>
        <v>0.19170000000000001</v>
      </c>
      <c r="M7686" s="14">
        <f>Tabela2[[#This Row],[nacionalFederal]]/100</f>
        <v>0.3155</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19.170000000000002</v>
      </c>
      <c r="H7687">
        <v>31.55</v>
      </c>
      <c r="I7687">
        <v>17</v>
      </c>
      <c r="J7687">
        <v>0</v>
      </c>
      <c r="K7687" s="32">
        <f>SUM(Tabela2[[#This Row],[Tributação federal para nacionais]:[Tributação municipal]])</f>
        <v>0.67720000000000002</v>
      </c>
      <c r="L7687" s="14">
        <f>Tabela2[[#This Row],[importadosFederal]]/100</f>
        <v>0.19170000000000001</v>
      </c>
      <c r="M7687" s="14">
        <f>Tabela2[[#This Row],[nacionalFederal]]/100</f>
        <v>0.3155</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19.170000000000002</v>
      </c>
      <c r="H7688">
        <v>31.55</v>
      </c>
      <c r="I7688">
        <v>17</v>
      </c>
      <c r="J7688">
        <v>0</v>
      </c>
      <c r="K7688" s="32">
        <f>SUM(Tabela2[[#This Row],[Tributação federal para nacionais]:[Tributação municipal]])</f>
        <v>0.67720000000000002</v>
      </c>
      <c r="L7688" s="14">
        <f>Tabela2[[#This Row],[importadosFederal]]/100</f>
        <v>0.19170000000000001</v>
      </c>
      <c r="M7688" s="14">
        <f>Tabela2[[#This Row],[nacionalFederal]]/100</f>
        <v>0.3155</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19.170000000000002</v>
      </c>
      <c r="H7689">
        <v>31.55</v>
      </c>
      <c r="I7689">
        <v>17</v>
      </c>
      <c r="J7689">
        <v>0</v>
      </c>
      <c r="K7689" s="32">
        <f>SUM(Tabela2[[#This Row],[Tributação federal para nacionais]:[Tributação municipal]])</f>
        <v>0.67720000000000002</v>
      </c>
      <c r="L7689" s="14">
        <f>Tabela2[[#This Row],[importadosFederal]]/100</f>
        <v>0.19170000000000001</v>
      </c>
      <c r="M7689" s="14">
        <f>Tabela2[[#This Row],[nacionalFederal]]/100</f>
        <v>0.3155</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19.170000000000002</v>
      </c>
      <c r="H7690">
        <v>31.55</v>
      </c>
      <c r="I7690">
        <v>17</v>
      </c>
      <c r="J7690">
        <v>0</v>
      </c>
      <c r="K7690" s="32">
        <f>SUM(Tabela2[[#This Row],[Tributação federal para nacionais]:[Tributação municipal]])</f>
        <v>0.67720000000000002</v>
      </c>
      <c r="L7690" s="14">
        <f>Tabela2[[#This Row],[importadosFederal]]/100</f>
        <v>0.19170000000000001</v>
      </c>
      <c r="M7690" s="14">
        <f>Tabela2[[#This Row],[nacionalFederal]]/100</f>
        <v>0.3155</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17922</v>
      </c>
      <c r="G7691">
        <v>19.170000000000002</v>
      </c>
      <c r="H7691">
        <v>31.55</v>
      </c>
      <c r="I7691">
        <v>17</v>
      </c>
      <c r="J7691">
        <v>0</v>
      </c>
      <c r="K7691" s="32">
        <f>SUM(Tabela2[[#This Row],[Tributação federal para nacionais]:[Tributação municipal]])</f>
        <v>0.67720000000000002</v>
      </c>
      <c r="L7691" s="14">
        <f>Tabela2[[#This Row],[importadosFederal]]/100</f>
        <v>0.19170000000000001</v>
      </c>
      <c r="M7691" s="14">
        <f>Tabela2[[#This Row],[nacionalFederal]]/100</f>
        <v>0.3155</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19.170000000000002</v>
      </c>
      <c r="H7692">
        <v>31.55</v>
      </c>
      <c r="I7692">
        <v>17</v>
      </c>
      <c r="J7692">
        <v>0</v>
      </c>
      <c r="K7692" s="32">
        <f>SUM(Tabela2[[#This Row],[Tributação federal para nacionais]:[Tributação municipal]])</f>
        <v>0.67720000000000002</v>
      </c>
      <c r="L7692" s="14">
        <f>Tabela2[[#This Row],[importadosFederal]]/100</f>
        <v>0.19170000000000001</v>
      </c>
      <c r="M7692" s="14">
        <f>Tabela2[[#This Row],[nacionalFederal]]/100</f>
        <v>0.3155</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19.170000000000002</v>
      </c>
      <c r="H7693">
        <v>31.55</v>
      </c>
      <c r="I7693">
        <v>17</v>
      </c>
      <c r="J7693">
        <v>0</v>
      </c>
      <c r="K7693" s="32">
        <f>SUM(Tabela2[[#This Row],[Tributação federal para nacionais]:[Tributação municipal]])</f>
        <v>0.67720000000000002</v>
      </c>
      <c r="L7693" s="14">
        <f>Tabela2[[#This Row],[importadosFederal]]/100</f>
        <v>0.19170000000000001</v>
      </c>
      <c r="M7693" s="14">
        <f>Tabela2[[#This Row],[nacionalFederal]]/100</f>
        <v>0.3155</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19.170000000000002</v>
      </c>
      <c r="H7694">
        <v>31.55</v>
      </c>
      <c r="I7694">
        <v>17</v>
      </c>
      <c r="J7694">
        <v>0</v>
      </c>
      <c r="K7694" s="32">
        <f>SUM(Tabela2[[#This Row],[Tributação federal para nacionais]:[Tributação municipal]])</f>
        <v>0.67720000000000002</v>
      </c>
      <c r="L7694" s="14">
        <f>Tabela2[[#This Row],[importadosFederal]]/100</f>
        <v>0.19170000000000001</v>
      </c>
      <c r="M7694" s="14">
        <f>Tabela2[[#This Row],[nacionalFederal]]/100</f>
        <v>0.3155</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17923</v>
      </c>
      <c r="G7695">
        <v>19.170000000000002</v>
      </c>
      <c r="H7695">
        <v>31.55</v>
      </c>
      <c r="I7695">
        <v>17</v>
      </c>
      <c r="J7695">
        <v>0</v>
      </c>
      <c r="K7695" s="32">
        <f>SUM(Tabela2[[#This Row],[Tributação federal para nacionais]:[Tributação municipal]])</f>
        <v>0.67720000000000002</v>
      </c>
      <c r="L7695" s="14">
        <f>Tabela2[[#This Row],[importadosFederal]]/100</f>
        <v>0.19170000000000001</v>
      </c>
      <c r="M7695" s="14">
        <f>Tabela2[[#This Row],[nacionalFederal]]/100</f>
        <v>0.3155</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19.170000000000002</v>
      </c>
      <c r="H7696">
        <v>31.55</v>
      </c>
      <c r="I7696">
        <v>8.8000000000000007</v>
      </c>
      <c r="J7696">
        <v>0</v>
      </c>
      <c r="K7696" s="32">
        <f>SUM(Tabela2[[#This Row],[Tributação federal para nacionais]:[Tributação municipal]])</f>
        <v>0.59519999999999995</v>
      </c>
      <c r="L7696" s="14">
        <f>Tabela2[[#This Row],[importadosFederal]]/100</f>
        <v>0.19170000000000001</v>
      </c>
      <c r="M7696" s="14">
        <f>Tabela2[[#This Row],[nacionalFederal]]/100</f>
        <v>0.3155</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19.170000000000002</v>
      </c>
      <c r="H7697">
        <v>31.55</v>
      </c>
      <c r="I7697">
        <v>17</v>
      </c>
      <c r="J7697">
        <v>0</v>
      </c>
      <c r="K7697" s="32">
        <f>SUM(Tabela2[[#This Row],[Tributação federal para nacionais]:[Tributação municipal]])</f>
        <v>0.67720000000000002</v>
      </c>
      <c r="L7697" s="14">
        <f>Tabela2[[#This Row],[importadosFederal]]/100</f>
        <v>0.19170000000000001</v>
      </c>
      <c r="M7697" s="14">
        <f>Tabela2[[#This Row],[nacionalFederal]]/100</f>
        <v>0.3155</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20.239999999999998</v>
      </c>
      <c r="I7698">
        <v>8.8000000000000007</v>
      </c>
      <c r="J7698">
        <v>0</v>
      </c>
      <c r="K7698" s="32">
        <f>SUM(Tabela2[[#This Row],[Tributação federal para nacionais]:[Tributação municipal]])</f>
        <v>0.33240000000000003</v>
      </c>
      <c r="L7698" s="14">
        <f>Tabela2[[#This Row],[importadosFederal]]/100</f>
        <v>4.2000000000000003E-2</v>
      </c>
      <c r="M7698" s="14">
        <f>Tabela2[[#This Row],[nacionalFederal]]/100</f>
        <v>0.2024</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19.170000000000002</v>
      </c>
      <c r="H7699">
        <v>31.55</v>
      </c>
      <c r="I7699">
        <v>17</v>
      </c>
      <c r="J7699">
        <v>0</v>
      </c>
      <c r="K7699" s="32">
        <f>SUM(Tabela2[[#This Row],[Tributação federal para nacionais]:[Tributação municipal]])</f>
        <v>0.67720000000000002</v>
      </c>
      <c r="L7699" s="14">
        <f>Tabela2[[#This Row],[importadosFederal]]/100</f>
        <v>0.19170000000000001</v>
      </c>
      <c r="M7699" s="14">
        <f>Tabela2[[#This Row],[nacionalFederal]]/100</f>
        <v>0.3155</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19.170000000000002</v>
      </c>
      <c r="H7700">
        <v>31.55</v>
      </c>
      <c r="I7700">
        <v>17</v>
      </c>
      <c r="J7700">
        <v>0</v>
      </c>
      <c r="K7700" s="32">
        <f>SUM(Tabela2[[#This Row],[Tributação federal para nacionais]:[Tributação municipal]])</f>
        <v>0.67720000000000002</v>
      </c>
      <c r="L7700" s="14">
        <f>Tabela2[[#This Row],[importadosFederal]]/100</f>
        <v>0.19170000000000001</v>
      </c>
      <c r="M7700" s="14">
        <f>Tabela2[[#This Row],[nacionalFederal]]/100</f>
        <v>0.3155</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19.170000000000002</v>
      </c>
      <c r="H7701">
        <v>31.55</v>
      </c>
      <c r="I7701">
        <v>17</v>
      </c>
      <c r="J7701">
        <v>0</v>
      </c>
      <c r="K7701" s="32">
        <f>SUM(Tabela2[[#This Row],[Tributação federal para nacionais]:[Tributação municipal]])</f>
        <v>0.67720000000000002</v>
      </c>
      <c r="L7701" s="14">
        <f>Tabela2[[#This Row],[importadosFederal]]/100</f>
        <v>0.19170000000000001</v>
      </c>
      <c r="M7701" s="14">
        <f>Tabela2[[#This Row],[nacionalFederal]]/100</f>
        <v>0.3155</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19.170000000000002</v>
      </c>
      <c r="H7702">
        <v>31.55</v>
      </c>
      <c r="I7702">
        <v>17</v>
      </c>
      <c r="J7702">
        <v>0</v>
      </c>
      <c r="K7702" s="32">
        <f>SUM(Tabela2[[#This Row],[Tributação federal para nacionais]:[Tributação municipal]])</f>
        <v>0.67720000000000002</v>
      </c>
      <c r="L7702" s="14">
        <f>Tabela2[[#This Row],[importadosFederal]]/100</f>
        <v>0.19170000000000001</v>
      </c>
      <c r="M7702" s="14">
        <f>Tabela2[[#This Row],[nacionalFederal]]/100</f>
        <v>0.3155</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19.170000000000002</v>
      </c>
      <c r="H7703">
        <v>31.55</v>
      </c>
      <c r="I7703">
        <v>17</v>
      </c>
      <c r="J7703">
        <v>0</v>
      </c>
      <c r="K7703" s="32">
        <f>SUM(Tabela2[[#This Row],[Tributação federal para nacionais]:[Tributação municipal]])</f>
        <v>0.67720000000000002</v>
      </c>
      <c r="L7703" s="14">
        <f>Tabela2[[#This Row],[importadosFederal]]/100</f>
        <v>0.19170000000000001</v>
      </c>
      <c r="M7703" s="14">
        <f>Tabela2[[#This Row],[nacionalFederal]]/100</f>
        <v>0.3155</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19.170000000000002</v>
      </c>
      <c r="H7704">
        <v>31.55</v>
      </c>
      <c r="I7704">
        <v>17</v>
      </c>
      <c r="J7704">
        <v>0</v>
      </c>
      <c r="K7704" s="32">
        <f>SUM(Tabela2[[#This Row],[Tributação federal para nacionais]:[Tributação municipal]])</f>
        <v>0.67720000000000002</v>
      </c>
      <c r="L7704" s="14">
        <f>Tabela2[[#This Row],[importadosFederal]]/100</f>
        <v>0.19170000000000001</v>
      </c>
      <c r="M7704" s="14">
        <f>Tabela2[[#This Row],[nacionalFederal]]/100</f>
        <v>0.3155</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19.170000000000002</v>
      </c>
      <c r="H7705">
        <v>31.55</v>
      </c>
      <c r="I7705">
        <v>17</v>
      </c>
      <c r="J7705">
        <v>0</v>
      </c>
      <c r="K7705" s="32">
        <f>SUM(Tabela2[[#This Row],[Tributação federal para nacionais]:[Tributação municipal]])</f>
        <v>0.67720000000000002</v>
      </c>
      <c r="L7705" s="14">
        <f>Tabela2[[#This Row],[importadosFederal]]/100</f>
        <v>0.19170000000000001</v>
      </c>
      <c r="M7705" s="14">
        <f>Tabela2[[#This Row],[nacionalFederal]]/100</f>
        <v>0.3155</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19.170000000000002</v>
      </c>
      <c r="H7706">
        <v>31.55</v>
      </c>
      <c r="I7706">
        <v>17</v>
      </c>
      <c r="J7706">
        <v>0</v>
      </c>
      <c r="K7706" s="32">
        <f>SUM(Tabela2[[#This Row],[Tributação federal para nacionais]:[Tributação municipal]])</f>
        <v>0.67720000000000002</v>
      </c>
      <c r="L7706" s="14">
        <f>Tabela2[[#This Row],[importadosFederal]]/100</f>
        <v>0.19170000000000001</v>
      </c>
      <c r="M7706" s="14">
        <f>Tabela2[[#This Row],[nacionalFederal]]/100</f>
        <v>0.3155</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19.170000000000002</v>
      </c>
      <c r="H7707">
        <v>31.55</v>
      </c>
      <c r="I7707">
        <v>17</v>
      </c>
      <c r="J7707">
        <v>0</v>
      </c>
      <c r="K7707" s="32">
        <f>SUM(Tabela2[[#This Row],[Tributação federal para nacionais]:[Tributação municipal]])</f>
        <v>0.67720000000000002</v>
      </c>
      <c r="L7707" s="14">
        <f>Tabela2[[#This Row],[importadosFederal]]/100</f>
        <v>0.19170000000000001</v>
      </c>
      <c r="M7707" s="14">
        <f>Tabela2[[#This Row],[nacionalFederal]]/100</f>
        <v>0.3155</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19.170000000000002</v>
      </c>
      <c r="H7708">
        <v>31.55</v>
      </c>
      <c r="I7708">
        <v>17</v>
      </c>
      <c r="J7708">
        <v>0</v>
      </c>
      <c r="K7708" s="32">
        <f>SUM(Tabela2[[#This Row],[Tributação federal para nacionais]:[Tributação municipal]])</f>
        <v>0.67720000000000002</v>
      </c>
      <c r="L7708" s="14">
        <f>Tabela2[[#This Row],[importadosFederal]]/100</f>
        <v>0.19170000000000001</v>
      </c>
      <c r="M7708" s="14">
        <f>Tabela2[[#This Row],[nacionalFederal]]/100</f>
        <v>0.3155</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19.170000000000002</v>
      </c>
      <c r="H7709">
        <v>31.55</v>
      </c>
      <c r="I7709">
        <v>17</v>
      </c>
      <c r="J7709">
        <v>0</v>
      </c>
      <c r="K7709" s="32">
        <f>SUM(Tabela2[[#This Row],[Tributação federal para nacionais]:[Tributação municipal]])</f>
        <v>0.67720000000000002</v>
      </c>
      <c r="L7709" s="14">
        <f>Tabela2[[#This Row],[importadosFederal]]/100</f>
        <v>0.19170000000000001</v>
      </c>
      <c r="M7709" s="14">
        <f>Tabela2[[#This Row],[nacionalFederal]]/100</f>
        <v>0.3155</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19.170000000000002</v>
      </c>
      <c r="H7710">
        <v>30.42</v>
      </c>
      <c r="I7710">
        <v>17</v>
      </c>
      <c r="J7710">
        <v>0</v>
      </c>
      <c r="K7710" s="32">
        <f>SUM(Tabela2[[#This Row],[Tributação federal para nacionais]:[Tributação municipal]])</f>
        <v>0.66590000000000005</v>
      </c>
      <c r="L7710" s="14">
        <f>Tabela2[[#This Row],[importadosFederal]]/100</f>
        <v>0.19170000000000001</v>
      </c>
      <c r="M7710" s="14">
        <f>Tabela2[[#This Row],[nacionalFederal]]/100</f>
        <v>0.30420000000000003</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19.170000000000002</v>
      </c>
      <c r="H7711">
        <v>30.42</v>
      </c>
      <c r="I7711">
        <v>17</v>
      </c>
      <c r="J7711">
        <v>0</v>
      </c>
      <c r="K7711" s="32">
        <f>SUM(Tabela2[[#This Row],[Tributação federal para nacionais]:[Tributação municipal]])</f>
        <v>0.66590000000000005</v>
      </c>
      <c r="L7711" s="14">
        <f>Tabela2[[#This Row],[importadosFederal]]/100</f>
        <v>0.19170000000000001</v>
      </c>
      <c r="M7711" s="14">
        <f>Tabela2[[#This Row],[nacionalFederal]]/100</f>
        <v>0.30420000000000003</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19.170000000000002</v>
      </c>
      <c r="H7712">
        <v>30.42</v>
      </c>
      <c r="I7712">
        <v>17</v>
      </c>
      <c r="J7712">
        <v>0</v>
      </c>
      <c r="K7712" s="32">
        <f>SUM(Tabela2[[#This Row],[Tributação federal para nacionais]:[Tributação municipal]])</f>
        <v>0.66590000000000005</v>
      </c>
      <c r="L7712" s="14">
        <f>Tabela2[[#This Row],[importadosFederal]]/100</f>
        <v>0.19170000000000001</v>
      </c>
      <c r="M7712" s="14">
        <f>Tabela2[[#This Row],[nacionalFederal]]/100</f>
        <v>0.30420000000000003</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19.170000000000002</v>
      </c>
      <c r="H7713">
        <v>30.42</v>
      </c>
      <c r="I7713">
        <v>17</v>
      </c>
      <c r="J7713">
        <v>0</v>
      </c>
      <c r="K7713" s="32">
        <f>SUM(Tabela2[[#This Row],[Tributação federal para nacionais]:[Tributação municipal]])</f>
        <v>0.66590000000000005</v>
      </c>
      <c r="L7713" s="14">
        <f>Tabela2[[#This Row],[importadosFederal]]/100</f>
        <v>0.19170000000000001</v>
      </c>
      <c r="M7713" s="14">
        <f>Tabela2[[#This Row],[nacionalFederal]]/100</f>
        <v>0.30420000000000003</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17924</v>
      </c>
      <c r="G7714">
        <v>16.420000000000002</v>
      </c>
      <c r="H7714">
        <v>27.67</v>
      </c>
      <c r="I7714">
        <v>17</v>
      </c>
      <c r="J7714">
        <v>0</v>
      </c>
      <c r="K7714" s="32">
        <f>SUM(Tabela2[[#This Row],[Tributação federal para nacionais]:[Tributação municipal]])</f>
        <v>0.6109</v>
      </c>
      <c r="L7714" s="14">
        <f>Tabela2[[#This Row],[importadosFederal]]/100</f>
        <v>0.16420000000000001</v>
      </c>
      <c r="M7714" s="14">
        <f>Tabela2[[#This Row],[nacionalFederal]]/100</f>
        <v>0.2767</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9.92</v>
      </c>
      <c r="H7715">
        <v>21.17</v>
      </c>
      <c r="I7715">
        <v>17</v>
      </c>
      <c r="J7715">
        <v>0</v>
      </c>
      <c r="K7715" s="32">
        <f>SUM(Tabela2[[#This Row],[Tributação federal para nacionais]:[Tributação municipal]])</f>
        <v>0.48089999999999999</v>
      </c>
      <c r="L7715" s="14">
        <f>Tabela2[[#This Row],[importadosFederal]]/100</f>
        <v>9.9199999999999997E-2</v>
      </c>
      <c r="M7715" s="14">
        <f>Tabela2[[#This Row],[nacionalFederal]]/100</f>
        <v>0.21170000000000003</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19.170000000000002</v>
      </c>
      <c r="H7716">
        <v>30.42</v>
      </c>
      <c r="I7716">
        <v>17</v>
      </c>
      <c r="J7716">
        <v>0</v>
      </c>
      <c r="K7716" s="32">
        <f>SUM(Tabela2[[#This Row],[Tributação federal para nacionais]:[Tributação municipal]])</f>
        <v>0.66590000000000005</v>
      </c>
      <c r="L7716" s="14">
        <f>Tabela2[[#This Row],[importadosFederal]]/100</f>
        <v>0.19170000000000001</v>
      </c>
      <c r="M7716" s="14">
        <f>Tabela2[[#This Row],[nacionalFederal]]/100</f>
        <v>0.30420000000000003</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19.170000000000002</v>
      </c>
      <c r="H7717">
        <v>30.42</v>
      </c>
      <c r="I7717">
        <v>17</v>
      </c>
      <c r="J7717">
        <v>0</v>
      </c>
      <c r="K7717" s="32">
        <f>SUM(Tabela2[[#This Row],[Tributação federal para nacionais]:[Tributação municipal]])</f>
        <v>0.66590000000000005</v>
      </c>
      <c r="L7717" s="14">
        <f>Tabela2[[#This Row],[importadosFederal]]/100</f>
        <v>0.19170000000000001</v>
      </c>
      <c r="M7717" s="14">
        <f>Tabela2[[#This Row],[nacionalFederal]]/100</f>
        <v>0.30420000000000003</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19.170000000000002</v>
      </c>
      <c r="H7718">
        <v>30.42</v>
      </c>
      <c r="I7718">
        <v>17</v>
      </c>
      <c r="J7718">
        <v>0</v>
      </c>
      <c r="K7718" s="32">
        <f>SUM(Tabela2[[#This Row],[Tributação federal para nacionais]:[Tributação municipal]])</f>
        <v>0.66590000000000005</v>
      </c>
      <c r="L7718" s="14">
        <f>Tabela2[[#This Row],[importadosFederal]]/100</f>
        <v>0.19170000000000001</v>
      </c>
      <c r="M7718" s="14">
        <f>Tabela2[[#This Row],[nacionalFederal]]/100</f>
        <v>0.30420000000000003</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20.47</v>
      </c>
      <c r="H7719">
        <v>32.85</v>
      </c>
      <c r="I7719">
        <v>17</v>
      </c>
      <c r="J7719">
        <v>0</v>
      </c>
      <c r="K7719" s="32">
        <f>SUM(Tabela2[[#This Row],[Tributação federal para nacionais]:[Tributação municipal]])</f>
        <v>0.70320000000000005</v>
      </c>
      <c r="L7719" s="14">
        <f>Tabela2[[#This Row],[importadosFederal]]/100</f>
        <v>0.20469999999999999</v>
      </c>
      <c r="M7719" s="14">
        <f>Tabela2[[#This Row],[nacionalFederal]]/100</f>
        <v>0.32850000000000001</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20.47</v>
      </c>
      <c r="H7720">
        <v>32.85</v>
      </c>
      <c r="I7720">
        <v>17</v>
      </c>
      <c r="J7720">
        <v>0</v>
      </c>
      <c r="K7720" s="32">
        <f>SUM(Tabela2[[#This Row],[Tributação federal para nacionais]:[Tributação municipal]])</f>
        <v>0.70320000000000005</v>
      </c>
      <c r="L7720" s="14">
        <f>Tabela2[[#This Row],[importadosFederal]]/100</f>
        <v>0.20469999999999999</v>
      </c>
      <c r="M7720" s="14">
        <f>Tabela2[[#This Row],[nacionalFederal]]/100</f>
        <v>0.32850000000000001</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21.72</v>
      </c>
      <c r="H7721">
        <v>34.1</v>
      </c>
      <c r="I7721">
        <v>17</v>
      </c>
      <c r="J7721">
        <v>0</v>
      </c>
      <c r="K7721" s="32">
        <f>SUM(Tabela2[[#This Row],[Tributação federal para nacionais]:[Tributação municipal]])</f>
        <v>0.72820000000000007</v>
      </c>
      <c r="L7721" s="14">
        <f>Tabela2[[#This Row],[importadosFederal]]/100</f>
        <v>0.21719999999999998</v>
      </c>
      <c r="M7721" s="14">
        <f>Tabela2[[#This Row],[nacionalFederal]]/100</f>
        <v>0.34100000000000003</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21.72</v>
      </c>
      <c r="H7722">
        <v>34.1</v>
      </c>
      <c r="I7722">
        <v>17</v>
      </c>
      <c r="J7722">
        <v>0</v>
      </c>
      <c r="K7722" s="32">
        <f>SUM(Tabela2[[#This Row],[Tributação federal para nacionais]:[Tributação municipal]])</f>
        <v>0.72820000000000007</v>
      </c>
      <c r="L7722" s="14">
        <f>Tabela2[[#This Row],[importadosFederal]]/100</f>
        <v>0.21719999999999998</v>
      </c>
      <c r="M7722" s="14">
        <f>Tabela2[[#This Row],[nacionalFederal]]/100</f>
        <v>0.34100000000000003</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21.72</v>
      </c>
      <c r="H7723">
        <v>34.1</v>
      </c>
      <c r="I7723">
        <v>17</v>
      </c>
      <c r="J7723">
        <v>0</v>
      </c>
      <c r="K7723" s="32">
        <f>SUM(Tabela2[[#This Row],[Tributação federal para nacionais]:[Tributação municipal]])</f>
        <v>0.72820000000000007</v>
      </c>
      <c r="L7723" s="14">
        <f>Tabela2[[#This Row],[importadosFederal]]/100</f>
        <v>0.21719999999999998</v>
      </c>
      <c r="M7723" s="14">
        <f>Tabela2[[#This Row],[nacionalFederal]]/100</f>
        <v>0.34100000000000003</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21.72</v>
      </c>
      <c r="H7724">
        <v>34.1</v>
      </c>
      <c r="I7724">
        <v>17</v>
      </c>
      <c r="J7724">
        <v>0</v>
      </c>
      <c r="K7724" s="32">
        <f>SUM(Tabela2[[#This Row],[Tributação federal para nacionais]:[Tributação municipal]])</f>
        <v>0.72820000000000007</v>
      </c>
      <c r="L7724" s="14">
        <f>Tabela2[[#This Row],[importadosFederal]]/100</f>
        <v>0.21719999999999998</v>
      </c>
      <c r="M7724" s="14">
        <f>Tabela2[[#This Row],[nacionalFederal]]/100</f>
        <v>0.34100000000000003</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21.72</v>
      </c>
      <c r="H7725">
        <v>34.1</v>
      </c>
      <c r="I7725">
        <v>17</v>
      </c>
      <c r="J7725">
        <v>0</v>
      </c>
      <c r="K7725" s="32">
        <f>SUM(Tabela2[[#This Row],[Tributação federal para nacionais]:[Tributação municipal]])</f>
        <v>0.72820000000000007</v>
      </c>
      <c r="L7725" s="14">
        <f>Tabela2[[#This Row],[importadosFederal]]/100</f>
        <v>0.21719999999999998</v>
      </c>
      <c r="M7725" s="14">
        <f>Tabela2[[#This Row],[nacionalFederal]]/100</f>
        <v>0.34100000000000003</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21.72</v>
      </c>
      <c r="H7726">
        <v>34.1</v>
      </c>
      <c r="I7726">
        <v>17</v>
      </c>
      <c r="J7726">
        <v>0</v>
      </c>
      <c r="K7726" s="32">
        <f>SUM(Tabela2[[#This Row],[Tributação federal para nacionais]:[Tributação municipal]])</f>
        <v>0.72820000000000007</v>
      </c>
      <c r="L7726" s="14">
        <f>Tabela2[[#This Row],[importadosFederal]]/100</f>
        <v>0.21719999999999998</v>
      </c>
      <c r="M7726" s="14">
        <f>Tabela2[[#This Row],[nacionalFederal]]/100</f>
        <v>0.34100000000000003</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21.72</v>
      </c>
      <c r="H7727">
        <v>34.1</v>
      </c>
      <c r="I7727">
        <v>17</v>
      </c>
      <c r="J7727">
        <v>0</v>
      </c>
      <c r="K7727" s="32">
        <f>SUM(Tabela2[[#This Row],[Tributação federal para nacionais]:[Tributação municipal]])</f>
        <v>0.72820000000000007</v>
      </c>
      <c r="L7727" s="14">
        <f>Tabela2[[#This Row],[importadosFederal]]/100</f>
        <v>0.21719999999999998</v>
      </c>
      <c r="M7727" s="14">
        <f>Tabela2[[#This Row],[nacionalFederal]]/100</f>
        <v>0.34100000000000003</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21.72</v>
      </c>
      <c r="H7728">
        <v>34.1</v>
      </c>
      <c r="I7728">
        <v>17</v>
      </c>
      <c r="J7728">
        <v>0</v>
      </c>
      <c r="K7728" s="32">
        <f>SUM(Tabela2[[#This Row],[Tributação federal para nacionais]:[Tributação municipal]])</f>
        <v>0.72820000000000007</v>
      </c>
      <c r="L7728" s="14">
        <f>Tabela2[[#This Row],[importadosFederal]]/100</f>
        <v>0.21719999999999998</v>
      </c>
      <c r="M7728" s="14">
        <f>Tabela2[[#This Row],[nacionalFederal]]/100</f>
        <v>0.34100000000000003</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20.47</v>
      </c>
      <c r="H7729">
        <v>32.85</v>
      </c>
      <c r="I7729">
        <v>17</v>
      </c>
      <c r="J7729">
        <v>0</v>
      </c>
      <c r="K7729" s="32">
        <f>SUM(Tabela2[[#This Row],[Tributação federal para nacionais]:[Tributação municipal]])</f>
        <v>0.70320000000000005</v>
      </c>
      <c r="L7729" s="14">
        <f>Tabela2[[#This Row],[importadosFederal]]/100</f>
        <v>0.20469999999999999</v>
      </c>
      <c r="M7729" s="14">
        <f>Tabela2[[#This Row],[nacionalFederal]]/100</f>
        <v>0.32850000000000001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20.47</v>
      </c>
      <c r="H7730">
        <v>32.85</v>
      </c>
      <c r="I7730">
        <v>17</v>
      </c>
      <c r="J7730">
        <v>0</v>
      </c>
      <c r="K7730" s="32">
        <f>SUM(Tabela2[[#This Row],[Tributação federal para nacionais]:[Tributação municipal]])</f>
        <v>0.70320000000000005</v>
      </c>
      <c r="L7730" s="14">
        <f>Tabela2[[#This Row],[importadosFederal]]/100</f>
        <v>0.20469999999999999</v>
      </c>
      <c r="M7730" s="14">
        <f>Tabela2[[#This Row],[nacionalFederal]]/100</f>
        <v>0.32850000000000001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21.72</v>
      </c>
      <c r="H7731">
        <v>34.1</v>
      </c>
      <c r="I7731">
        <v>17</v>
      </c>
      <c r="J7731">
        <v>0</v>
      </c>
      <c r="K7731" s="32">
        <f>SUM(Tabela2[[#This Row],[Tributação federal para nacionais]:[Tributação municipal]])</f>
        <v>0.72820000000000007</v>
      </c>
      <c r="L7731" s="14">
        <f>Tabela2[[#This Row],[importadosFederal]]/100</f>
        <v>0.21719999999999998</v>
      </c>
      <c r="M7731" s="14">
        <f>Tabela2[[#This Row],[nacionalFederal]]/100</f>
        <v>0.34100000000000003</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21.72</v>
      </c>
      <c r="H7734">
        <v>34.1</v>
      </c>
      <c r="I7734">
        <v>17</v>
      </c>
      <c r="J7734">
        <v>0</v>
      </c>
      <c r="K7734" s="32">
        <f>SUM(Tabela2[[#This Row],[Tributação federal para nacionais]:[Tributação municipal]])</f>
        <v>0.72820000000000007</v>
      </c>
      <c r="L7734" s="14">
        <f>Tabela2[[#This Row],[importadosFederal]]/100</f>
        <v>0.21719999999999998</v>
      </c>
      <c r="M7734" s="14">
        <f>Tabela2[[#This Row],[nacionalFederal]]/100</f>
        <v>0.34100000000000003</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21.72</v>
      </c>
      <c r="H7735">
        <v>34.1</v>
      </c>
      <c r="I7735">
        <v>17</v>
      </c>
      <c r="J7735">
        <v>0</v>
      </c>
      <c r="K7735" s="32">
        <f>SUM(Tabela2[[#This Row],[Tributação federal para nacionais]:[Tributação municipal]])</f>
        <v>0.72820000000000007</v>
      </c>
      <c r="L7735" s="14">
        <f>Tabela2[[#This Row],[importadosFederal]]/100</f>
        <v>0.21719999999999998</v>
      </c>
      <c r="M7735" s="14">
        <f>Tabela2[[#This Row],[nacionalFederal]]/100</f>
        <v>0.34100000000000003</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21.72</v>
      </c>
      <c r="H7736">
        <v>34.1</v>
      </c>
      <c r="I7736">
        <v>17</v>
      </c>
      <c r="J7736">
        <v>0</v>
      </c>
      <c r="K7736" s="32">
        <f>SUM(Tabela2[[#This Row],[Tributação federal para nacionais]:[Tributação municipal]])</f>
        <v>0.72820000000000007</v>
      </c>
      <c r="L7736" s="14">
        <f>Tabela2[[#This Row],[importadosFederal]]/100</f>
        <v>0.21719999999999998</v>
      </c>
      <c r="M7736" s="14">
        <f>Tabela2[[#This Row],[nacionalFederal]]/100</f>
        <v>0.34100000000000003</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17.899999999999999</v>
      </c>
      <c r="H7737">
        <v>25.97</v>
      </c>
      <c r="I7737">
        <v>17</v>
      </c>
      <c r="J7737">
        <v>0</v>
      </c>
      <c r="K7737" s="32">
        <f>SUM(Tabela2[[#This Row],[Tributação federal para nacionais]:[Tributação municipal]])</f>
        <v>0.60870000000000002</v>
      </c>
      <c r="L7737" s="14">
        <f>Tabela2[[#This Row],[importadosFederal]]/100</f>
        <v>0.17899999999999999</v>
      </c>
      <c r="M7737" s="14">
        <f>Tabela2[[#This Row],[nacionalFederal]]/100</f>
        <v>0.25969999999999999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17925</v>
      </c>
      <c r="G7738">
        <v>17.899999999999999</v>
      </c>
      <c r="H7738">
        <v>25.97</v>
      </c>
      <c r="I7738">
        <v>17</v>
      </c>
      <c r="J7738">
        <v>0</v>
      </c>
      <c r="K7738" s="32">
        <f>SUM(Tabela2[[#This Row],[Tributação federal para nacionais]:[Tributação municipal]])</f>
        <v>0.60870000000000002</v>
      </c>
      <c r="L7738" s="14">
        <f>Tabela2[[#This Row],[importadosFederal]]/100</f>
        <v>0.17899999999999999</v>
      </c>
      <c r="M7738" s="14">
        <f>Tabela2[[#This Row],[nacionalFederal]]/100</f>
        <v>0.25969999999999999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18.71</v>
      </c>
      <c r="H7739">
        <v>28.14</v>
      </c>
      <c r="I7739">
        <v>17</v>
      </c>
      <c r="J7739">
        <v>0</v>
      </c>
      <c r="K7739" s="32">
        <f>SUM(Tabela2[[#This Row],[Tributação federal para nacionais]:[Tributação municipal]])</f>
        <v>0.63850000000000007</v>
      </c>
      <c r="L7739" s="14">
        <f>Tabela2[[#This Row],[importadosFederal]]/100</f>
        <v>0.18710000000000002</v>
      </c>
      <c r="M7739" s="14">
        <f>Tabela2[[#This Row],[nacionalFederal]]/100</f>
        <v>0.28139999999999998</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18.71</v>
      </c>
      <c r="H7740">
        <v>28.14</v>
      </c>
      <c r="I7740">
        <v>17</v>
      </c>
      <c r="J7740">
        <v>0</v>
      </c>
      <c r="K7740" s="32">
        <f>SUM(Tabela2[[#This Row],[Tributação federal para nacionais]:[Tributação municipal]])</f>
        <v>0.63850000000000007</v>
      </c>
      <c r="L7740" s="14">
        <f>Tabela2[[#This Row],[importadosFederal]]/100</f>
        <v>0.18710000000000002</v>
      </c>
      <c r="M7740" s="14">
        <f>Tabela2[[#This Row],[nacionalFederal]]/100</f>
        <v>0.28139999999999998</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20.47</v>
      </c>
      <c r="H7741">
        <v>32.85</v>
      </c>
      <c r="I7741">
        <v>17</v>
      </c>
      <c r="J7741">
        <v>0</v>
      </c>
      <c r="K7741" s="32">
        <f>SUM(Tabela2[[#This Row],[Tributação federal para nacionais]:[Tributação municipal]])</f>
        <v>0.70320000000000005</v>
      </c>
      <c r="L7741" s="14">
        <f>Tabela2[[#This Row],[importadosFederal]]/100</f>
        <v>0.20469999999999999</v>
      </c>
      <c r="M7741" s="14">
        <f>Tabela2[[#This Row],[nacionalFederal]]/100</f>
        <v>0.32850000000000001</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20.47</v>
      </c>
      <c r="H7742">
        <v>32.85</v>
      </c>
      <c r="I7742">
        <v>17</v>
      </c>
      <c r="J7742">
        <v>0</v>
      </c>
      <c r="K7742" s="32">
        <f>SUM(Tabela2[[#This Row],[Tributação federal para nacionais]:[Tributação municipal]])</f>
        <v>0.70320000000000005</v>
      </c>
      <c r="L7742" s="14">
        <f>Tabela2[[#This Row],[importadosFederal]]/100</f>
        <v>0.20469999999999999</v>
      </c>
      <c r="M7742" s="14">
        <f>Tabela2[[#This Row],[nacionalFederal]]/100</f>
        <v>0.32850000000000001</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20.47</v>
      </c>
      <c r="H7743">
        <v>32.85</v>
      </c>
      <c r="I7743">
        <v>17</v>
      </c>
      <c r="J7743">
        <v>0</v>
      </c>
      <c r="K7743" s="32">
        <f>SUM(Tabela2[[#This Row],[Tributação federal para nacionais]:[Tributação municipal]])</f>
        <v>0.70320000000000005</v>
      </c>
      <c r="L7743" s="14">
        <f>Tabela2[[#This Row],[importadosFederal]]/100</f>
        <v>0.20469999999999999</v>
      </c>
      <c r="M7743" s="14">
        <f>Tabela2[[#This Row],[nacionalFederal]]/100</f>
        <v>0.32850000000000001</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20.47</v>
      </c>
      <c r="H7744">
        <v>32.85</v>
      </c>
      <c r="I7744">
        <v>17</v>
      </c>
      <c r="J7744">
        <v>0</v>
      </c>
      <c r="K7744" s="32">
        <f>SUM(Tabela2[[#This Row],[Tributação federal para nacionais]:[Tributação municipal]])</f>
        <v>0.70320000000000005</v>
      </c>
      <c r="L7744" s="14">
        <f>Tabela2[[#This Row],[importadosFederal]]/100</f>
        <v>0.20469999999999999</v>
      </c>
      <c r="M7744" s="14">
        <f>Tabela2[[#This Row],[nacionalFederal]]/100</f>
        <v>0.32850000000000001</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20.47</v>
      </c>
      <c r="H7745">
        <v>32.85</v>
      </c>
      <c r="I7745">
        <v>17</v>
      </c>
      <c r="J7745">
        <v>0</v>
      </c>
      <c r="K7745" s="32">
        <f>SUM(Tabela2[[#This Row],[Tributação federal para nacionais]:[Tributação municipal]])</f>
        <v>0.70320000000000005</v>
      </c>
      <c r="L7745" s="14">
        <f>Tabela2[[#This Row],[importadosFederal]]/100</f>
        <v>0.20469999999999999</v>
      </c>
      <c r="M7745" s="14">
        <f>Tabela2[[#This Row],[nacionalFederal]]/100</f>
        <v>0.32850000000000001</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19.62</v>
      </c>
      <c r="I7746">
        <v>17</v>
      </c>
      <c r="J7746">
        <v>0</v>
      </c>
      <c r="K7746" s="32">
        <f>SUM(Tabela2[[#This Row],[Tributação federal para nacionais]:[Tributação municipal]])</f>
        <v>0.50070000000000003</v>
      </c>
      <c r="L7746" s="14">
        <f>Tabela2[[#This Row],[importadosFederal]]/100</f>
        <v>0.13449999999999998</v>
      </c>
      <c r="M7746" s="14">
        <f>Tabela2[[#This Row],[nacionalFederal]]/100</f>
        <v>0.19620000000000001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17.12</v>
      </c>
      <c r="H7748">
        <v>23.29</v>
      </c>
      <c r="I7748">
        <v>17</v>
      </c>
      <c r="J7748">
        <v>0</v>
      </c>
      <c r="K7748" s="32">
        <f>SUM(Tabela2[[#This Row],[Tributação federal para nacionais]:[Tributação municipal]])</f>
        <v>0.57410000000000005</v>
      </c>
      <c r="L7748" s="14">
        <f>Tabela2[[#This Row],[importadosFederal]]/100</f>
        <v>0.17120000000000002</v>
      </c>
      <c r="M7748" s="14">
        <f>Tabela2[[#This Row],[nacionalFederal]]/100</f>
        <v>0.2329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17926</v>
      </c>
      <c r="G7749">
        <v>13.45</v>
      </c>
      <c r="H7749">
        <v>19.62</v>
      </c>
      <c r="I7749">
        <v>17</v>
      </c>
      <c r="J7749">
        <v>0</v>
      </c>
      <c r="K7749" s="32">
        <f>SUM(Tabela2[[#This Row],[Tributação federal para nacionais]:[Tributação municipal]])</f>
        <v>0.50070000000000003</v>
      </c>
      <c r="L7749" s="14">
        <f>Tabela2[[#This Row],[importadosFederal]]/100</f>
        <v>0.13449999999999998</v>
      </c>
      <c r="M7749" s="14">
        <f>Tabela2[[#This Row],[nacionalFederal]]/100</f>
        <v>0.19620000000000001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17.12</v>
      </c>
      <c r="H7750">
        <v>23.29</v>
      </c>
      <c r="I7750">
        <v>17</v>
      </c>
      <c r="J7750">
        <v>0</v>
      </c>
      <c r="K7750" s="32">
        <f>SUM(Tabela2[[#This Row],[Tributação federal para nacionais]:[Tributação municipal]])</f>
        <v>0.57410000000000005</v>
      </c>
      <c r="L7750" s="14">
        <f>Tabela2[[#This Row],[importadosFederal]]/100</f>
        <v>0.17120000000000002</v>
      </c>
      <c r="M7750" s="14">
        <f>Tabela2[[#This Row],[nacionalFederal]]/100</f>
        <v>0.2329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17927</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15.37</v>
      </c>
      <c r="H7756">
        <v>21.54</v>
      </c>
      <c r="I7756">
        <v>17</v>
      </c>
      <c r="J7756">
        <v>0</v>
      </c>
      <c r="K7756" s="32">
        <f>SUM(Tabela2[[#This Row],[Tributação federal para nacionais]:[Tributação municipal]])</f>
        <v>0.53910000000000002</v>
      </c>
      <c r="L7756" s="14">
        <f>Tabela2[[#This Row],[importadosFederal]]/100</f>
        <v>0.1537</v>
      </c>
      <c r="M7756" s="14">
        <f>Tabela2[[#This Row],[nacionalFederal]]/100</f>
        <v>0.21539999999999998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17.12</v>
      </c>
      <c r="H7757">
        <v>23.29</v>
      </c>
      <c r="I7757">
        <v>17</v>
      </c>
      <c r="J7757">
        <v>0</v>
      </c>
      <c r="K7757" s="32">
        <f>SUM(Tabela2[[#This Row],[Tributação federal para nacionais]:[Tributação municipal]])</f>
        <v>0.57410000000000005</v>
      </c>
      <c r="L7757" s="14">
        <f>Tabela2[[#This Row],[importadosFederal]]/100</f>
        <v>0.17120000000000002</v>
      </c>
      <c r="M7757" s="14">
        <f>Tabela2[[#This Row],[nacionalFederal]]/100</f>
        <v>0.2329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17.12</v>
      </c>
      <c r="H7758">
        <v>23.29</v>
      </c>
      <c r="I7758">
        <v>17</v>
      </c>
      <c r="J7758">
        <v>0</v>
      </c>
      <c r="K7758" s="32">
        <f>SUM(Tabela2[[#This Row],[Tributação federal para nacionais]:[Tributação municipal]])</f>
        <v>0.57410000000000005</v>
      </c>
      <c r="L7758" s="14">
        <f>Tabela2[[#This Row],[importadosFederal]]/100</f>
        <v>0.17120000000000002</v>
      </c>
      <c r="M7758" s="14">
        <f>Tabela2[[#This Row],[nacionalFederal]]/100</f>
        <v>0.2329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17.12</v>
      </c>
      <c r="H7759">
        <v>23.29</v>
      </c>
      <c r="I7759">
        <v>17</v>
      </c>
      <c r="J7759">
        <v>0</v>
      </c>
      <c r="K7759" s="32">
        <f>SUM(Tabela2[[#This Row],[Tributação federal para nacionais]:[Tributação municipal]])</f>
        <v>0.57410000000000005</v>
      </c>
      <c r="L7759" s="14">
        <f>Tabela2[[#This Row],[importadosFederal]]/100</f>
        <v>0.17120000000000002</v>
      </c>
      <c r="M7759" s="14">
        <f>Tabela2[[#This Row],[nacionalFederal]]/100</f>
        <v>0.2329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24.7</v>
      </c>
      <c r="I7767">
        <v>17</v>
      </c>
      <c r="J7767">
        <v>0</v>
      </c>
      <c r="K7767" s="32">
        <f>SUM(Tabela2[[#This Row],[Tributação federal para nacionais]:[Tributação municipal]])</f>
        <v>0.55149999999999999</v>
      </c>
      <c r="L7767" s="14">
        <f>Tabela2[[#This Row],[importadosFederal]]/100</f>
        <v>0.13449999999999998</v>
      </c>
      <c r="M7767" s="14">
        <f>Tabela2[[#This Row],[nacionalFederal]]/100</f>
        <v>0.247</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17928</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15.37</v>
      </c>
      <c r="H7771">
        <v>16.760000000000002</v>
      </c>
      <c r="I7771">
        <v>17</v>
      </c>
      <c r="J7771">
        <v>0</v>
      </c>
      <c r="K7771" s="32">
        <f>SUM(Tabela2[[#This Row],[Tributação federal para nacionais]:[Tributação municipal]])</f>
        <v>0.49130000000000007</v>
      </c>
      <c r="L7771" s="14">
        <f>Tabela2[[#This Row],[importadosFederal]]/100</f>
        <v>0.1537</v>
      </c>
      <c r="M7771" s="14">
        <f>Tabela2[[#This Row],[nacionalFederal]]/100</f>
        <v>0.16760000000000003</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15.37</v>
      </c>
      <c r="H7772">
        <v>21.54</v>
      </c>
      <c r="I7772">
        <v>17</v>
      </c>
      <c r="J7772">
        <v>0</v>
      </c>
      <c r="K7772" s="32">
        <f>SUM(Tabela2[[#This Row],[Tributação federal para nacionais]:[Tributação municipal]])</f>
        <v>0.53910000000000002</v>
      </c>
      <c r="L7772" s="14">
        <f>Tabela2[[#This Row],[importadosFederal]]/100</f>
        <v>0.1537</v>
      </c>
      <c r="M7772" s="14">
        <f>Tabela2[[#This Row],[nacionalFederal]]/100</f>
        <v>0.21539999999999998</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15.37</v>
      </c>
      <c r="H7773">
        <v>21.54</v>
      </c>
      <c r="I7773">
        <v>17</v>
      </c>
      <c r="J7773">
        <v>0</v>
      </c>
      <c r="K7773" s="32">
        <f>SUM(Tabela2[[#This Row],[Tributação federal para nacionais]:[Tributação municipal]])</f>
        <v>0.53910000000000002</v>
      </c>
      <c r="L7773" s="14">
        <f>Tabela2[[#This Row],[importadosFederal]]/100</f>
        <v>0.1537</v>
      </c>
      <c r="M7773" s="14">
        <f>Tabela2[[#This Row],[nacionalFederal]]/100</f>
        <v>0.21539999999999998</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24.7</v>
      </c>
      <c r="I7779">
        <v>17</v>
      </c>
      <c r="J7779">
        <v>0</v>
      </c>
      <c r="K7779" s="32">
        <f>SUM(Tabela2[[#This Row],[Tributação federal para nacionais]:[Tributação municipal]])</f>
        <v>0.55149999999999999</v>
      </c>
      <c r="L7779" s="14">
        <f>Tabela2[[#This Row],[importadosFederal]]/100</f>
        <v>0.13449999999999998</v>
      </c>
      <c r="M7779" s="14">
        <f>Tabela2[[#This Row],[nacionalFederal]]/100</f>
        <v>0.247</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23.52</v>
      </c>
      <c r="H7783">
        <v>34.770000000000003</v>
      </c>
      <c r="I7783">
        <v>17</v>
      </c>
      <c r="J7783">
        <v>0</v>
      </c>
      <c r="K7783" s="32">
        <f>SUM(Tabela2[[#This Row],[Tributação federal para nacionais]:[Tributação municipal]])</f>
        <v>0.75290000000000001</v>
      </c>
      <c r="L7783" s="14">
        <f>Tabela2[[#This Row],[importadosFederal]]/100</f>
        <v>0.23519999999999999</v>
      </c>
      <c r="M7783" s="14">
        <f>Tabela2[[#This Row],[nacionalFederal]]/100</f>
        <v>0.34770000000000001</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7.87</v>
      </c>
      <c r="H7784">
        <v>14.04</v>
      </c>
      <c r="I7784">
        <v>17</v>
      </c>
      <c r="J7784">
        <v>0</v>
      </c>
      <c r="K7784" s="32">
        <f>SUM(Tabela2[[#This Row],[Tributação federal para nacionais]:[Tributação municipal]])</f>
        <v>0.3891</v>
      </c>
      <c r="L7784" s="14">
        <f>Tabela2[[#This Row],[importadosFederal]]/100</f>
        <v>7.8700000000000006E-2</v>
      </c>
      <c r="M7784" s="14">
        <f>Tabela2[[#This Row],[nacionalFederal]]/100</f>
        <v>0.1404</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7.87</v>
      </c>
      <c r="H7785">
        <v>14.04</v>
      </c>
      <c r="I7785">
        <v>17</v>
      </c>
      <c r="J7785">
        <v>0</v>
      </c>
      <c r="K7785" s="32">
        <f>SUM(Tabela2[[#This Row],[Tributação federal para nacionais]:[Tributação municipal]])</f>
        <v>0.3891</v>
      </c>
      <c r="L7785" s="14">
        <f>Tabela2[[#This Row],[importadosFederal]]/100</f>
        <v>7.8700000000000006E-2</v>
      </c>
      <c r="M7785" s="14">
        <f>Tabela2[[#This Row],[nacionalFederal]]/100</f>
        <v>0.1404</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7.87</v>
      </c>
      <c r="H7786">
        <v>14.04</v>
      </c>
      <c r="I7786">
        <v>17</v>
      </c>
      <c r="J7786">
        <v>0</v>
      </c>
      <c r="K7786" s="32">
        <f>SUM(Tabela2[[#This Row],[Tributação federal para nacionais]:[Tributação municipal]])</f>
        <v>0.3891</v>
      </c>
      <c r="L7786" s="14">
        <f>Tabela2[[#This Row],[importadosFederal]]/100</f>
        <v>7.8700000000000006E-2</v>
      </c>
      <c r="M7786" s="14">
        <f>Tabela2[[#This Row],[nacionalFederal]]/100</f>
        <v>0.1404</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7.87</v>
      </c>
      <c r="H7787">
        <v>14.04</v>
      </c>
      <c r="I7787">
        <v>17</v>
      </c>
      <c r="J7787">
        <v>0</v>
      </c>
      <c r="K7787" s="32">
        <f>SUM(Tabela2[[#This Row],[Tributação federal para nacionais]:[Tributação municipal]])</f>
        <v>0.3891</v>
      </c>
      <c r="L7787" s="14">
        <f>Tabela2[[#This Row],[importadosFederal]]/100</f>
        <v>7.8700000000000006E-2</v>
      </c>
      <c r="M7787" s="14">
        <f>Tabela2[[#This Row],[nacionalFederal]]/100</f>
        <v>0.1404</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17</v>
      </c>
      <c r="J7788">
        <v>0</v>
      </c>
      <c r="K7788" s="32">
        <f>SUM(Tabela2[[#This Row],[Tributação federal para nacionais]:[Tributação municipal]])</f>
        <v>0.30959999999999999</v>
      </c>
      <c r="L7788" s="14">
        <f>Tabela2[[#This Row],[importadosFederal]]/100</f>
        <v>4.2000000000000003E-2</v>
      </c>
      <c r="M7788" s="14">
        <f>Tabela2[[#This Row],[nacionalFederal]]/100</f>
        <v>9.7599999999999992E-2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17</v>
      </c>
      <c r="J7789">
        <v>0</v>
      </c>
      <c r="K7789" s="32">
        <f>SUM(Tabela2[[#This Row],[Tributação federal para nacionais]:[Tributação municipal]])</f>
        <v>0.30959999999999999</v>
      </c>
      <c r="L7789" s="14">
        <f>Tabela2[[#This Row],[importadosFederal]]/100</f>
        <v>4.2000000000000003E-2</v>
      </c>
      <c r="M7789" s="14">
        <f>Tabela2[[#This Row],[nacionalFederal]]/100</f>
        <v>9.7599999999999992E-2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17929</v>
      </c>
      <c r="G7790">
        <v>4.2</v>
      </c>
      <c r="H7790">
        <v>9.76</v>
      </c>
      <c r="I7790">
        <v>17</v>
      </c>
      <c r="J7790">
        <v>0</v>
      </c>
      <c r="K7790" s="32">
        <f>SUM(Tabela2[[#This Row],[Tributação federal para nacionais]:[Tributação municipal]])</f>
        <v>0.30959999999999999</v>
      </c>
      <c r="L7790" s="14">
        <f>Tabela2[[#This Row],[importadosFederal]]/100</f>
        <v>4.2000000000000003E-2</v>
      </c>
      <c r="M7790" s="14">
        <f>Tabela2[[#This Row],[nacionalFederal]]/100</f>
        <v>9.7599999999999992E-2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17</v>
      </c>
      <c r="J7791">
        <v>0</v>
      </c>
      <c r="K7791" s="32">
        <f>SUM(Tabela2[[#This Row],[Tributação federal para nacionais]:[Tributação municipal]])</f>
        <v>0.30959999999999999</v>
      </c>
      <c r="L7791" s="14">
        <f>Tabela2[[#This Row],[importadosFederal]]/100</f>
        <v>4.2000000000000003E-2</v>
      </c>
      <c r="M7791" s="14">
        <f>Tabela2[[#This Row],[nacionalFederal]]/100</f>
        <v>9.7599999999999992E-2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8.8000000000000007</v>
      </c>
      <c r="J7792">
        <v>0</v>
      </c>
      <c r="K7792" s="32">
        <f>SUM(Tabela2[[#This Row],[Tributação federal para nacionais]:[Tributação municipal]])</f>
        <v>0.22760000000000002</v>
      </c>
      <c r="L7792" s="14">
        <f>Tabela2[[#This Row],[importadosFederal]]/100</f>
        <v>4.2000000000000003E-2</v>
      </c>
      <c r="M7792" s="14">
        <f>Tabela2[[#This Row],[nacionalFederal]]/100</f>
        <v>9.7599999999999992E-2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8.8000000000000007</v>
      </c>
      <c r="J7793">
        <v>0</v>
      </c>
      <c r="K7793" s="32">
        <f>SUM(Tabela2[[#This Row],[Tributação federal para nacionais]:[Tributação municipal]])</f>
        <v>0.22760000000000002</v>
      </c>
      <c r="L7793" s="14">
        <f>Tabela2[[#This Row],[importadosFederal]]/100</f>
        <v>4.2000000000000003E-2</v>
      </c>
      <c r="M7793" s="14">
        <f>Tabela2[[#This Row],[nacionalFederal]]/100</f>
        <v>9.7599999999999992E-2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8.8000000000000007</v>
      </c>
      <c r="J7794">
        <v>0</v>
      </c>
      <c r="K7794" s="32">
        <f>SUM(Tabela2[[#This Row],[Tributação federal para nacionais]:[Tributação municipal]])</f>
        <v>0.22760000000000002</v>
      </c>
      <c r="L7794" s="14">
        <f>Tabela2[[#This Row],[importadosFederal]]/100</f>
        <v>4.2000000000000003E-2</v>
      </c>
      <c r="M7794" s="14">
        <f>Tabela2[[#This Row],[nacionalFederal]]/100</f>
        <v>9.7599999999999992E-2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8.8000000000000007</v>
      </c>
      <c r="J7795">
        <v>0</v>
      </c>
      <c r="K7795" s="32">
        <f>SUM(Tabela2[[#This Row],[Tributação federal para nacionais]:[Tributação municipal]])</f>
        <v>0.22760000000000002</v>
      </c>
      <c r="L7795" s="14">
        <f>Tabela2[[#This Row],[importadosFederal]]/100</f>
        <v>4.2000000000000003E-2</v>
      </c>
      <c r="M7795" s="14">
        <f>Tabela2[[#This Row],[nacionalFederal]]/100</f>
        <v>9.7599999999999992E-2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17</v>
      </c>
      <c r="J7796">
        <v>0</v>
      </c>
      <c r="K7796" s="32">
        <f>SUM(Tabela2[[#This Row],[Tributação federal para nacionais]:[Tributação municipal]])</f>
        <v>0.30959999999999999</v>
      </c>
      <c r="L7796" s="14">
        <f>Tabela2[[#This Row],[importadosFederal]]/100</f>
        <v>4.2000000000000003E-2</v>
      </c>
      <c r="M7796" s="14">
        <f>Tabela2[[#This Row],[nacionalFederal]]/100</f>
        <v>9.7599999999999992E-2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17</v>
      </c>
      <c r="J7797">
        <v>0</v>
      </c>
      <c r="K7797" s="32">
        <f>SUM(Tabela2[[#This Row],[Tributação federal para nacionais]:[Tributação municipal]])</f>
        <v>0.3216</v>
      </c>
      <c r="L7797" s="14">
        <f>Tabela2[[#This Row],[importadosFederal]]/100</f>
        <v>4.2000000000000003E-2</v>
      </c>
      <c r="M7797" s="14">
        <f>Tabela2[[#This Row],[nacionalFederal]]/100</f>
        <v>0.1096</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17</v>
      </c>
      <c r="J7798">
        <v>0</v>
      </c>
      <c r="K7798" s="32">
        <f>SUM(Tabela2[[#This Row],[Tributação federal para nacionais]:[Tributação municipal]])</f>
        <v>0.30959999999999999</v>
      </c>
      <c r="L7798" s="14">
        <f>Tabela2[[#This Row],[importadosFederal]]/100</f>
        <v>4.2000000000000003E-2</v>
      </c>
      <c r="M7798" s="14">
        <f>Tabela2[[#This Row],[nacionalFederal]]/100</f>
        <v>9.7599999999999992E-2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17</v>
      </c>
      <c r="J7799">
        <v>0</v>
      </c>
      <c r="K7799" s="32">
        <f>SUM(Tabela2[[#This Row],[Tributação federal para nacionais]:[Tributação municipal]])</f>
        <v>0.34799999999999998</v>
      </c>
      <c r="L7799" s="14">
        <f>Tabela2[[#This Row],[importadosFederal]]/100</f>
        <v>6.1200000000000004E-2</v>
      </c>
      <c r="M7799" s="14">
        <f>Tabela2[[#This Row],[nacionalFederal]]/100</f>
        <v>0.1168</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8.8000000000000007</v>
      </c>
      <c r="J7800">
        <v>0</v>
      </c>
      <c r="K7800" s="32">
        <f>SUM(Tabela2[[#This Row],[Tributação federal para nacionais]:[Tributação municipal]])</f>
        <v>0.22760000000000002</v>
      </c>
      <c r="L7800" s="14">
        <f>Tabela2[[#This Row],[importadosFederal]]/100</f>
        <v>4.2000000000000003E-2</v>
      </c>
      <c r="M7800" s="14">
        <f>Tabela2[[#This Row],[nacionalFederal]]/100</f>
        <v>9.7599999999999992E-2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17</v>
      </c>
      <c r="J7801">
        <v>0</v>
      </c>
      <c r="K7801" s="32">
        <f>SUM(Tabela2[[#This Row],[Tributação federal para nacionais]:[Tributação municipal]])</f>
        <v>0.30959999999999999</v>
      </c>
      <c r="L7801" s="14">
        <f>Tabela2[[#This Row],[importadosFederal]]/100</f>
        <v>4.2000000000000003E-2</v>
      </c>
      <c r="M7801" s="14">
        <f>Tabela2[[#This Row],[nacionalFederal]]/100</f>
        <v>9.7599999999999992E-2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8.8000000000000007</v>
      </c>
      <c r="J7802">
        <v>0</v>
      </c>
      <c r="K7802" s="32">
        <f>SUM(Tabela2[[#This Row],[Tributação federal para nacionais]:[Tributação municipal]])</f>
        <v>0.22760000000000002</v>
      </c>
      <c r="L7802" s="14">
        <f>Tabela2[[#This Row],[importadosFederal]]/100</f>
        <v>4.2000000000000003E-2</v>
      </c>
      <c r="M7802" s="14">
        <f>Tabela2[[#This Row],[nacionalFederal]]/100</f>
        <v>9.7599999999999992E-2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17</v>
      </c>
      <c r="J7803">
        <v>0</v>
      </c>
      <c r="K7803" s="32">
        <f>SUM(Tabela2[[#This Row],[Tributação federal para nacionais]:[Tributação municipal]])</f>
        <v>0.34799999999999998</v>
      </c>
      <c r="L7803" s="14">
        <f>Tabela2[[#This Row],[importadosFederal]]/100</f>
        <v>6.1200000000000004E-2</v>
      </c>
      <c r="M7803" s="14">
        <f>Tabela2[[#This Row],[nacionalFederal]]/100</f>
        <v>0.1168</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17</v>
      </c>
      <c r="J7804">
        <v>0</v>
      </c>
      <c r="K7804" s="32">
        <f>SUM(Tabela2[[#This Row],[Tributação federal para nacionais]:[Tributação municipal]])</f>
        <v>0.34799999999999998</v>
      </c>
      <c r="L7804" s="14">
        <f>Tabela2[[#This Row],[importadosFederal]]/100</f>
        <v>6.1200000000000004E-2</v>
      </c>
      <c r="M7804" s="14">
        <f>Tabela2[[#This Row],[nacionalFederal]]/100</f>
        <v>0.1168</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17930</v>
      </c>
      <c r="G7805">
        <v>4.2</v>
      </c>
      <c r="H7805">
        <v>9.76</v>
      </c>
      <c r="I7805">
        <v>8.8000000000000007</v>
      </c>
      <c r="J7805">
        <v>0</v>
      </c>
      <c r="K7805" s="32">
        <f>SUM(Tabela2[[#This Row],[Tributação federal para nacionais]:[Tributação municipal]])</f>
        <v>0.22760000000000002</v>
      </c>
      <c r="L7805" s="14">
        <f>Tabela2[[#This Row],[importadosFederal]]/100</f>
        <v>4.2000000000000003E-2</v>
      </c>
      <c r="M7805" s="14">
        <f>Tabela2[[#This Row],[nacionalFederal]]/100</f>
        <v>9.7599999999999992E-2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17</v>
      </c>
      <c r="J7806">
        <v>0</v>
      </c>
      <c r="K7806" s="32">
        <f>SUM(Tabela2[[#This Row],[Tributação federal para nacionais]:[Tributação municipal]])</f>
        <v>0.34799999999999998</v>
      </c>
      <c r="L7806" s="14">
        <f>Tabela2[[#This Row],[importadosFederal]]/100</f>
        <v>6.1200000000000004E-2</v>
      </c>
      <c r="M7806" s="14">
        <f>Tabela2[[#This Row],[nacionalFederal]]/100</f>
        <v>0.1168</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8.8000000000000007</v>
      </c>
      <c r="J7807">
        <v>0</v>
      </c>
      <c r="K7807" s="32">
        <f>SUM(Tabela2[[#This Row],[Tributação federal para nacionais]:[Tributação municipal]])</f>
        <v>0.26600000000000001</v>
      </c>
      <c r="L7807" s="14">
        <f>Tabela2[[#This Row],[importadosFederal]]/100</f>
        <v>6.1200000000000004E-2</v>
      </c>
      <c r="M7807" s="14">
        <f>Tabela2[[#This Row],[nacionalFederal]]/100</f>
        <v>0.1168</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8.8000000000000007</v>
      </c>
      <c r="J7808">
        <v>0</v>
      </c>
      <c r="K7808" s="32">
        <f>SUM(Tabela2[[#This Row],[Tributação federal para nacionais]:[Tributação municipal]])</f>
        <v>0.22760000000000002</v>
      </c>
      <c r="L7808" s="14">
        <f>Tabela2[[#This Row],[importadosFederal]]/100</f>
        <v>4.2000000000000003E-2</v>
      </c>
      <c r="M7808" s="14">
        <f>Tabela2[[#This Row],[nacionalFederal]]/100</f>
        <v>9.7599999999999992E-2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8.8000000000000007</v>
      </c>
      <c r="J7809">
        <v>0</v>
      </c>
      <c r="K7809" s="32">
        <f>SUM(Tabela2[[#This Row],[Tributação federal para nacionais]:[Tributação municipal]])</f>
        <v>0.22760000000000002</v>
      </c>
      <c r="L7809" s="14">
        <f>Tabela2[[#This Row],[importadosFederal]]/100</f>
        <v>4.2000000000000003E-2</v>
      </c>
      <c r="M7809" s="14">
        <f>Tabela2[[#This Row],[nacionalFederal]]/100</f>
        <v>9.7599999999999992E-2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17</v>
      </c>
      <c r="J7810">
        <v>0</v>
      </c>
      <c r="K7810" s="32">
        <f>SUM(Tabela2[[#This Row],[Tributação federal para nacionais]:[Tributação municipal]])</f>
        <v>0.2984</v>
      </c>
      <c r="L7810" s="14">
        <f>Tabela2[[#This Row],[importadosFederal]]/100</f>
        <v>6.1200000000000004E-2</v>
      </c>
      <c r="M7810" s="14">
        <f>Tabela2[[#This Row],[nacionalFederal]]/100</f>
        <v>6.7199999999999996E-2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17</v>
      </c>
      <c r="J7811">
        <v>0</v>
      </c>
      <c r="K7811" s="32">
        <f>SUM(Tabela2[[#This Row],[Tributação federal para nacionais]:[Tributação municipal]])</f>
        <v>0.34799999999999998</v>
      </c>
      <c r="L7811" s="14">
        <f>Tabela2[[#This Row],[importadosFederal]]/100</f>
        <v>6.1200000000000004E-2</v>
      </c>
      <c r="M7811" s="14">
        <f>Tabela2[[#This Row],[nacionalFederal]]/100</f>
        <v>0.1168</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17931</v>
      </c>
      <c r="G7812">
        <v>6.12</v>
      </c>
      <c r="H7812">
        <v>6.72</v>
      </c>
      <c r="I7812">
        <v>17</v>
      </c>
      <c r="J7812">
        <v>0</v>
      </c>
      <c r="K7812" s="32">
        <f>SUM(Tabela2[[#This Row],[Tributação federal para nacionais]:[Tributação municipal]])</f>
        <v>0.2984</v>
      </c>
      <c r="L7812" s="14">
        <f>Tabela2[[#This Row],[importadosFederal]]/100</f>
        <v>6.1200000000000004E-2</v>
      </c>
      <c r="M7812" s="14">
        <f>Tabela2[[#This Row],[nacionalFederal]]/100</f>
        <v>6.7199999999999996E-2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17</v>
      </c>
      <c r="J7813">
        <v>0</v>
      </c>
      <c r="K7813" s="32">
        <f>SUM(Tabela2[[#This Row],[Tributação federal para nacionais]:[Tributação municipal]])</f>
        <v>0.34799999999999998</v>
      </c>
      <c r="L7813" s="14">
        <f>Tabela2[[#This Row],[importadosFederal]]/100</f>
        <v>6.1200000000000004E-2</v>
      </c>
      <c r="M7813" s="14">
        <f>Tabela2[[#This Row],[nacionalFederal]]/100</f>
        <v>0.1168</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17</v>
      </c>
      <c r="J7814">
        <v>0</v>
      </c>
      <c r="K7814" s="32">
        <f>SUM(Tabela2[[#This Row],[Tributação federal para nacionais]:[Tributação municipal]])</f>
        <v>0.30959999999999999</v>
      </c>
      <c r="L7814" s="14">
        <f>Tabela2[[#This Row],[importadosFederal]]/100</f>
        <v>4.2000000000000003E-2</v>
      </c>
      <c r="M7814" s="14">
        <f>Tabela2[[#This Row],[nacionalFederal]]/100</f>
        <v>9.7599999999999992E-2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17</v>
      </c>
      <c r="J7815">
        <v>0</v>
      </c>
      <c r="K7815" s="32">
        <f>SUM(Tabela2[[#This Row],[Tributação federal para nacionais]:[Tributação municipal]])</f>
        <v>0.2984</v>
      </c>
      <c r="L7815" s="14">
        <f>Tabela2[[#This Row],[importadosFederal]]/100</f>
        <v>6.1200000000000004E-2</v>
      </c>
      <c r="M7815" s="14">
        <f>Tabela2[[#This Row],[nacionalFederal]]/100</f>
        <v>6.7199999999999996E-2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17</v>
      </c>
      <c r="J7816">
        <v>0</v>
      </c>
      <c r="K7816" s="32">
        <f>SUM(Tabela2[[#This Row],[Tributação federal para nacionais]:[Tributação municipal]])</f>
        <v>0.34799999999999998</v>
      </c>
      <c r="L7816" s="14">
        <f>Tabela2[[#This Row],[importadosFederal]]/100</f>
        <v>6.1200000000000004E-2</v>
      </c>
      <c r="M7816" s="14">
        <f>Tabela2[[#This Row],[nacionalFederal]]/100</f>
        <v>0.1168</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17</v>
      </c>
      <c r="J7817">
        <v>0</v>
      </c>
      <c r="K7817" s="32">
        <f>SUM(Tabela2[[#This Row],[Tributação federal para nacionais]:[Tributação municipal]])</f>
        <v>0.34799999999999998</v>
      </c>
      <c r="L7817" s="14">
        <f>Tabela2[[#This Row],[importadosFederal]]/100</f>
        <v>6.1200000000000004E-2</v>
      </c>
      <c r="M7817" s="14">
        <f>Tabela2[[#This Row],[nacionalFederal]]/100</f>
        <v>0.1168</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17</v>
      </c>
      <c r="J7818">
        <v>0</v>
      </c>
      <c r="K7818" s="32">
        <f>SUM(Tabela2[[#This Row],[Tributação federal para nacionais]:[Tributação municipal]])</f>
        <v>0.34799999999999998</v>
      </c>
      <c r="L7818" s="14">
        <f>Tabela2[[#This Row],[importadosFederal]]/100</f>
        <v>6.1200000000000004E-2</v>
      </c>
      <c r="M7818" s="14">
        <f>Tabela2[[#This Row],[nacionalFederal]]/100</f>
        <v>0.1168</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17</v>
      </c>
      <c r="J7819">
        <v>0</v>
      </c>
      <c r="K7819" s="32">
        <f>SUM(Tabela2[[#This Row],[Tributação federal para nacionais]:[Tributação municipal]])</f>
        <v>0.34799999999999998</v>
      </c>
      <c r="L7819" s="14">
        <f>Tabela2[[#This Row],[importadosFederal]]/100</f>
        <v>6.1200000000000004E-2</v>
      </c>
      <c r="M7819" s="14">
        <f>Tabela2[[#This Row],[nacionalFederal]]/100</f>
        <v>0.1168</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17</v>
      </c>
      <c r="J7827">
        <v>0</v>
      </c>
      <c r="K7827" s="32">
        <f>SUM(Tabela2[[#This Row],[Tributação federal para nacionais]:[Tributação municipal]])</f>
        <v>0.30959999999999999</v>
      </c>
      <c r="L7827" s="14">
        <f>Tabela2[[#This Row],[importadosFederal]]/100</f>
        <v>4.2000000000000003E-2</v>
      </c>
      <c r="M7827" s="14">
        <f>Tabela2[[#This Row],[nacionalFederal]]/100</f>
        <v>9.7599999999999992E-2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17</v>
      </c>
      <c r="J7828">
        <v>0</v>
      </c>
      <c r="K7828" s="32">
        <f>SUM(Tabela2[[#This Row],[Tributação federal para nacionais]:[Tributação municipal]])</f>
        <v>0.34799999999999998</v>
      </c>
      <c r="L7828" s="14">
        <f>Tabela2[[#This Row],[importadosFederal]]/100</f>
        <v>6.1200000000000004E-2</v>
      </c>
      <c r="M7828" s="14">
        <f>Tabela2[[#This Row],[nacionalFederal]]/100</f>
        <v>0.1168</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17</v>
      </c>
      <c r="J7829">
        <v>0</v>
      </c>
      <c r="K7829" s="32">
        <f>SUM(Tabela2[[#This Row],[Tributação federal para nacionais]:[Tributação municipal]])</f>
        <v>0.34799999999999998</v>
      </c>
      <c r="L7829" s="14">
        <f>Tabela2[[#This Row],[importadosFederal]]/100</f>
        <v>6.1200000000000004E-2</v>
      </c>
      <c r="M7829" s="14">
        <f>Tabela2[[#This Row],[nacionalFederal]]/100</f>
        <v>0.1168</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16.420000000000002</v>
      </c>
      <c r="H7832">
        <v>28.8</v>
      </c>
      <c r="I7832">
        <v>17</v>
      </c>
      <c r="J7832">
        <v>0</v>
      </c>
      <c r="K7832" s="32">
        <f>SUM(Tabela2[[#This Row],[Tributação federal para nacionais]:[Tributação municipal]])</f>
        <v>0.62220000000000009</v>
      </c>
      <c r="L7832" s="14">
        <f>Tabela2[[#This Row],[importadosFederal]]/100</f>
        <v>0.16420000000000001</v>
      </c>
      <c r="M7832" s="14">
        <f>Tabela2[[#This Row],[nacionalFederal]]/100</f>
        <v>0.28800000000000003</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16.420000000000002</v>
      </c>
      <c r="H7833">
        <v>28.8</v>
      </c>
      <c r="I7833">
        <v>17</v>
      </c>
      <c r="J7833">
        <v>0</v>
      </c>
      <c r="K7833" s="32">
        <f>SUM(Tabela2[[#This Row],[Tributação federal para nacionais]:[Tributação municipal]])</f>
        <v>0.62220000000000009</v>
      </c>
      <c r="L7833" s="14">
        <f>Tabela2[[#This Row],[importadosFederal]]/100</f>
        <v>0.16420000000000001</v>
      </c>
      <c r="M7833" s="14">
        <f>Tabela2[[#This Row],[nacionalFederal]]/100</f>
        <v>0.28800000000000003</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16.420000000000002</v>
      </c>
      <c r="H7835">
        <v>28.8</v>
      </c>
      <c r="I7835">
        <v>17</v>
      </c>
      <c r="J7835">
        <v>0</v>
      </c>
      <c r="K7835" s="32">
        <f>SUM(Tabela2[[#This Row],[Tributação federal para nacionais]:[Tributação municipal]])</f>
        <v>0.62220000000000009</v>
      </c>
      <c r="L7835" s="14">
        <f>Tabela2[[#This Row],[importadosFederal]]/100</f>
        <v>0.16420000000000001</v>
      </c>
      <c r="M7835" s="14">
        <f>Tabela2[[#This Row],[nacionalFederal]]/100</f>
        <v>0.28800000000000003</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16.420000000000002</v>
      </c>
      <c r="H7836">
        <v>28.8</v>
      </c>
      <c r="I7836">
        <v>17</v>
      </c>
      <c r="J7836">
        <v>0</v>
      </c>
      <c r="K7836" s="32">
        <f>SUM(Tabela2[[#This Row],[Tributação federal para nacionais]:[Tributação municipal]])</f>
        <v>0.62220000000000009</v>
      </c>
      <c r="L7836" s="14">
        <f>Tabela2[[#This Row],[importadosFederal]]/100</f>
        <v>0.16420000000000001</v>
      </c>
      <c r="M7836" s="14">
        <f>Tabela2[[#This Row],[nacionalFederal]]/100</f>
        <v>0.28800000000000003</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16.420000000000002</v>
      </c>
      <c r="H7838">
        <v>28.8</v>
      </c>
      <c r="I7838">
        <v>17</v>
      </c>
      <c r="J7838">
        <v>0</v>
      </c>
      <c r="K7838" s="32">
        <f>SUM(Tabela2[[#This Row],[Tributação federal para nacionais]:[Tributação municipal]])</f>
        <v>0.62220000000000009</v>
      </c>
      <c r="L7838" s="14">
        <f>Tabela2[[#This Row],[importadosFederal]]/100</f>
        <v>0.16420000000000001</v>
      </c>
      <c r="M7838" s="14">
        <f>Tabela2[[#This Row],[nacionalFederal]]/100</f>
        <v>0.28800000000000003</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16.420000000000002</v>
      </c>
      <c r="H7839">
        <v>28.8</v>
      </c>
      <c r="I7839">
        <v>17</v>
      </c>
      <c r="J7839">
        <v>0</v>
      </c>
      <c r="K7839" s="32">
        <f>SUM(Tabela2[[#This Row],[Tributação federal para nacionais]:[Tributação municipal]])</f>
        <v>0.62220000000000009</v>
      </c>
      <c r="L7839" s="14">
        <f>Tabela2[[#This Row],[importadosFederal]]/100</f>
        <v>0.16420000000000001</v>
      </c>
      <c r="M7839" s="14">
        <f>Tabela2[[#This Row],[nacionalFederal]]/100</f>
        <v>0.28800000000000003</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17932</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17</v>
      </c>
      <c r="J7841">
        <v>0</v>
      </c>
      <c r="K7841" s="32">
        <f>SUM(Tabela2[[#This Row],[Tributação federal para nacionais]:[Tributação municipal]])</f>
        <v>0.49460000000000004</v>
      </c>
      <c r="L7841" s="14">
        <f>Tabela2[[#This Row],[importadosFederal]]/100</f>
        <v>0.13449999999999998</v>
      </c>
      <c r="M7841" s="14">
        <f>Tabela2[[#This Row],[nacionalFederal]]/100</f>
        <v>0.19010000000000002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17</v>
      </c>
      <c r="J7842">
        <v>0</v>
      </c>
      <c r="K7842" s="32">
        <f>SUM(Tabela2[[#This Row],[Tributação federal para nacionais]:[Tributação municipal]])</f>
        <v>0.2984</v>
      </c>
      <c r="L7842" s="14">
        <f>Tabela2[[#This Row],[importadosFederal]]/100</f>
        <v>6.1200000000000004E-2</v>
      </c>
      <c r="M7842" s="14">
        <f>Tabela2[[#This Row],[nacionalFederal]]/100</f>
        <v>6.7199999999999996E-2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16.420000000000002</v>
      </c>
      <c r="H7856">
        <v>27.67</v>
      </c>
      <c r="I7856">
        <v>17</v>
      </c>
      <c r="J7856">
        <v>0</v>
      </c>
      <c r="K7856" s="32">
        <f>SUM(Tabela2[[#This Row],[Tributação federal para nacionais]:[Tributação municipal]])</f>
        <v>0.6109</v>
      </c>
      <c r="L7856" s="14">
        <f>Tabela2[[#This Row],[importadosFederal]]/100</f>
        <v>0.16420000000000001</v>
      </c>
      <c r="M7856" s="14">
        <f>Tabela2[[#This Row],[nacionalFederal]]/100</f>
        <v>0.2767</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16.420000000000002</v>
      </c>
      <c r="H7864">
        <v>18.53</v>
      </c>
      <c r="I7864">
        <v>17</v>
      </c>
      <c r="J7864">
        <v>0</v>
      </c>
      <c r="K7864" s="32">
        <f>SUM(Tabela2[[#This Row],[Tributação federal para nacionais]:[Tributação municipal]])</f>
        <v>0.51950000000000007</v>
      </c>
      <c r="L7864" s="14">
        <f>Tabela2[[#This Row],[importadosFederal]]/100</f>
        <v>0.16420000000000001</v>
      </c>
      <c r="M7864" s="14">
        <f>Tabela2[[#This Row],[nacionalFederal]]/100</f>
        <v>0.18530000000000002</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16.420000000000002</v>
      </c>
      <c r="H7866">
        <v>27.67</v>
      </c>
      <c r="I7866">
        <v>17</v>
      </c>
      <c r="J7866">
        <v>0</v>
      </c>
      <c r="K7866" s="32">
        <f>SUM(Tabela2[[#This Row],[Tributação federal para nacionais]:[Tributação municipal]])</f>
        <v>0.6109</v>
      </c>
      <c r="L7866" s="14">
        <f>Tabela2[[#This Row],[importadosFederal]]/100</f>
        <v>0.16420000000000001</v>
      </c>
      <c r="M7866" s="14">
        <f>Tabela2[[#This Row],[nacionalFederal]]/100</f>
        <v>0.2767</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16.420000000000002</v>
      </c>
      <c r="H7868">
        <v>18.53</v>
      </c>
      <c r="I7868">
        <v>17</v>
      </c>
      <c r="J7868">
        <v>0</v>
      </c>
      <c r="K7868" s="32">
        <f>SUM(Tabela2[[#This Row],[Tributação federal para nacionais]:[Tributação municipal]])</f>
        <v>0.51950000000000007</v>
      </c>
      <c r="L7868" s="14">
        <f>Tabela2[[#This Row],[importadosFederal]]/100</f>
        <v>0.16420000000000001</v>
      </c>
      <c r="M7868" s="14">
        <f>Tabela2[[#This Row],[nacionalFederal]]/100</f>
        <v>0.18530000000000002</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16.420000000000002</v>
      </c>
      <c r="H7870">
        <v>27.67</v>
      </c>
      <c r="I7870">
        <v>17</v>
      </c>
      <c r="J7870">
        <v>0</v>
      </c>
      <c r="K7870" s="32">
        <f>SUM(Tabela2[[#This Row],[Tributação federal para nacionais]:[Tributação municipal]])</f>
        <v>0.6109</v>
      </c>
      <c r="L7870" s="14">
        <f>Tabela2[[#This Row],[importadosFederal]]/100</f>
        <v>0.16420000000000001</v>
      </c>
      <c r="M7870" s="14">
        <f>Tabela2[[#This Row],[nacionalFederal]]/100</f>
        <v>0.2767</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16.420000000000002</v>
      </c>
      <c r="H7877">
        <v>27.67</v>
      </c>
      <c r="I7877">
        <v>17</v>
      </c>
      <c r="J7877">
        <v>0</v>
      </c>
      <c r="K7877" s="32">
        <f>SUM(Tabela2[[#This Row],[Tributação federal para nacionais]:[Tributação municipal]])</f>
        <v>0.6109</v>
      </c>
      <c r="L7877" s="14">
        <f>Tabela2[[#This Row],[importadosFederal]]/100</f>
        <v>0.16420000000000001</v>
      </c>
      <c r="M7877" s="14">
        <f>Tabela2[[#This Row],[nacionalFederal]]/100</f>
        <v>0.2767</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8.8000000000000007</v>
      </c>
      <c r="J7878">
        <v>0</v>
      </c>
      <c r="K7878" s="32">
        <f>SUM(Tabela2[[#This Row],[Tributação federal para nacionais]:[Tributação municipal]])</f>
        <v>0.22760000000000002</v>
      </c>
      <c r="L7878" s="14">
        <f>Tabela2[[#This Row],[importadosFederal]]/100</f>
        <v>4.2000000000000003E-2</v>
      </c>
      <c r="M7878" s="14">
        <f>Tabela2[[#This Row],[nacionalFederal]]/100</f>
        <v>9.7599999999999992E-2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8.8000000000000007</v>
      </c>
      <c r="J7879">
        <v>0</v>
      </c>
      <c r="K7879" s="32">
        <f>SUM(Tabela2[[#This Row],[Tributação federal para nacionais]:[Tributação municipal]])</f>
        <v>0.22760000000000002</v>
      </c>
      <c r="L7879" s="14">
        <f>Tabela2[[#This Row],[importadosFederal]]/100</f>
        <v>4.2000000000000003E-2</v>
      </c>
      <c r="M7879" s="14">
        <f>Tabela2[[#This Row],[nacionalFederal]]/100</f>
        <v>9.7599999999999992E-2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8.8000000000000007</v>
      </c>
      <c r="J7880">
        <v>0</v>
      </c>
      <c r="K7880" s="32">
        <f>SUM(Tabela2[[#This Row],[Tributação federal para nacionais]:[Tributação municipal]])</f>
        <v>0.22760000000000002</v>
      </c>
      <c r="L7880" s="14">
        <f>Tabela2[[#This Row],[importadosFederal]]/100</f>
        <v>4.2000000000000003E-2</v>
      </c>
      <c r="M7880" s="14">
        <f>Tabela2[[#This Row],[nacionalFederal]]/100</f>
        <v>9.7599999999999992E-2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8.8000000000000007</v>
      </c>
      <c r="J7881">
        <v>0</v>
      </c>
      <c r="K7881" s="32">
        <f>SUM(Tabela2[[#This Row],[Tributação federal para nacionais]:[Tributação municipal]])</f>
        <v>0.22760000000000002</v>
      </c>
      <c r="L7881" s="14">
        <f>Tabela2[[#This Row],[importadosFederal]]/100</f>
        <v>4.2000000000000003E-2</v>
      </c>
      <c r="M7881" s="14">
        <f>Tabela2[[#This Row],[nacionalFederal]]/100</f>
        <v>9.7599999999999992E-2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17</v>
      </c>
      <c r="J7882">
        <v>0</v>
      </c>
      <c r="K7882" s="32">
        <f>SUM(Tabela2[[#This Row],[Tributação federal para nacionais]:[Tributação municipal]])</f>
        <v>0.2984</v>
      </c>
      <c r="L7882" s="14">
        <f>Tabela2[[#This Row],[importadosFederal]]/100</f>
        <v>6.1200000000000004E-2</v>
      </c>
      <c r="M7882" s="14">
        <f>Tabela2[[#This Row],[nacionalFederal]]/100</f>
        <v>6.7199999999999996E-2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17</v>
      </c>
      <c r="J7883">
        <v>0</v>
      </c>
      <c r="K7883" s="32">
        <f>SUM(Tabela2[[#This Row],[Tributação federal para nacionais]:[Tributação municipal]])</f>
        <v>0.2984</v>
      </c>
      <c r="L7883" s="14">
        <f>Tabela2[[#This Row],[importadosFederal]]/100</f>
        <v>6.1200000000000004E-2</v>
      </c>
      <c r="M7883" s="14">
        <f>Tabela2[[#This Row],[nacionalFederal]]/100</f>
        <v>6.7199999999999996E-2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17</v>
      </c>
      <c r="J7884">
        <v>0</v>
      </c>
      <c r="K7884" s="32">
        <f>SUM(Tabela2[[#This Row],[Tributação federal para nacionais]:[Tributação municipal]])</f>
        <v>0.2984</v>
      </c>
      <c r="L7884" s="14">
        <f>Tabela2[[#This Row],[importadosFederal]]/100</f>
        <v>6.1200000000000004E-2</v>
      </c>
      <c r="M7884" s="14">
        <f>Tabela2[[#This Row],[nacionalFederal]]/100</f>
        <v>6.7199999999999996E-2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17</v>
      </c>
      <c r="J7885">
        <v>0</v>
      </c>
      <c r="K7885" s="32">
        <f>SUM(Tabela2[[#This Row],[Tributação federal para nacionais]:[Tributação municipal]])</f>
        <v>0.2984</v>
      </c>
      <c r="L7885" s="14">
        <f>Tabela2[[#This Row],[importadosFederal]]/100</f>
        <v>6.1200000000000004E-2</v>
      </c>
      <c r="M7885" s="14">
        <f>Tabela2[[#This Row],[nacionalFederal]]/100</f>
        <v>6.7199999999999996E-2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17</v>
      </c>
      <c r="J7887">
        <v>0</v>
      </c>
      <c r="K7887" s="32">
        <f>SUM(Tabela2[[#This Row],[Tributação federal para nacionais]:[Tributação municipal]])</f>
        <v>0.2984</v>
      </c>
      <c r="L7887" s="14">
        <f>Tabela2[[#This Row],[importadosFederal]]/100</f>
        <v>6.1200000000000004E-2</v>
      </c>
      <c r="M7887" s="14">
        <f>Tabela2[[#This Row],[nacionalFederal]]/100</f>
        <v>6.7199999999999996E-2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17</v>
      </c>
      <c r="J7888">
        <v>0</v>
      </c>
      <c r="K7888" s="32">
        <f>SUM(Tabela2[[#This Row],[Tributação federal para nacionais]:[Tributação municipal]])</f>
        <v>0.2984</v>
      </c>
      <c r="L7888" s="14">
        <f>Tabela2[[#This Row],[importadosFederal]]/100</f>
        <v>6.1200000000000004E-2</v>
      </c>
      <c r="M7888" s="14">
        <f>Tabela2[[#This Row],[nacionalFederal]]/100</f>
        <v>6.7199999999999996E-2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17</v>
      </c>
      <c r="J7889">
        <v>0</v>
      </c>
      <c r="K7889" s="32">
        <f>SUM(Tabela2[[#This Row],[Tributação federal para nacionais]:[Tributação municipal]])</f>
        <v>0.2984</v>
      </c>
      <c r="L7889" s="14">
        <f>Tabela2[[#This Row],[importadosFederal]]/100</f>
        <v>6.1200000000000004E-2</v>
      </c>
      <c r="M7889" s="14">
        <f>Tabela2[[#This Row],[nacionalFederal]]/100</f>
        <v>6.7199999999999996E-2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17</v>
      </c>
      <c r="J7895">
        <v>0</v>
      </c>
      <c r="K7895" s="32">
        <f>SUM(Tabela2[[#This Row],[Tributação federal para nacionais]:[Tributação municipal]])</f>
        <v>0.30959999999999999</v>
      </c>
      <c r="L7895" s="14">
        <f>Tabela2[[#This Row],[importadosFederal]]/100</f>
        <v>4.2000000000000003E-2</v>
      </c>
      <c r="M7895" s="14">
        <f>Tabela2[[#This Row],[nacionalFederal]]/100</f>
        <v>9.7599999999999992E-2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17</v>
      </c>
      <c r="J7896">
        <v>0</v>
      </c>
      <c r="K7896" s="32">
        <f>SUM(Tabela2[[#This Row],[Tributação federal para nacionais]:[Tributação municipal]])</f>
        <v>0.30959999999999999</v>
      </c>
      <c r="L7896" s="14">
        <f>Tabela2[[#This Row],[importadosFederal]]/100</f>
        <v>4.2000000000000003E-2</v>
      </c>
      <c r="M7896" s="14">
        <f>Tabela2[[#This Row],[nacionalFederal]]/100</f>
        <v>9.7599999999999992E-2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8.8000000000000007</v>
      </c>
      <c r="J7897">
        <v>0</v>
      </c>
      <c r="K7897" s="32">
        <f>SUM(Tabela2[[#This Row],[Tributação federal para nacionais]:[Tributação municipal]])</f>
        <v>0.22760000000000002</v>
      </c>
      <c r="L7897" s="14">
        <f>Tabela2[[#This Row],[importadosFederal]]/100</f>
        <v>4.2000000000000003E-2</v>
      </c>
      <c r="M7897" s="14">
        <f>Tabela2[[#This Row],[nacionalFederal]]/100</f>
        <v>9.7599999999999992E-2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17</v>
      </c>
      <c r="J7898">
        <v>0</v>
      </c>
      <c r="K7898" s="32">
        <f>SUM(Tabela2[[#This Row],[Tributação federal para nacionais]:[Tributação municipal]])</f>
        <v>0.30959999999999999</v>
      </c>
      <c r="L7898" s="14">
        <f>Tabela2[[#This Row],[importadosFederal]]/100</f>
        <v>4.2000000000000003E-2</v>
      </c>
      <c r="M7898" s="14">
        <f>Tabela2[[#This Row],[nacionalFederal]]/100</f>
        <v>9.7599999999999992E-2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17933</v>
      </c>
      <c r="G7899">
        <v>4.2</v>
      </c>
      <c r="H7899">
        <v>9.76</v>
      </c>
      <c r="I7899">
        <v>17</v>
      </c>
      <c r="J7899">
        <v>0</v>
      </c>
      <c r="K7899" s="32">
        <f>SUM(Tabela2[[#This Row],[Tributação federal para nacionais]:[Tributação municipal]])</f>
        <v>0.30959999999999999</v>
      </c>
      <c r="L7899" s="14">
        <f>Tabela2[[#This Row],[importadosFederal]]/100</f>
        <v>4.2000000000000003E-2</v>
      </c>
      <c r="M7899" s="14">
        <f>Tabela2[[#This Row],[nacionalFederal]]/100</f>
        <v>9.7599999999999992E-2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17</v>
      </c>
      <c r="J7900">
        <v>0</v>
      </c>
      <c r="K7900" s="32">
        <f>SUM(Tabela2[[#This Row],[Tributação federal para nacionais]:[Tributação municipal]])</f>
        <v>0.30959999999999999</v>
      </c>
      <c r="L7900" s="14">
        <f>Tabela2[[#This Row],[importadosFederal]]/100</f>
        <v>4.2000000000000003E-2</v>
      </c>
      <c r="M7900" s="14">
        <f>Tabela2[[#This Row],[nacionalFederal]]/100</f>
        <v>9.7599999999999992E-2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0</v>
      </c>
      <c r="J7901">
        <v>0</v>
      </c>
      <c r="K7901" s="32">
        <f>SUM(Tabela2[[#This Row],[Tributação federal para nacionais]:[Tributação municipal]])</f>
        <v>0.1396</v>
      </c>
      <c r="L7901" s="14">
        <f>Tabela2[[#This Row],[importadosFederal]]/100</f>
        <v>4.2000000000000003E-2</v>
      </c>
      <c r="M7901" s="14">
        <f>Tabela2[[#This Row],[nacionalFederal]]/100</f>
        <v>9.7599999999999992E-2</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17</v>
      </c>
      <c r="J7902">
        <v>0</v>
      </c>
      <c r="K7902" s="32">
        <f>SUM(Tabela2[[#This Row],[Tributação federal para nacionais]:[Tributação municipal]])</f>
        <v>0.34799999999999998</v>
      </c>
      <c r="L7902" s="14">
        <f>Tabela2[[#This Row],[importadosFederal]]/100</f>
        <v>6.1200000000000004E-2</v>
      </c>
      <c r="M7902" s="14">
        <f>Tabela2[[#This Row],[nacionalFederal]]/100</f>
        <v>0.1168</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17</v>
      </c>
      <c r="J7904">
        <v>0</v>
      </c>
      <c r="K7904" s="32">
        <f>SUM(Tabela2[[#This Row],[Tributação federal para nacionais]:[Tributação municipal]])</f>
        <v>0.36</v>
      </c>
      <c r="L7904" s="14">
        <f>Tabela2[[#This Row],[importadosFederal]]/100</f>
        <v>6.1200000000000004E-2</v>
      </c>
      <c r="M7904" s="14">
        <f>Tabela2[[#This Row],[nacionalFederal]]/100</f>
        <v>0.1288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16.420000000000002</v>
      </c>
      <c r="H7907">
        <v>28.8</v>
      </c>
      <c r="I7907">
        <v>17</v>
      </c>
      <c r="J7907">
        <v>0</v>
      </c>
      <c r="K7907" s="32">
        <f>SUM(Tabela2[[#This Row],[Tributação federal para nacionais]:[Tributação municipal]])</f>
        <v>0.62220000000000009</v>
      </c>
      <c r="L7907" s="14">
        <f>Tabela2[[#This Row],[importadosFederal]]/100</f>
        <v>0.16420000000000001</v>
      </c>
      <c r="M7907" s="14">
        <f>Tabela2[[#This Row],[nacionalFederal]]/100</f>
        <v>0.28800000000000003</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17</v>
      </c>
      <c r="J7910">
        <v>0</v>
      </c>
      <c r="K7910" s="32">
        <f>SUM(Tabela2[[#This Row],[Tributação federal para nacionais]:[Tributação municipal]])</f>
        <v>0.30959999999999999</v>
      </c>
      <c r="L7910" s="14">
        <f>Tabela2[[#This Row],[importadosFederal]]/100</f>
        <v>4.2000000000000003E-2</v>
      </c>
      <c r="M7910" s="14">
        <f>Tabela2[[#This Row],[nacionalFederal]]/100</f>
        <v>9.7599999999999992E-2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17934</v>
      </c>
      <c r="G7911">
        <v>4.2</v>
      </c>
      <c r="H7911">
        <v>9.76</v>
      </c>
      <c r="I7911">
        <v>17</v>
      </c>
      <c r="J7911">
        <v>0</v>
      </c>
      <c r="K7911" s="32">
        <f>SUM(Tabela2[[#This Row],[Tributação federal para nacionais]:[Tributação municipal]])</f>
        <v>0.30959999999999999</v>
      </c>
      <c r="L7911" s="14">
        <f>Tabela2[[#This Row],[importadosFederal]]/100</f>
        <v>4.2000000000000003E-2</v>
      </c>
      <c r="M7911" s="14">
        <f>Tabela2[[#This Row],[nacionalFederal]]/100</f>
        <v>9.7599999999999992E-2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17</v>
      </c>
      <c r="J7913">
        <v>0</v>
      </c>
      <c r="K7913" s="32">
        <f>SUM(Tabela2[[#This Row],[Tributação federal para nacionais]:[Tributação municipal]])</f>
        <v>0.30959999999999999</v>
      </c>
      <c r="L7913" s="14">
        <f>Tabela2[[#This Row],[importadosFederal]]/100</f>
        <v>4.2000000000000003E-2</v>
      </c>
      <c r="M7913" s="14">
        <f>Tabela2[[#This Row],[nacionalFederal]]/100</f>
        <v>9.7599999999999992E-2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17</v>
      </c>
      <c r="J7915">
        <v>0</v>
      </c>
      <c r="K7915" s="32">
        <f>SUM(Tabela2[[#This Row],[Tributação federal para nacionais]:[Tributação municipal]])</f>
        <v>0.30959999999999999</v>
      </c>
      <c r="L7915" s="14">
        <f>Tabela2[[#This Row],[importadosFederal]]/100</f>
        <v>4.2000000000000003E-2</v>
      </c>
      <c r="M7915" s="14">
        <f>Tabela2[[#This Row],[nacionalFederal]]/100</f>
        <v>9.7599999999999992E-2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8.8000000000000007</v>
      </c>
      <c r="J7917">
        <v>0</v>
      </c>
      <c r="K7917" s="32">
        <f>SUM(Tabela2[[#This Row],[Tributação federal para nacionais]:[Tributação municipal]])</f>
        <v>0.26600000000000001</v>
      </c>
      <c r="L7917" s="14">
        <f>Tabela2[[#This Row],[importadosFederal]]/100</f>
        <v>6.1200000000000004E-2</v>
      </c>
      <c r="M7917" s="14">
        <f>Tabela2[[#This Row],[nacionalFederal]]/100</f>
        <v>0.1168</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8.8000000000000007</v>
      </c>
      <c r="J7918">
        <v>0</v>
      </c>
      <c r="K7918" s="32">
        <f>SUM(Tabela2[[#This Row],[Tributação federal para nacionais]:[Tributação municipal]])</f>
        <v>0.22760000000000002</v>
      </c>
      <c r="L7918" s="14">
        <f>Tabela2[[#This Row],[importadosFederal]]/100</f>
        <v>4.2000000000000003E-2</v>
      </c>
      <c r="M7918" s="14">
        <f>Tabela2[[#This Row],[nacionalFederal]]/100</f>
        <v>9.7599999999999992E-2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17</v>
      </c>
      <c r="J7920">
        <v>0</v>
      </c>
      <c r="K7920" s="32">
        <f>SUM(Tabela2[[#This Row],[Tributação federal para nacionais]:[Tributação municipal]])</f>
        <v>0.30959999999999999</v>
      </c>
      <c r="L7920" s="14">
        <f>Tabela2[[#This Row],[importadosFederal]]/100</f>
        <v>4.2000000000000003E-2</v>
      </c>
      <c r="M7920" s="14">
        <f>Tabela2[[#This Row],[nacionalFederal]]/100</f>
        <v>9.7599999999999992E-2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16.420000000000002</v>
      </c>
      <c r="H7923">
        <v>26.5</v>
      </c>
      <c r="I7923">
        <v>17</v>
      </c>
      <c r="J7923">
        <v>0</v>
      </c>
      <c r="K7923" s="32">
        <f>SUM(Tabela2[[#This Row],[Tributação federal para nacionais]:[Tributação municipal]])</f>
        <v>0.59920000000000007</v>
      </c>
      <c r="L7923" s="14">
        <f>Tabela2[[#This Row],[importadosFederal]]/100</f>
        <v>0.16420000000000001</v>
      </c>
      <c r="M7923" s="14">
        <f>Tabela2[[#This Row],[nacionalFederal]]/100</f>
        <v>0.26500000000000001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17</v>
      </c>
      <c r="J7924">
        <v>0</v>
      </c>
      <c r="K7924" s="32">
        <f>SUM(Tabela2[[#This Row],[Tributação federal para nacionais]:[Tributação municipal]])</f>
        <v>0.30959999999999999</v>
      </c>
      <c r="L7924" s="14">
        <f>Tabela2[[#This Row],[importadosFederal]]/100</f>
        <v>4.2000000000000003E-2</v>
      </c>
      <c r="M7924" s="14">
        <f>Tabela2[[#This Row],[nacionalFederal]]/100</f>
        <v>9.7599999999999992E-2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17</v>
      </c>
      <c r="J7926">
        <v>0</v>
      </c>
      <c r="K7926" s="32">
        <f>SUM(Tabela2[[#This Row],[Tributação federal para nacionais]:[Tributação municipal]])</f>
        <v>0.36</v>
      </c>
      <c r="L7926" s="14">
        <f>Tabela2[[#This Row],[importadosFederal]]/100</f>
        <v>6.1200000000000004E-2</v>
      </c>
      <c r="M7926" s="14">
        <f>Tabela2[[#This Row],[nacionalFederal]]/100</f>
        <v>0.1288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17</v>
      </c>
      <c r="J7927">
        <v>0</v>
      </c>
      <c r="K7927" s="32">
        <f>SUM(Tabela2[[#This Row],[Tributação federal para nacionais]:[Tributação municipal]])</f>
        <v>0.36</v>
      </c>
      <c r="L7927" s="14">
        <f>Tabela2[[#This Row],[importadosFederal]]/100</f>
        <v>6.1200000000000004E-2</v>
      </c>
      <c r="M7927" s="14">
        <f>Tabela2[[#This Row],[nacionalFederal]]/100</f>
        <v>0.1288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17</v>
      </c>
      <c r="J7929">
        <v>0</v>
      </c>
      <c r="K7929" s="32">
        <f>SUM(Tabela2[[#This Row],[Tributação federal para nacionais]:[Tributação municipal]])</f>
        <v>0.36</v>
      </c>
      <c r="L7929" s="14">
        <f>Tabela2[[#This Row],[importadosFederal]]/100</f>
        <v>6.1200000000000004E-2</v>
      </c>
      <c r="M7929" s="14">
        <f>Tabela2[[#This Row],[nacionalFederal]]/100</f>
        <v>0.1288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17</v>
      </c>
      <c r="J7930">
        <v>0</v>
      </c>
      <c r="K7930" s="32">
        <f>SUM(Tabela2[[#This Row],[Tributação federal para nacionais]:[Tributação municipal]])</f>
        <v>0.30959999999999999</v>
      </c>
      <c r="L7930" s="14">
        <f>Tabela2[[#This Row],[importadosFederal]]/100</f>
        <v>4.2000000000000003E-2</v>
      </c>
      <c r="M7930" s="14">
        <f>Tabela2[[#This Row],[nacionalFederal]]/100</f>
        <v>9.7599999999999992E-2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17</v>
      </c>
      <c r="J7931">
        <v>0</v>
      </c>
      <c r="K7931" s="32">
        <f>SUM(Tabela2[[#This Row],[Tributação federal para nacionais]:[Tributação municipal]])</f>
        <v>0.30959999999999999</v>
      </c>
      <c r="L7931" s="14">
        <f>Tabela2[[#This Row],[importadosFederal]]/100</f>
        <v>4.2000000000000003E-2</v>
      </c>
      <c r="M7931" s="14">
        <f>Tabela2[[#This Row],[nacionalFederal]]/100</f>
        <v>9.7599999999999992E-2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17</v>
      </c>
      <c r="J7932">
        <v>0</v>
      </c>
      <c r="K7932" s="32">
        <f>SUM(Tabela2[[#This Row],[Tributação federal para nacionais]:[Tributação municipal]])</f>
        <v>0.30959999999999999</v>
      </c>
      <c r="L7932" s="14">
        <f>Tabela2[[#This Row],[importadosFederal]]/100</f>
        <v>4.2000000000000003E-2</v>
      </c>
      <c r="M7932" s="14">
        <f>Tabela2[[#This Row],[nacionalFederal]]/100</f>
        <v>9.7599999999999992E-2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17</v>
      </c>
      <c r="J7933">
        <v>0</v>
      </c>
      <c r="K7933" s="32">
        <f>SUM(Tabela2[[#This Row],[Tributação federal para nacionais]:[Tributação municipal]])</f>
        <v>0.30959999999999999</v>
      </c>
      <c r="L7933" s="14">
        <f>Tabela2[[#This Row],[importadosFederal]]/100</f>
        <v>4.2000000000000003E-2</v>
      </c>
      <c r="M7933" s="14">
        <f>Tabela2[[#This Row],[nacionalFederal]]/100</f>
        <v>9.7599999999999992E-2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17</v>
      </c>
      <c r="J7934">
        <v>0</v>
      </c>
      <c r="K7934" s="32">
        <f>SUM(Tabela2[[#This Row],[Tributação federal para nacionais]:[Tributação municipal]])</f>
        <v>0.43270000000000008</v>
      </c>
      <c r="L7934" s="14">
        <f>Tabela2[[#This Row],[importadosFederal]]/100</f>
        <v>9.4700000000000006E-2</v>
      </c>
      <c r="M7934" s="14">
        <f>Tabela2[[#This Row],[nacionalFederal]]/100</f>
        <v>0.16800000000000001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17</v>
      </c>
      <c r="J7935">
        <v>0</v>
      </c>
      <c r="K7935" s="32">
        <f>SUM(Tabela2[[#This Row],[Tributação federal para nacionais]:[Tributação municipal]])</f>
        <v>0.43270000000000008</v>
      </c>
      <c r="L7935" s="14">
        <f>Tabela2[[#This Row],[importadosFederal]]/100</f>
        <v>9.4700000000000006E-2</v>
      </c>
      <c r="M7935" s="14">
        <f>Tabela2[[#This Row],[nacionalFederal]]/100</f>
        <v>0.16800000000000001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17</v>
      </c>
      <c r="J7936">
        <v>0</v>
      </c>
      <c r="K7936" s="32">
        <f>SUM(Tabela2[[#This Row],[Tributação federal para nacionais]:[Tributação municipal]])</f>
        <v>0.43270000000000008</v>
      </c>
      <c r="L7936" s="14">
        <f>Tabela2[[#This Row],[importadosFederal]]/100</f>
        <v>9.4700000000000006E-2</v>
      </c>
      <c r="M7936" s="14">
        <f>Tabela2[[#This Row],[nacionalFederal]]/100</f>
        <v>0.16800000000000001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17</v>
      </c>
      <c r="J7939">
        <v>0</v>
      </c>
      <c r="K7939" s="32">
        <f>SUM(Tabela2[[#This Row],[Tributação federal para nacionais]:[Tributação municipal]])</f>
        <v>0.40070000000000006</v>
      </c>
      <c r="L7939" s="14">
        <f>Tabela2[[#This Row],[importadosFederal]]/100</f>
        <v>7.8700000000000006E-2</v>
      </c>
      <c r="M7939" s="14">
        <f>Tabela2[[#This Row],[nacionalFederal]]/100</f>
        <v>0.152</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23.52</v>
      </c>
      <c r="H7940">
        <v>36.99</v>
      </c>
      <c r="I7940">
        <v>17</v>
      </c>
      <c r="J7940">
        <v>0</v>
      </c>
      <c r="K7940" s="32">
        <f>SUM(Tabela2[[#This Row],[Tributação federal para nacionais]:[Tributação municipal]])</f>
        <v>0.77510000000000001</v>
      </c>
      <c r="L7940" s="14">
        <f>Tabela2[[#This Row],[importadosFederal]]/100</f>
        <v>0.23519999999999999</v>
      </c>
      <c r="M7940" s="14">
        <f>Tabela2[[#This Row],[nacionalFederal]]/100</f>
        <v>0.36990000000000001</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5.6</v>
      </c>
      <c r="J7941">
        <v>0</v>
      </c>
      <c r="K7941" s="32">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17935</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8.8000000000000007</v>
      </c>
      <c r="J7948">
        <v>0</v>
      </c>
      <c r="K7948" s="32">
        <f>SUM(Tabela2[[#This Row],[Tributação federal para nacionais]:[Tributação municipal]])</f>
        <v>0.22760000000000002</v>
      </c>
      <c r="L7948" s="14">
        <f>Tabela2[[#This Row],[importadosFederal]]/100</f>
        <v>4.2000000000000003E-2</v>
      </c>
      <c r="M7948" s="14">
        <f>Tabela2[[#This Row],[nacionalFederal]]/100</f>
        <v>9.7599999999999992E-2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8.8000000000000007</v>
      </c>
      <c r="J7949">
        <v>0</v>
      </c>
      <c r="K7949" s="32">
        <f>SUM(Tabela2[[#This Row],[Tributação federal para nacionais]:[Tributação municipal]])</f>
        <v>0.22760000000000002</v>
      </c>
      <c r="L7949" s="14">
        <f>Tabela2[[#This Row],[importadosFederal]]/100</f>
        <v>4.2000000000000003E-2</v>
      </c>
      <c r="M7949" s="14">
        <f>Tabela2[[#This Row],[nacionalFederal]]/100</f>
        <v>9.7599999999999992E-2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8.8000000000000007</v>
      </c>
      <c r="J7950">
        <v>0</v>
      </c>
      <c r="K7950" s="32">
        <f>SUM(Tabela2[[#This Row],[Tributação federal para nacionais]:[Tributação municipal]])</f>
        <v>0.22760000000000002</v>
      </c>
      <c r="L7950" s="14">
        <f>Tabela2[[#This Row],[importadosFederal]]/100</f>
        <v>4.2000000000000003E-2</v>
      </c>
      <c r="M7950" s="14">
        <f>Tabela2[[#This Row],[nacionalFederal]]/100</f>
        <v>9.7599999999999992E-2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8.8000000000000007</v>
      </c>
      <c r="J7952">
        <v>0</v>
      </c>
      <c r="K7952" s="32">
        <f>SUM(Tabela2[[#This Row],[Tributação federal para nacionais]:[Tributação municipal]])</f>
        <v>0.22760000000000002</v>
      </c>
      <c r="L7952" s="14">
        <f>Tabela2[[#This Row],[importadosFederal]]/100</f>
        <v>4.2000000000000003E-2</v>
      </c>
      <c r="M7952" s="14">
        <f>Tabela2[[#This Row],[nacionalFederal]]/100</f>
        <v>9.7599999999999992E-2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5.6</v>
      </c>
      <c r="J7953">
        <v>0</v>
      </c>
      <c r="K7953" s="32">
        <f>SUM(Tabela2[[#This Row],[Tributação federal para nacionais]:[Tributação municipal]])</f>
        <v>0.1956</v>
      </c>
      <c r="L7953" s="14">
        <f>Tabela2[[#This Row],[importadosFederal]]/100</f>
        <v>4.2000000000000003E-2</v>
      </c>
      <c r="M7953" s="14">
        <f>Tabela2[[#This Row],[nacionalFederal]]/100</f>
        <v>9.7599999999999992E-2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17</v>
      </c>
      <c r="J7955">
        <v>0</v>
      </c>
      <c r="K7955" s="32">
        <f>SUM(Tabela2[[#This Row],[Tributação federal para nacionais]:[Tributação municipal]])</f>
        <v>0.34799999999999998</v>
      </c>
      <c r="L7955" s="14">
        <f>Tabela2[[#This Row],[importadosFederal]]/100</f>
        <v>6.1200000000000004E-2</v>
      </c>
      <c r="M7955" s="14">
        <f>Tabela2[[#This Row],[nacionalFederal]]/100</f>
        <v>0.1168</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17936</v>
      </c>
      <c r="G7961">
        <v>10.93</v>
      </c>
      <c r="H7961">
        <v>17.690000000000001</v>
      </c>
      <c r="I7961">
        <v>17</v>
      </c>
      <c r="J7961">
        <v>0</v>
      </c>
      <c r="K7961" s="32">
        <f>SUM(Tabela2[[#This Row],[Tributação federal para nacionais]:[Tributação municipal]])</f>
        <v>0.45620000000000005</v>
      </c>
      <c r="L7961" s="14">
        <f>Tabela2[[#This Row],[importadosFederal]]/100</f>
        <v>0.10929999999999999</v>
      </c>
      <c r="M7961" s="14">
        <f>Tabela2[[#This Row],[nacionalFederal]]/100</f>
        <v>0.1769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33.47</v>
      </c>
      <c r="H7962">
        <v>45.85</v>
      </c>
      <c r="I7962">
        <v>17</v>
      </c>
      <c r="J7962">
        <v>0</v>
      </c>
      <c r="K7962" s="32">
        <f>SUM(Tabela2[[#This Row],[Tributação federal para nacionais]:[Tributação municipal]])</f>
        <v>0.96320000000000006</v>
      </c>
      <c r="L7962" s="14">
        <f>Tabela2[[#This Row],[importadosFederal]]/100</f>
        <v>0.3347</v>
      </c>
      <c r="M7962" s="14">
        <f>Tabela2[[#This Row],[nacionalFederal]]/100</f>
        <v>0.45850000000000002</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17</v>
      </c>
      <c r="J7963">
        <v>0</v>
      </c>
      <c r="K7963" s="32">
        <f>SUM(Tabela2[[#This Row],[Tributação federal para nacionais]:[Tributação municipal]])</f>
        <v>0.46189999999999998</v>
      </c>
      <c r="L7963" s="14">
        <f>Tabela2[[#This Row],[importadosFederal]]/100</f>
        <v>0.10929999999999999</v>
      </c>
      <c r="M7963" s="14">
        <f>Tabela2[[#This Row],[nacionalFederal]]/100</f>
        <v>0.18260000000000001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17</v>
      </c>
      <c r="J7964">
        <v>0</v>
      </c>
      <c r="K7964" s="32">
        <f>SUM(Tabela2[[#This Row],[Tributação federal para nacionais]:[Tributação municipal]])</f>
        <v>0.44420000000000004</v>
      </c>
      <c r="L7964" s="14">
        <f>Tabela2[[#This Row],[importadosFederal]]/100</f>
        <v>0.10929999999999999</v>
      </c>
      <c r="M7964" s="14">
        <f>Tabela2[[#This Row],[nacionalFederal]]/100</f>
        <v>0.16489999999999999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17</v>
      </c>
      <c r="J7967">
        <v>0</v>
      </c>
      <c r="K7967" s="32">
        <f>SUM(Tabela2[[#This Row],[Tributação federal para nacionais]:[Tributação municipal]])</f>
        <v>0.45620000000000005</v>
      </c>
      <c r="L7967" s="14">
        <f>Tabela2[[#This Row],[importadosFederal]]/100</f>
        <v>0.10929999999999999</v>
      </c>
      <c r="M7967" s="14">
        <f>Tabela2[[#This Row],[nacionalFederal]]/100</f>
        <v>0.1769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17</v>
      </c>
      <c r="J7968">
        <v>0</v>
      </c>
      <c r="K7968" s="32">
        <f>SUM(Tabela2[[#This Row],[Tributação federal para nacionais]:[Tributação municipal]])</f>
        <v>0.30959999999999999</v>
      </c>
      <c r="L7968" s="14">
        <f>Tabela2[[#This Row],[importadosFederal]]/100</f>
        <v>4.2000000000000003E-2</v>
      </c>
      <c r="M7968" s="14">
        <f>Tabela2[[#This Row],[nacionalFederal]]/100</f>
        <v>9.7599999999999992E-2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17</v>
      </c>
      <c r="J7969">
        <v>0</v>
      </c>
      <c r="K7969" s="32">
        <f>SUM(Tabela2[[#This Row],[Tributação federal para nacionais]:[Tributação municipal]])</f>
        <v>0.45620000000000005</v>
      </c>
      <c r="L7969" s="14">
        <f>Tabela2[[#This Row],[importadosFederal]]/100</f>
        <v>0.10929999999999999</v>
      </c>
      <c r="M7969" s="14">
        <f>Tabela2[[#This Row],[nacionalFederal]]/100</f>
        <v>0.1769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17</v>
      </c>
      <c r="J7970">
        <v>0</v>
      </c>
      <c r="K7970" s="32">
        <f>SUM(Tabela2[[#This Row],[Tributação federal para nacionais]:[Tributação municipal]])</f>
        <v>0.30959999999999999</v>
      </c>
      <c r="L7970" s="14">
        <f>Tabela2[[#This Row],[importadosFederal]]/100</f>
        <v>4.2000000000000003E-2</v>
      </c>
      <c r="M7970" s="14">
        <f>Tabela2[[#This Row],[nacionalFederal]]/100</f>
        <v>9.7599999999999992E-2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17</v>
      </c>
      <c r="J7971">
        <v>0</v>
      </c>
      <c r="K7971" s="32">
        <f>SUM(Tabela2[[#This Row],[Tributação federal para nacionais]:[Tributação municipal]])</f>
        <v>0.44420000000000004</v>
      </c>
      <c r="L7971" s="14">
        <f>Tabela2[[#This Row],[importadosFederal]]/100</f>
        <v>0.10929999999999999</v>
      </c>
      <c r="M7971" s="14">
        <f>Tabela2[[#This Row],[nacionalFederal]]/100</f>
        <v>0.16489999999999999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17937</v>
      </c>
      <c r="G7972">
        <v>9.3699999999999992</v>
      </c>
      <c r="H7972">
        <v>14.7</v>
      </c>
      <c r="I7972">
        <v>17</v>
      </c>
      <c r="J7972">
        <v>0</v>
      </c>
      <c r="K7972" s="32">
        <f>SUM(Tabela2[[#This Row],[Tributação federal para nacionais]:[Tributação municipal]])</f>
        <v>0.41069999999999995</v>
      </c>
      <c r="L7972" s="14">
        <f>Tabela2[[#This Row],[importadosFederal]]/100</f>
        <v>9.3699999999999992E-2</v>
      </c>
      <c r="M7972" s="14">
        <f>Tabela2[[#This Row],[nacionalFederal]]/100</f>
        <v>0.14699999999999999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33.47</v>
      </c>
      <c r="H7973">
        <v>45.85</v>
      </c>
      <c r="I7973">
        <v>17</v>
      </c>
      <c r="J7973">
        <v>0</v>
      </c>
      <c r="K7973" s="32">
        <f>SUM(Tabela2[[#This Row],[Tributação federal para nacionais]:[Tributação municipal]])</f>
        <v>0.96320000000000006</v>
      </c>
      <c r="L7973" s="14">
        <f>Tabela2[[#This Row],[importadosFederal]]/100</f>
        <v>0.3347</v>
      </c>
      <c r="M7973" s="14">
        <f>Tabela2[[#This Row],[nacionalFederal]]/100</f>
        <v>0.45850000000000002</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17938</v>
      </c>
      <c r="G7974">
        <v>9.5299999999999994</v>
      </c>
      <c r="H7974">
        <v>15.01</v>
      </c>
      <c r="I7974">
        <v>17</v>
      </c>
      <c r="J7974">
        <v>0</v>
      </c>
      <c r="K7974" s="32">
        <f>SUM(Tabela2[[#This Row],[Tributação federal para nacionais]:[Tributação municipal]])</f>
        <v>0.41539999999999999</v>
      </c>
      <c r="L7974" s="14">
        <f>Tabela2[[#This Row],[importadosFederal]]/100</f>
        <v>9.5299999999999996E-2</v>
      </c>
      <c r="M7974" s="14">
        <f>Tabela2[[#This Row],[nacionalFederal]]/100</f>
        <v>0.15010000000000001</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33.47</v>
      </c>
      <c r="H7975">
        <v>45.85</v>
      </c>
      <c r="I7975">
        <v>17</v>
      </c>
      <c r="J7975">
        <v>0</v>
      </c>
      <c r="K7975" s="32">
        <f>SUM(Tabela2[[#This Row],[Tributação federal para nacionais]:[Tributação municipal]])</f>
        <v>0.96320000000000006</v>
      </c>
      <c r="L7975" s="14">
        <f>Tabela2[[#This Row],[importadosFederal]]/100</f>
        <v>0.3347</v>
      </c>
      <c r="M7975" s="14">
        <f>Tabela2[[#This Row],[nacionalFederal]]/100</f>
        <v>0.45850000000000002</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17</v>
      </c>
      <c r="J7976">
        <v>0</v>
      </c>
      <c r="K7976" s="32">
        <f>SUM(Tabela2[[#This Row],[Tributação federal para nacionais]:[Tributação municipal]])</f>
        <v>0.44420000000000004</v>
      </c>
      <c r="L7976" s="14">
        <f>Tabela2[[#This Row],[importadosFederal]]/100</f>
        <v>0.10929999999999999</v>
      </c>
      <c r="M7976" s="14">
        <f>Tabela2[[#This Row],[nacionalFederal]]/100</f>
        <v>0.16489999999999999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8.8000000000000007</v>
      </c>
      <c r="J7977">
        <v>0</v>
      </c>
      <c r="K7977" s="32">
        <f>SUM(Tabela2[[#This Row],[Tributação federal para nacionais]:[Tributação municipal]])</f>
        <v>0.22760000000000002</v>
      </c>
      <c r="L7977" s="14">
        <f>Tabela2[[#This Row],[importadosFederal]]/100</f>
        <v>4.2000000000000003E-2</v>
      </c>
      <c r="M7977" s="14">
        <f>Tabela2[[#This Row],[nacionalFederal]]/100</f>
        <v>9.7599999999999992E-2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8.8000000000000007</v>
      </c>
      <c r="J7978">
        <v>0</v>
      </c>
      <c r="K7978" s="32">
        <f>SUM(Tabela2[[#This Row],[Tributação federal para nacionais]:[Tributação municipal]])</f>
        <v>0.22760000000000002</v>
      </c>
      <c r="L7978" s="14">
        <f>Tabela2[[#This Row],[importadosFederal]]/100</f>
        <v>4.2000000000000003E-2</v>
      </c>
      <c r="M7978" s="14">
        <f>Tabela2[[#This Row],[nacionalFederal]]/100</f>
        <v>9.7599999999999992E-2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8.8000000000000007</v>
      </c>
      <c r="J7979">
        <v>0</v>
      </c>
      <c r="K7979" s="32">
        <f>SUM(Tabela2[[#This Row],[Tributação federal para nacionais]:[Tributação municipal]])</f>
        <v>0.22760000000000002</v>
      </c>
      <c r="L7979" s="14">
        <f>Tabela2[[#This Row],[importadosFederal]]/100</f>
        <v>4.2000000000000003E-2</v>
      </c>
      <c r="M7979" s="14">
        <f>Tabela2[[#This Row],[nacionalFederal]]/100</f>
        <v>9.7599999999999992E-2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8.8000000000000007</v>
      </c>
      <c r="J7980">
        <v>0</v>
      </c>
      <c r="K7980" s="32">
        <f>SUM(Tabela2[[#This Row],[Tributação federal para nacionais]:[Tributação municipal]])</f>
        <v>0.22760000000000002</v>
      </c>
      <c r="L7980" s="14">
        <f>Tabela2[[#This Row],[importadosFederal]]/100</f>
        <v>4.2000000000000003E-2</v>
      </c>
      <c r="M7980" s="14">
        <f>Tabela2[[#This Row],[nacionalFederal]]/100</f>
        <v>9.7599999999999992E-2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8.8000000000000007</v>
      </c>
      <c r="J7981">
        <v>0</v>
      </c>
      <c r="K7981" s="32">
        <f>SUM(Tabela2[[#This Row],[Tributação federal para nacionais]:[Tributação municipal]])</f>
        <v>0.26600000000000001</v>
      </c>
      <c r="L7981" s="14">
        <f>Tabela2[[#This Row],[importadosFederal]]/100</f>
        <v>6.1200000000000004E-2</v>
      </c>
      <c r="M7981" s="14">
        <f>Tabela2[[#This Row],[nacionalFederal]]/100</f>
        <v>0.1168</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8.8000000000000007</v>
      </c>
      <c r="J7982">
        <v>0</v>
      </c>
      <c r="K7982" s="32">
        <f>SUM(Tabela2[[#This Row],[Tributação federal para nacionais]:[Tributação municipal]])</f>
        <v>0.22760000000000002</v>
      </c>
      <c r="L7982" s="14">
        <f>Tabela2[[#This Row],[importadosFederal]]/100</f>
        <v>4.2000000000000003E-2</v>
      </c>
      <c r="M7982" s="14">
        <f>Tabela2[[#This Row],[nacionalFederal]]/100</f>
        <v>9.7599999999999992E-2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8.8000000000000007</v>
      </c>
      <c r="J7983">
        <v>0</v>
      </c>
      <c r="K7983" s="32">
        <f>SUM(Tabela2[[#This Row],[Tributação federal para nacionais]:[Tributação municipal]])</f>
        <v>0.22760000000000002</v>
      </c>
      <c r="L7983" s="14">
        <f>Tabela2[[#This Row],[importadosFederal]]/100</f>
        <v>4.2000000000000003E-2</v>
      </c>
      <c r="M7983" s="14">
        <f>Tabela2[[#This Row],[nacionalFederal]]/100</f>
        <v>9.7599999999999992E-2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8.8000000000000007</v>
      </c>
      <c r="J7984">
        <v>0</v>
      </c>
      <c r="K7984" s="32">
        <f>SUM(Tabela2[[#This Row],[Tributação federal para nacionais]:[Tributação municipal]])</f>
        <v>0.22760000000000002</v>
      </c>
      <c r="L7984" s="14">
        <f>Tabela2[[#This Row],[importadosFederal]]/100</f>
        <v>4.2000000000000003E-2</v>
      </c>
      <c r="M7984" s="14">
        <f>Tabela2[[#This Row],[nacionalFederal]]/100</f>
        <v>9.7599999999999992E-2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8.8000000000000007</v>
      </c>
      <c r="J7985">
        <v>0</v>
      </c>
      <c r="K7985" s="32">
        <f>SUM(Tabela2[[#This Row],[Tributação federal para nacionais]:[Tributação municipal]])</f>
        <v>0.22760000000000002</v>
      </c>
      <c r="L7985" s="14">
        <f>Tabela2[[#This Row],[importadosFederal]]/100</f>
        <v>4.2000000000000003E-2</v>
      </c>
      <c r="M7985" s="14">
        <f>Tabela2[[#This Row],[nacionalFederal]]/100</f>
        <v>9.7599999999999992E-2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8.8000000000000007</v>
      </c>
      <c r="J7986">
        <v>0</v>
      </c>
      <c r="K7986" s="32">
        <f>SUM(Tabela2[[#This Row],[Tributação federal para nacionais]:[Tributação municipal]])</f>
        <v>0.22760000000000002</v>
      </c>
      <c r="L7986" s="14">
        <f>Tabela2[[#This Row],[importadosFederal]]/100</f>
        <v>4.2000000000000003E-2</v>
      </c>
      <c r="M7986" s="14">
        <f>Tabela2[[#This Row],[nacionalFederal]]/100</f>
        <v>9.7599999999999992E-2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8.8000000000000007</v>
      </c>
      <c r="J7988">
        <v>0</v>
      </c>
      <c r="K7988" s="32">
        <f>SUM(Tabela2[[#This Row],[Tributação federal para nacionais]:[Tributação municipal]])</f>
        <v>0.22760000000000002</v>
      </c>
      <c r="L7988" s="14">
        <f>Tabela2[[#This Row],[importadosFederal]]/100</f>
        <v>4.2000000000000003E-2</v>
      </c>
      <c r="M7988" s="14">
        <f>Tabela2[[#This Row],[nacionalFederal]]/100</f>
        <v>9.7599999999999992E-2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17</v>
      </c>
      <c r="J7989">
        <v>0</v>
      </c>
      <c r="K7989" s="32">
        <f>SUM(Tabela2[[#This Row],[Tributação federal para nacionais]:[Tributação municipal]])</f>
        <v>0.30959999999999999</v>
      </c>
      <c r="L7989" s="14">
        <f>Tabela2[[#This Row],[importadosFederal]]/100</f>
        <v>4.2000000000000003E-2</v>
      </c>
      <c r="M7989" s="14">
        <f>Tabela2[[#This Row],[nacionalFederal]]/100</f>
        <v>9.7599999999999992E-2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17939</v>
      </c>
      <c r="G7990">
        <v>9.4700000000000006</v>
      </c>
      <c r="H7990">
        <v>16.8</v>
      </c>
      <c r="I7990">
        <v>17</v>
      </c>
      <c r="J7990">
        <v>0</v>
      </c>
      <c r="K7990" s="32">
        <f>SUM(Tabela2[[#This Row],[Tributação federal para nacionais]:[Tributação municipal]])</f>
        <v>0.43270000000000008</v>
      </c>
      <c r="L7990" s="14">
        <f>Tabela2[[#This Row],[importadosFederal]]/100</f>
        <v>9.4700000000000006E-2</v>
      </c>
      <c r="M7990" s="14">
        <f>Tabela2[[#This Row],[nacionalFederal]]/100</f>
        <v>0.16800000000000001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26.92</v>
      </c>
      <c r="I7991">
        <v>17</v>
      </c>
      <c r="J7991">
        <v>0</v>
      </c>
      <c r="K7991" s="32">
        <f>SUM(Tabela2[[#This Row],[Tributação federal para nacionais]:[Tributação municipal]])</f>
        <v>0.57369999999999999</v>
      </c>
      <c r="L7991" s="14">
        <f>Tabela2[[#This Row],[importadosFederal]]/100</f>
        <v>0.13449999999999998</v>
      </c>
      <c r="M7991" s="14">
        <f>Tabela2[[#This Row],[nacionalFederal]]/100</f>
        <v>0.26919999999999999</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17</v>
      </c>
      <c r="J7992">
        <v>0</v>
      </c>
      <c r="K7992" s="32">
        <f>SUM(Tabela2[[#This Row],[Tributação federal para nacionais]:[Tributação municipal]])</f>
        <v>0.43270000000000008</v>
      </c>
      <c r="L7992" s="14">
        <f>Tabela2[[#This Row],[importadosFederal]]/100</f>
        <v>9.4700000000000006E-2</v>
      </c>
      <c r="M7992" s="14">
        <f>Tabela2[[#This Row],[nacionalFederal]]/100</f>
        <v>0.16800000000000001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17</v>
      </c>
      <c r="J7993">
        <v>0</v>
      </c>
      <c r="K7993" s="32">
        <f>SUM(Tabela2[[#This Row],[Tributação federal para nacionais]:[Tributação municipal]])</f>
        <v>0.43270000000000008</v>
      </c>
      <c r="L7993" s="14">
        <f>Tabela2[[#This Row],[importadosFederal]]/100</f>
        <v>9.4700000000000006E-2</v>
      </c>
      <c r="M7993" s="14">
        <f>Tabela2[[#This Row],[nacionalFederal]]/100</f>
        <v>0.16800000000000001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17940</v>
      </c>
      <c r="G7994">
        <v>9.4700000000000006</v>
      </c>
      <c r="H7994">
        <v>16.8</v>
      </c>
      <c r="I7994">
        <v>17</v>
      </c>
      <c r="J7994">
        <v>0</v>
      </c>
      <c r="K7994" s="32">
        <f>SUM(Tabela2[[#This Row],[Tributação federal para nacionais]:[Tributação municipal]])</f>
        <v>0.43270000000000008</v>
      </c>
      <c r="L7994" s="14">
        <f>Tabela2[[#This Row],[importadosFederal]]/100</f>
        <v>9.4700000000000006E-2</v>
      </c>
      <c r="M7994" s="14">
        <f>Tabela2[[#This Row],[nacionalFederal]]/100</f>
        <v>0.16800000000000001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19.5</v>
      </c>
      <c r="H7995">
        <v>32.97</v>
      </c>
      <c r="I7995">
        <v>17</v>
      </c>
      <c r="J7995">
        <v>0</v>
      </c>
      <c r="K7995" s="32">
        <f>SUM(Tabela2[[#This Row],[Tributação federal para nacionais]:[Tributação municipal]])</f>
        <v>0.69469999999999998</v>
      </c>
      <c r="L7995" s="14">
        <f>Tabela2[[#This Row],[importadosFederal]]/100</f>
        <v>0.19500000000000001</v>
      </c>
      <c r="M7995" s="14">
        <f>Tabela2[[#This Row],[nacionalFederal]]/100</f>
        <v>0.32969999999999999</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17941</v>
      </c>
      <c r="G7996">
        <v>9.4700000000000006</v>
      </c>
      <c r="H7996">
        <v>16.8</v>
      </c>
      <c r="I7996">
        <v>17</v>
      </c>
      <c r="J7996">
        <v>0</v>
      </c>
      <c r="K7996" s="32">
        <f>SUM(Tabela2[[#This Row],[Tributação federal para nacionais]:[Tributação municipal]])</f>
        <v>0.43270000000000008</v>
      </c>
      <c r="L7996" s="14">
        <f>Tabela2[[#This Row],[importadosFederal]]/100</f>
        <v>9.4700000000000006E-2</v>
      </c>
      <c r="M7996" s="14">
        <f>Tabela2[[#This Row],[nacionalFederal]]/100</f>
        <v>0.16800000000000001</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23.52</v>
      </c>
      <c r="H7997">
        <v>36.99</v>
      </c>
      <c r="I7997">
        <v>17</v>
      </c>
      <c r="J7997">
        <v>0</v>
      </c>
      <c r="K7997" s="32">
        <f>SUM(Tabela2[[#This Row],[Tributação federal para nacionais]:[Tributação municipal]])</f>
        <v>0.77510000000000001</v>
      </c>
      <c r="L7997" s="14">
        <f>Tabela2[[#This Row],[importadosFederal]]/100</f>
        <v>0.23519999999999999</v>
      </c>
      <c r="M7997" s="14">
        <f>Tabela2[[#This Row],[nacionalFederal]]/100</f>
        <v>0.36990000000000001</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17942</v>
      </c>
      <c r="G7998">
        <v>4.2</v>
      </c>
      <c r="H7998">
        <v>9.76</v>
      </c>
      <c r="I7998">
        <v>17</v>
      </c>
      <c r="J7998">
        <v>0</v>
      </c>
      <c r="K7998" s="32">
        <f>SUM(Tabela2[[#This Row],[Tributação federal para nacionais]:[Tributação municipal]])</f>
        <v>0.30959999999999999</v>
      </c>
      <c r="L7998" s="14">
        <f>Tabela2[[#This Row],[importadosFederal]]/100</f>
        <v>4.2000000000000003E-2</v>
      </c>
      <c r="M7998" s="14">
        <f>Tabela2[[#This Row],[nacionalFederal]]/100</f>
        <v>9.7599999999999992E-2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17</v>
      </c>
      <c r="J7999">
        <v>0</v>
      </c>
      <c r="K7999" s="32">
        <f>SUM(Tabela2[[#This Row],[Tributação federal para nacionais]:[Tributação municipal]])</f>
        <v>0.30959999999999999</v>
      </c>
      <c r="L7999" s="14">
        <f>Tabela2[[#This Row],[importadosFederal]]/100</f>
        <v>4.2000000000000003E-2</v>
      </c>
      <c r="M7999" s="14">
        <f>Tabela2[[#This Row],[nacionalFederal]]/100</f>
        <v>9.7599999999999992E-2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23.53</v>
      </c>
      <c r="I8000">
        <v>17</v>
      </c>
      <c r="J8000">
        <v>0</v>
      </c>
      <c r="K8000" s="32">
        <f>SUM(Tabela2[[#This Row],[Tributação federal para nacionais]:[Tributação municipal]])</f>
        <v>0.53980000000000006</v>
      </c>
      <c r="L8000" s="14">
        <f>Tabela2[[#This Row],[importadosFederal]]/100</f>
        <v>0.13449999999999998</v>
      </c>
      <c r="M8000" s="14">
        <f>Tabela2[[#This Row],[nacionalFederal]]/100</f>
        <v>0.23530000000000001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17</v>
      </c>
      <c r="J8001">
        <v>0</v>
      </c>
      <c r="K8001" s="32">
        <f>SUM(Tabela2[[#This Row],[Tributação federal para nacionais]:[Tributação municipal]])</f>
        <v>0.30959999999999999</v>
      </c>
      <c r="L8001" s="14">
        <f>Tabela2[[#This Row],[importadosFederal]]/100</f>
        <v>4.2000000000000003E-2</v>
      </c>
      <c r="M8001" s="14">
        <f>Tabela2[[#This Row],[nacionalFederal]]/100</f>
        <v>9.7599999999999992E-2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8.8000000000000007</v>
      </c>
      <c r="J8002">
        <v>0</v>
      </c>
      <c r="K8002" s="32">
        <f>SUM(Tabela2[[#This Row],[Tributação federal para nacionais]:[Tributação municipal]])</f>
        <v>0.22760000000000002</v>
      </c>
      <c r="L8002" s="14">
        <f>Tabela2[[#This Row],[importadosFederal]]/100</f>
        <v>4.2000000000000003E-2</v>
      </c>
      <c r="M8002" s="14">
        <f>Tabela2[[#This Row],[nacionalFederal]]/100</f>
        <v>9.7599999999999992E-2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8.8000000000000007</v>
      </c>
      <c r="J8003">
        <v>0</v>
      </c>
      <c r="K8003" s="32">
        <f>SUM(Tabela2[[#This Row],[Tributação federal para nacionais]:[Tributação municipal]])</f>
        <v>0.22760000000000002</v>
      </c>
      <c r="L8003" s="14">
        <f>Tabela2[[#This Row],[importadosFederal]]/100</f>
        <v>4.2000000000000003E-2</v>
      </c>
      <c r="M8003" s="14">
        <f>Tabela2[[#This Row],[nacionalFederal]]/100</f>
        <v>9.7599999999999992E-2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17</v>
      </c>
      <c r="J8004">
        <v>0</v>
      </c>
      <c r="K8004" s="32">
        <f>SUM(Tabela2[[#This Row],[Tributação federal para nacionais]:[Tributação municipal]])</f>
        <v>0.42700000000000005</v>
      </c>
      <c r="L8004" s="14">
        <f>Tabela2[[#This Row],[importadosFederal]]/100</f>
        <v>9.4700000000000006E-2</v>
      </c>
      <c r="M8004" s="14">
        <f>Tabela2[[#This Row],[nacionalFederal]]/100</f>
        <v>0.1623</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20.47</v>
      </c>
      <c r="H8005">
        <v>32.85</v>
      </c>
      <c r="I8005">
        <v>17</v>
      </c>
      <c r="J8005">
        <v>0</v>
      </c>
      <c r="K8005" s="32">
        <f>SUM(Tabela2[[#This Row],[Tributação federal para nacionais]:[Tributação municipal]])</f>
        <v>0.70320000000000005</v>
      </c>
      <c r="L8005" s="14">
        <f>Tabela2[[#This Row],[importadosFederal]]/100</f>
        <v>0.20469999999999999</v>
      </c>
      <c r="M8005" s="14">
        <f>Tabela2[[#This Row],[nacionalFederal]]/100</f>
        <v>0.32850000000000001</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17</v>
      </c>
      <c r="J8006">
        <v>0</v>
      </c>
      <c r="K8006" s="32">
        <f>SUM(Tabela2[[#This Row],[Tributação federal para nacionais]:[Tributação municipal]])</f>
        <v>0.3216</v>
      </c>
      <c r="L8006" s="14">
        <f>Tabela2[[#This Row],[importadosFederal]]/100</f>
        <v>4.2000000000000003E-2</v>
      </c>
      <c r="M8006" s="14">
        <f>Tabela2[[#This Row],[nacionalFederal]]/100</f>
        <v>0.1096</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17</v>
      </c>
      <c r="J8007">
        <v>0</v>
      </c>
      <c r="K8007" s="32">
        <f>SUM(Tabela2[[#This Row],[Tributação federal para nacionais]:[Tributação municipal]])</f>
        <v>0.3216</v>
      </c>
      <c r="L8007" s="14">
        <f>Tabela2[[#This Row],[importadosFederal]]/100</f>
        <v>4.2000000000000003E-2</v>
      </c>
      <c r="M8007" s="14">
        <f>Tabela2[[#This Row],[nacionalFederal]]/100</f>
        <v>0.1096</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26.32</v>
      </c>
      <c r="H8008">
        <v>38.700000000000003</v>
      </c>
      <c r="I8008">
        <v>17</v>
      </c>
      <c r="J8008">
        <v>0</v>
      </c>
      <c r="K8008" s="32">
        <f>SUM(Tabela2[[#This Row],[Tributação federal para nacionais]:[Tributação municipal]])</f>
        <v>0.82020000000000004</v>
      </c>
      <c r="L8008" s="14">
        <f>Tabela2[[#This Row],[importadosFederal]]/100</f>
        <v>0.26319999999999999</v>
      </c>
      <c r="M8008" s="14">
        <f>Tabela2[[#This Row],[nacionalFederal]]/100</f>
        <v>0.38700000000000001</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17</v>
      </c>
      <c r="J8009">
        <v>0</v>
      </c>
      <c r="K8009" s="32">
        <f>SUM(Tabela2[[#This Row],[Tributação federal para nacionais]:[Tributação municipal]])</f>
        <v>0.2984</v>
      </c>
      <c r="L8009" s="14">
        <f>Tabela2[[#This Row],[importadosFederal]]/100</f>
        <v>6.1200000000000004E-2</v>
      </c>
      <c r="M8009" s="14">
        <f>Tabela2[[#This Row],[nacionalFederal]]/100</f>
        <v>6.7199999999999996E-2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8.8000000000000007</v>
      </c>
      <c r="J8010">
        <v>0</v>
      </c>
      <c r="K8010" s="32">
        <f>SUM(Tabela2[[#This Row],[Tributação federal para nacionais]:[Tributação municipal]])</f>
        <v>0.33300000000000002</v>
      </c>
      <c r="L8010" s="14">
        <f>Tabela2[[#This Row],[importadosFederal]]/100</f>
        <v>9.4700000000000006E-2</v>
      </c>
      <c r="M8010" s="14">
        <f>Tabela2[[#This Row],[nacionalFederal]]/100</f>
        <v>0.15029999999999999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23.53</v>
      </c>
      <c r="I8011">
        <v>17</v>
      </c>
      <c r="J8011">
        <v>0</v>
      </c>
      <c r="K8011" s="32">
        <f>SUM(Tabela2[[#This Row],[Tributação federal para nacionais]:[Tributação municipal]])</f>
        <v>0.53980000000000006</v>
      </c>
      <c r="L8011" s="14">
        <f>Tabela2[[#This Row],[importadosFederal]]/100</f>
        <v>0.13449999999999998</v>
      </c>
      <c r="M8011" s="14">
        <f>Tabela2[[#This Row],[nacionalFederal]]/100</f>
        <v>0.23530000000000001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17.13</v>
      </c>
      <c r="H8012">
        <v>27.21</v>
      </c>
      <c r="I8012">
        <v>17</v>
      </c>
      <c r="J8012">
        <v>0</v>
      </c>
      <c r="K8012" s="32">
        <f>SUM(Tabela2[[#This Row],[Tributação federal para nacionais]:[Tributação municipal]])</f>
        <v>0.61340000000000006</v>
      </c>
      <c r="L8012" s="14">
        <f>Tabela2[[#This Row],[importadosFederal]]/100</f>
        <v>0.17129999999999998</v>
      </c>
      <c r="M8012" s="14">
        <f>Tabela2[[#This Row],[nacionalFederal]]/100</f>
        <v>0.27210000000000001</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17.13</v>
      </c>
      <c r="H8013">
        <v>27.21</v>
      </c>
      <c r="I8013">
        <v>17</v>
      </c>
      <c r="J8013">
        <v>0</v>
      </c>
      <c r="K8013" s="32">
        <f>SUM(Tabela2[[#This Row],[Tributação federal para nacionais]:[Tributação municipal]])</f>
        <v>0.61340000000000006</v>
      </c>
      <c r="L8013" s="14">
        <f>Tabela2[[#This Row],[importadosFederal]]/100</f>
        <v>0.17129999999999998</v>
      </c>
      <c r="M8013" s="14">
        <f>Tabela2[[#This Row],[nacionalFederal]]/100</f>
        <v>0.27210000000000001</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23.53</v>
      </c>
      <c r="I8014">
        <v>17</v>
      </c>
      <c r="J8014">
        <v>0</v>
      </c>
      <c r="K8014" s="32">
        <f>SUM(Tabela2[[#This Row],[Tributação federal para nacionais]:[Tributação municipal]])</f>
        <v>0.53980000000000006</v>
      </c>
      <c r="L8014" s="14">
        <f>Tabela2[[#This Row],[importadosFederal]]/100</f>
        <v>0.13449999999999998</v>
      </c>
      <c r="M8014" s="14">
        <f>Tabela2[[#This Row],[nacionalFederal]]/100</f>
        <v>0.23530000000000001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17</v>
      </c>
      <c r="J8015">
        <v>0</v>
      </c>
      <c r="K8015" s="32">
        <f>SUM(Tabela2[[#This Row],[Tributação federal para nacionais]:[Tributação municipal]])</f>
        <v>0.42110000000000003</v>
      </c>
      <c r="L8015" s="14">
        <f>Tabela2[[#This Row],[importadosFederal]]/100</f>
        <v>9.4700000000000006E-2</v>
      </c>
      <c r="M8015" s="14">
        <f>Tabela2[[#This Row],[nacionalFederal]]/100</f>
        <v>0.15640000000000001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17.13</v>
      </c>
      <c r="H8017">
        <v>27.21</v>
      </c>
      <c r="I8017">
        <v>17</v>
      </c>
      <c r="J8017">
        <v>0</v>
      </c>
      <c r="K8017" s="32">
        <f>SUM(Tabela2[[#This Row],[Tributação federal para nacionais]:[Tributação municipal]])</f>
        <v>0.61340000000000006</v>
      </c>
      <c r="L8017" s="14">
        <f>Tabela2[[#This Row],[importadosFederal]]/100</f>
        <v>0.17129999999999998</v>
      </c>
      <c r="M8017" s="14">
        <f>Tabela2[[#This Row],[nacionalFederal]]/100</f>
        <v>0.27210000000000001</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6.12</v>
      </c>
      <c r="H8018">
        <v>13.45</v>
      </c>
      <c r="I8018">
        <v>17</v>
      </c>
      <c r="J8018">
        <v>0</v>
      </c>
      <c r="K8018" s="32">
        <f>SUM(Tabela2[[#This Row],[Tributação federal para nacionais]:[Tributação municipal]])</f>
        <v>0.36570000000000003</v>
      </c>
      <c r="L8018" s="14">
        <f>Tabela2[[#This Row],[importadosFederal]]/100</f>
        <v>6.1200000000000004E-2</v>
      </c>
      <c r="M8018" s="14">
        <f>Tabela2[[#This Row],[nacionalFederal]]/100</f>
        <v>0.13449999999999998</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20.47</v>
      </c>
      <c r="H8019">
        <v>33.94</v>
      </c>
      <c r="I8019">
        <v>17</v>
      </c>
      <c r="J8019">
        <v>0</v>
      </c>
      <c r="K8019" s="32">
        <f>SUM(Tabela2[[#This Row],[Tributação federal para nacionais]:[Tributação municipal]])</f>
        <v>0.71410000000000007</v>
      </c>
      <c r="L8019" s="14">
        <f>Tabela2[[#This Row],[importadosFederal]]/100</f>
        <v>0.20469999999999999</v>
      </c>
      <c r="M8019" s="14">
        <f>Tabela2[[#This Row],[nacionalFederal]]/100</f>
        <v>0.33939999999999998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11.53</v>
      </c>
      <c r="I8020">
        <v>0</v>
      </c>
      <c r="J8020">
        <v>0</v>
      </c>
      <c r="K8020" s="32">
        <f>SUM(Tabela2[[#This Row],[Tributação federal para nacionais]:[Tributação municipal]])</f>
        <v>0.1573</v>
      </c>
      <c r="L8020" s="14">
        <f>Tabela2[[#This Row],[importadosFederal]]/100</f>
        <v>4.2000000000000003E-2</v>
      </c>
      <c r="M8020" s="14">
        <f>Tabela2[[#This Row],[nacionalFederal]]/100</f>
        <v>0.1153</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6.12</v>
      </c>
      <c r="H8021">
        <v>13.45</v>
      </c>
      <c r="I8021">
        <v>17</v>
      </c>
      <c r="J8021">
        <v>0</v>
      </c>
      <c r="K8021" s="32">
        <f>SUM(Tabela2[[#This Row],[Tributação federal para nacionais]:[Tributação municipal]])</f>
        <v>0.36570000000000003</v>
      </c>
      <c r="L8021" s="14">
        <f>Tabela2[[#This Row],[importadosFederal]]/100</f>
        <v>6.1200000000000004E-2</v>
      </c>
      <c r="M8021" s="14">
        <f>Tabela2[[#This Row],[nacionalFederal]]/100</f>
        <v>0.13449999999999998</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17</v>
      </c>
      <c r="J8022">
        <v>0</v>
      </c>
      <c r="K8022" s="32">
        <f>SUM(Tabela2[[#This Row],[Tributação federal para nacionais]:[Tributação municipal]])</f>
        <v>0.34799999999999998</v>
      </c>
      <c r="L8022" s="14">
        <f>Tabela2[[#This Row],[importadosFederal]]/100</f>
        <v>6.1200000000000004E-2</v>
      </c>
      <c r="M8022" s="14">
        <f>Tabela2[[#This Row],[nacionalFederal]]/100</f>
        <v>0.1168</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5.6</v>
      </c>
      <c r="J8023">
        <v>0</v>
      </c>
      <c r="K8023" s="32">
        <f>SUM(Tabela2[[#This Row],[Tributação federal para nacionais]:[Tributação municipal]])</f>
        <v>0.1956</v>
      </c>
      <c r="L8023" s="14">
        <f>Tabela2[[#This Row],[importadosFederal]]/100</f>
        <v>4.2000000000000003E-2</v>
      </c>
      <c r="M8023" s="14">
        <f>Tabela2[[#This Row],[nacionalFederal]]/100</f>
        <v>9.7599999999999992E-2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8.8000000000000007</v>
      </c>
      <c r="J8024">
        <v>0</v>
      </c>
      <c r="K8024" s="32">
        <f>SUM(Tabela2[[#This Row],[Tributação federal para nacionais]:[Tributação municipal]])</f>
        <v>0.22760000000000002</v>
      </c>
      <c r="L8024" s="14">
        <f>Tabela2[[#This Row],[importadosFederal]]/100</f>
        <v>4.2000000000000003E-2</v>
      </c>
      <c r="M8024" s="14">
        <f>Tabela2[[#This Row],[nacionalFederal]]/100</f>
        <v>9.7599999999999992E-2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8.8000000000000007</v>
      </c>
      <c r="J8025">
        <v>0</v>
      </c>
      <c r="K8025" s="32">
        <f>SUM(Tabela2[[#This Row],[Tributação federal para nacionais]:[Tributação municipal]])</f>
        <v>0.22760000000000002</v>
      </c>
      <c r="L8025" s="14">
        <f>Tabela2[[#This Row],[importadosFederal]]/100</f>
        <v>4.2000000000000003E-2</v>
      </c>
      <c r="M8025" s="14">
        <f>Tabela2[[#This Row],[nacionalFederal]]/100</f>
        <v>9.7599999999999992E-2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8.8000000000000007</v>
      </c>
      <c r="J8026">
        <v>0</v>
      </c>
      <c r="K8026" s="32">
        <f>SUM(Tabela2[[#This Row],[Tributação federal para nacionais]:[Tributação municipal]])</f>
        <v>0.22760000000000002</v>
      </c>
      <c r="L8026" s="14">
        <f>Tabela2[[#This Row],[importadosFederal]]/100</f>
        <v>4.2000000000000003E-2</v>
      </c>
      <c r="M8026" s="14">
        <f>Tabela2[[#This Row],[nacionalFederal]]/100</f>
        <v>9.7599999999999992E-2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8.8000000000000007</v>
      </c>
      <c r="J8027">
        <v>0</v>
      </c>
      <c r="K8027" s="32">
        <f>SUM(Tabela2[[#This Row],[Tributação federal para nacionais]:[Tributação municipal]])</f>
        <v>0.22760000000000002</v>
      </c>
      <c r="L8027" s="14">
        <f>Tabela2[[#This Row],[importadosFederal]]/100</f>
        <v>4.2000000000000003E-2</v>
      </c>
      <c r="M8027" s="14">
        <f>Tabela2[[#This Row],[nacionalFederal]]/100</f>
        <v>9.7599999999999992E-2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8.8000000000000007</v>
      </c>
      <c r="J8028">
        <v>0</v>
      </c>
      <c r="K8028" s="32">
        <f>SUM(Tabela2[[#This Row],[Tributação federal para nacionais]:[Tributação municipal]])</f>
        <v>0.22760000000000002</v>
      </c>
      <c r="L8028" s="14">
        <f>Tabela2[[#This Row],[importadosFederal]]/100</f>
        <v>4.2000000000000003E-2</v>
      </c>
      <c r="M8028" s="14">
        <f>Tabela2[[#This Row],[nacionalFederal]]/100</f>
        <v>9.7599999999999992E-2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8.8000000000000007</v>
      </c>
      <c r="J8034">
        <v>0</v>
      </c>
      <c r="K8034" s="32">
        <f>SUM(Tabela2[[#This Row],[Tributação federal para nacionais]:[Tributação municipal]])</f>
        <v>0.22760000000000002</v>
      </c>
      <c r="L8034" s="14">
        <f>Tabela2[[#This Row],[importadosFederal]]/100</f>
        <v>4.2000000000000003E-2</v>
      </c>
      <c r="M8034" s="14">
        <f>Tabela2[[#This Row],[nacionalFederal]]/100</f>
        <v>9.7599999999999992E-2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8.8000000000000007</v>
      </c>
      <c r="J8035">
        <v>0</v>
      </c>
      <c r="K8035" s="32">
        <f>SUM(Tabela2[[#This Row],[Tributação federal para nacionais]:[Tributação municipal]])</f>
        <v>0.22760000000000002</v>
      </c>
      <c r="L8035" s="14">
        <f>Tabela2[[#This Row],[importadosFederal]]/100</f>
        <v>4.2000000000000003E-2</v>
      </c>
      <c r="M8035" s="14">
        <f>Tabela2[[#This Row],[nacionalFederal]]/100</f>
        <v>9.7599999999999992E-2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8.8000000000000007</v>
      </c>
      <c r="J8036">
        <v>0</v>
      </c>
      <c r="K8036" s="32">
        <f>SUM(Tabela2[[#This Row],[Tributação federal para nacionais]:[Tributação municipal]])</f>
        <v>0.22760000000000002</v>
      </c>
      <c r="L8036" s="14">
        <f>Tabela2[[#This Row],[importadosFederal]]/100</f>
        <v>4.2000000000000003E-2</v>
      </c>
      <c r="M8036" s="14">
        <f>Tabela2[[#This Row],[nacionalFederal]]/100</f>
        <v>9.7599999999999992E-2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17943</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8.8000000000000007</v>
      </c>
      <c r="J8038">
        <v>0</v>
      </c>
      <c r="K8038" s="32">
        <f>SUM(Tabela2[[#This Row],[Tributação federal para nacionais]:[Tributação municipal]])</f>
        <v>0.22760000000000002</v>
      </c>
      <c r="L8038" s="14">
        <f>Tabela2[[#This Row],[importadosFederal]]/100</f>
        <v>4.2000000000000003E-2</v>
      </c>
      <c r="M8038" s="14">
        <f>Tabela2[[#This Row],[nacionalFederal]]/100</f>
        <v>9.7599999999999992E-2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19.170000000000002</v>
      </c>
      <c r="H8039">
        <v>29.25</v>
      </c>
      <c r="I8039">
        <v>17</v>
      </c>
      <c r="J8039">
        <v>0</v>
      </c>
      <c r="K8039" s="32">
        <f>SUM(Tabela2[[#This Row],[Tributação federal para nacionais]:[Tributação municipal]])</f>
        <v>0.6542</v>
      </c>
      <c r="L8039" s="14">
        <f>Tabela2[[#This Row],[importadosFederal]]/100</f>
        <v>0.19170000000000001</v>
      </c>
      <c r="M8039" s="14">
        <f>Tabela2[[#This Row],[nacionalFederal]]/100</f>
        <v>0.29249999999999998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8.8000000000000007</v>
      </c>
      <c r="J8040">
        <v>0</v>
      </c>
      <c r="K8040" s="32">
        <f>SUM(Tabela2[[#This Row],[Tributação federal para nacionais]:[Tributação municipal]])</f>
        <v>0.22760000000000002</v>
      </c>
      <c r="L8040" s="14">
        <f>Tabela2[[#This Row],[importadosFederal]]/100</f>
        <v>4.2000000000000003E-2</v>
      </c>
      <c r="M8040" s="14">
        <f>Tabela2[[#This Row],[nacionalFederal]]/100</f>
        <v>9.7599999999999992E-2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8.8000000000000007</v>
      </c>
      <c r="J8041">
        <v>0</v>
      </c>
      <c r="K8041" s="32">
        <f>SUM(Tabela2[[#This Row],[Tributação federal para nacionais]:[Tributação municipal]])</f>
        <v>0.22760000000000002</v>
      </c>
      <c r="L8041" s="14">
        <f>Tabela2[[#This Row],[importadosFederal]]/100</f>
        <v>4.2000000000000003E-2</v>
      </c>
      <c r="M8041" s="14">
        <f>Tabela2[[#This Row],[nacionalFederal]]/100</f>
        <v>9.7599999999999992E-2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8.8000000000000007</v>
      </c>
      <c r="J8042">
        <v>0</v>
      </c>
      <c r="K8042" s="32">
        <f>SUM(Tabela2[[#This Row],[Tributação federal para nacionais]:[Tributação municipal]])</f>
        <v>0.22760000000000002</v>
      </c>
      <c r="L8042" s="14">
        <f>Tabela2[[#This Row],[importadosFederal]]/100</f>
        <v>4.2000000000000003E-2</v>
      </c>
      <c r="M8042" s="14">
        <f>Tabela2[[#This Row],[nacionalFederal]]/100</f>
        <v>9.7599999999999992E-2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17</v>
      </c>
      <c r="J8043">
        <v>0</v>
      </c>
      <c r="K8043" s="32">
        <f>SUM(Tabela2[[#This Row],[Tributação federal para nacionais]:[Tributação municipal]])</f>
        <v>0.36940000000000006</v>
      </c>
      <c r="L8043" s="14">
        <f>Tabela2[[#This Row],[importadosFederal]]/100</f>
        <v>7.1900000000000006E-2</v>
      </c>
      <c r="M8043" s="14">
        <f>Tabela2[[#This Row],[nacionalFederal]]/100</f>
        <v>0.1275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8.8000000000000007</v>
      </c>
      <c r="J8044">
        <v>0</v>
      </c>
      <c r="K8044" s="32">
        <f>SUM(Tabela2[[#This Row],[Tributação federal para nacionais]:[Tributação municipal]])</f>
        <v>0.26600000000000001</v>
      </c>
      <c r="L8044" s="14">
        <f>Tabela2[[#This Row],[importadosFederal]]/100</f>
        <v>6.1200000000000004E-2</v>
      </c>
      <c r="M8044" s="14">
        <f>Tabela2[[#This Row],[nacionalFederal]]/100</f>
        <v>0.1168</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23.53</v>
      </c>
      <c r="I8045">
        <v>17</v>
      </c>
      <c r="J8045">
        <v>0</v>
      </c>
      <c r="K8045" s="32">
        <f>SUM(Tabela2[[#This Row],[Tributação federal para nacionais]:[Tributação municipal]])</f>
        <v>0.53980000000000006</v>
      </c>
      <c r="L8045" s="14">
        <f>Tabela2[[#This Row],[importadosFederal]]/100</f>
        <v>0.13449999999999998</v>
      </c>
      <c r="M8045" s="14">
        <f>Tabela2[[#This Row],[nacionalFederal]]/100</f>
        <v>0.23530000000000001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17</v>
      </c>
      <c r="J8046">
        <v>0</v>
      </c>
      <c r="K8046" s="32">
        <f>SUM(Tabela2[[#This Row],[Tributação federal para nacionais]:[Tributação municipal]])</f>
        <v>0.35409999999999997</v>
      </c>
      <c r="L8046" s="14">
        <f>Tabela2[[#This Row],[importadosFederal]]/100</f>
        <v>6.1200000000000004E-2</v>
      </c>
      <c r="M8046" s="14">
        <f>Tabela2[[#This Row],[nacionalFederal]]/100</f>
        <v>0.1229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17</v>
      </c>
      <c r="J8047">
        <v>0</v>
      </c>
      <c r="K8047" s="32">
        <f>SUM(Tabela2[[#This Row],[Tributação federal para nacionais]:[Tributação municipal]])</f>
        <v>0.34799999999999998</v>
      </c>
      <c r="L8047" s="14">
        <f>Tabela2[[#This Row],[importadosFederal]]/100</f>
        <v>6.1200000000000004E-2</v>
      </c>
      <c r="M8047" s="14">
        <f>Tabela2[[#This Row],[nacionalFederal]]/100</f>
        <v>0.1168</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17</v>
      </c>
      <c r="J8048">
        <v>0</v>
      </c>
      <c r="K8048" s="32">
        <f>SUM(Tabela2[[#This Row],[Tributação federal para nacionais]:[Tributação municipal]])</f>
        <v>0.2984</v>
      </c>
      <c r="L8048" s="14">
        <f>Tabela2[[#This Row],[importadosFederal]]/100</f>
        <v>6.1200000000000004E-2</v>
      </c>
      <c r="M8048" s="14">
        <f>Tabela2[[#This Row],[nacionalFederal]]/100</f>
        <v>6.7199999999999996E-2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17</v>
      </c>
      <c r="J8049">
        <v>0</v>
      </c>
      <c r="K8049" s="32">
        <f>SUM(Tabela2[[#This Row],[Tributação federal para nacionais]:[Tributação municipal]])</f>
        <v>0.30959999999999999</v>
      </c>
      <c r="L8049" s="14">
        <f>Tabela2[[#This Row],[importadosFederal]]/100</f>
        <v>4.2000000000000003E-2</v>
      </c>
      <c r="M8049" s="14">
        <f>Tabela2[[#This Row],[nacionalFederal]]/100</f>
        <v>9.7599999999999992E-2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17</v>
      </c>
      <c r="J8050">
        <v>0</v>
      </c>
      <c r="K8050" s="32">
        <f>SUM(Tabela2[[#This Row],[Tributação federal para nacionais]:[Tributação municipal]])</f>
        <v>0.34799999999999998</v>
      </c>
      <c r="L8050" s="14">
        <f>Tabela2[[#This Row],[importadosFederal]]/100</f>
        <v>6.1200000000000004E-2</v>
      </c>
      <c r="M8050" s="14">
        <f>Tabela2[[#This Row],[nacionalFederal]]/100</f>
        <v>0.1168</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17</v>
      </c>
      <c r="J8051">
        <v>0</v>
      </c>
      <c r="K8051" s="32">
        <f>SUM(Tabela2[[#This Row],[Tributação federal para nacionais]:[Tributação municipal]])</f>
        <v>0.34799999999999998</v>
      </c>
      <c r="L8051" s="14">
        <f>Tabela2[[#This Row],[importadosFederal]]/100</f>
        <v>6.1200000000000004E-2</v>
      </c>
      <c r="M8051" s="14">
        <f>Tabela2[[#This Row],[nacionalFederal]]/100</f>
        <v>0.1168</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8.8000000000000007</v>
      </c>
      <c r="J8052">
        <v>0</v>
      </c>
      <c r="K8052" s="32">
        <f>SUM(Tabela2[[#This Row],[Tributação federal para nacionais]:[Tributação municipal]])</f>
        <v>0.22760000000000002</v>
      </c>
      <c r="L8052" s="14">
        <f>Tabela2[[#This Row],[importadosFederal]]/100</f>
        <v>4.2000000000000003E-2</v>
      </c>
      <c r="M8052" s="14">
        <f>Tabela2[[#This Row],[nacionalFederal]]/100</f>
        <v>9.7599999999999992E-2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8.8000000000000007</v>
      </c>
      <c r="J8053">
        <v>0</v>
      </c>
      <c r="K8053" s="32">
        <f>SUM(Tabela2[[#This Row],[Tributação federal para nacionais]:[Tributação municipal]])</f>
        <v>0.22760000000000002</v>
      </c>
      <c r="L8053" s="14">
        <f>Tabela2[[#This Row],[importadosFederal]]/100</f>
        <v>4.2000000000000003E-2</v>
      </c>
      <c r="M8053" s="14">
        <f>Tabela2[[#This Row],[nacionalFederal]]/100</f>
        <v>9.7599999999999992E-2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8.8000000000000007</v>
      </c>
      <c r="J8054">
        <v>0</v>
      </c>
      <c r="K8054" s="32">
        <f>SUM(Tabela2[[#This Row],[Tributação federal para nacionais]:[Tributação municipal]])</f>
        <v>0.26600000000000001</v>
      </c>
      <c r="L8054" s="14">
        <f>Tabela2[[#This Row],[importadosFederal]]/100</f>
        <v>6.1200000000000004E-2</v>
      </c>
      <c r="M8054" s="14">
        <f>Tabela2[[#This Row],[nacionalFederal]]/100</f>
        <v>0.1168</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17</v>
      </c>
      <c r="J8055">
        <v>0</v>
      </c>
      <c r="K8055" s="32">
        <f>SUM(Tabela2[[#This Row],[Tributação federal para nacionais]:[Tributação municipal]])</f>
        <v>0.34799999999999998</v>
      </c>
      <c r="L8055" s="14">
        <f>Tabela2[[#This Row],[importadosFederal]]/100</f>
        <v>6.1200000000000004E-2</v>
      </c>
      <c r="M8055" s="14">
        <f>Tabela2[[#This Row],[nacionalFederal]]/100</f>
        <v>0.1168</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8.8000000000000007</v>
      </c>
      <c r="J8057">
        <v>0</v>
      </c>
      <c r="K8057" s="32">
        <f>SUM(Tabela2[[#This Row],[Tributação federal para nacionais]:[Tributação municipal]])</f>
        <v>0.22760000000000002</v>
      </c>
      <c r="L8057" s="14">
        <f>Tabela2[[#This Row],[importadosFederal]]/100</f>
        <v>4.2000000000000003E-2</v>
      </c>
      <c r="M8057" s="14">
        <f>Tabela2[[#This Row],[nacionalFederal]]/100</f>
        <v>9.7599999999999992E-2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17</v>
      </c>
      <c r="J8058">
        <v>0</v>
      </c>
      <c r="K8058" s="32">
        <f>SUM(Tabela2[[#This Row],[Tributação federal para nacionais]:[Tributação municipal]])</f>
        <v>0.46189999999999998</v>
      </c>
      <c r="L8058" s="14">
        <f>Tabela2[[#This Row],[importadosFederal]]/100</f>
        <v>0.10929999999999999</v>
      </c>
      <c r="M8058" s="14">
        <f>Tabela2[[#This Row],[nacionalFederal]]/100</f>
        <v>0.18260000000000001</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8.8000000000000007</v>
      </c>
      <c r="J8059">
        <v>0</v>
      </c>
      <c r="K8059" s="32">
        <f>SUM(Tabela2[[#This Row],[Tributação federal para nacionais]:[Tributação municipal]])</f>
        <v>0.36220000000000002</v>
      </c>
      <c r="L8059" s="14">
        <f>Tabela2[[#This Row],[importadosFederal]]/100</f>
        <v>0.10929999999999999</v>
      </c>
      <c r="M8059" s="14">
        <f>Tabela2[[#This Row],[nacionalFederal]]/100</f>
        <v>0.16489999999999999</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8.8000000000000007</v>
      </c>
      <c r="J8060">
        <v>0</v>
      </c>
      <c r="K8060" s="32">
        <f>SUM(Tabela2[[#This Row],[Tributação federal para nacionais]:[Tributação municipal]])</f>
        <v>0.22760000000000002</v>
      </c>
      <c r="L8060" s="14">
        <f>Tabela2[[#This Row],[importadosFederal]]/100</f>
        <v>4.2000000000000003E-2</v>
      </c>
      <c r="M8060" s="14">
        <f>Tabela2[[#This Row],[nacionalFederal]]/100</f>
        <v>9.7599999999999992E-2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8.8000000000000007</v>
      </c>
      <c r="J8061">
        <v>0</v>
      </c>
      <c r="K8061" s="32">
        <f>SUM(Tabela2[[#This Row],[Tributação federal para nacionais]:[Tributação municipal]])</f>
        <v>0.22760000000000002</v>
      </c>
      <c r="L8061" s="14">
        <f>Tabela2[[#This Row],[importadosFederal]]/100</f>
        <v>4.2000000000000003E-2</v>
      </c>
      <c r="M8061" s="14">
        <f>Tabela2[[#This Row],[nacionalFederal]]/100</f>
        <v>9.7599999999999992E-2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28.4</v>
      </c>
      <c r="H8062">
        <v>38.479999999999997</v>
      </c>
      <c r="I8062">
        <v>17</v>
      </c>
      <c r="J8062">
        <v>0</v>
      </c>
      <c r="K8062" s="32">
        <f>SUM(Tabela2[[#This Row],[Tributação federal para nacionais]:[Tributação municipal]])</f>
        <v>0.83879999999999999</v>
      </c>
      <c r="L8062" s="14">
        <f>Tabela2[[#This Row],[importadosFederal]]/100</f>
        <v>0.28399999999999997</v>
      </c>
      <c r="M8062" s="14">
        <f>Tabela2[[#This Row],[nacionalFederal]]/100</f>
        <v>0.38479999999999998</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17</v>
      </c>
      <c r="J8063">
        <v>0</v>
      </c>
      <c r="K8063" s="32">
        <f>SUM(Tabela2[[#This Row],[Tributação federal para nacionais]:[Tributação municipal]])</f>
        <v>0.30959999999999999</v>
      </c>
      <c r="L8063" s="14">
        <f>Tabela2[[#This Row],[importadosFederal]]/100</f>
        <v>4.2000000000000003E-2</v>
      </c>
      <c r="M8063" s="14">
        <f>Tabela2[[#This Row],[nacionalFederal]]/100</f>
        <v>9.7599999999999992E-2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17</v>
      </c>
      <c r="J8064">
        <v>0</v>
      </c>
      <c r="K8064" s="32">
        <f>SUM(Tabela2[[#This Row],[Tributação federal para nacionais]:[Tributação municipal]])</f>
        <v>0.30959999999999999</v>
      </c>
      <c r="L8064" s="14">
        <f>Tabela2[[#This Row],[importadosFederal]]/100</f>
        <v>4.2000000000000003E-2</v>
      </c>
      <c r="M8064" s="14">
        <f>Tabela2[[#This Row],[nacionalFederal]]/100</f>
        <v>9.7599999999999992E-2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17944</v>
      </c>
      <c r="G8066">
        <v>16.420000000000002</v>
      </c>
      <c r="H8066">
        <v>27.67</v>
      </c>
      <c r="I8066">
        <v>17</v>
      </c>
      <c r="J8066">
        <v>0</v>
      </c>
      <c r="K8066" s="32">
        <f>SUM(Tabela2[[#This Row],[Tributação federal para nacionais]:[Tributação municipal]])</f>
        <v>0.6109</v>
      </c>
      <c r="L8066" s="14">
        <f>Tabela2[[#This Row],[importadosFederal]]/100</f>
        <v>0.16420000000000001</v>
      </c>
      <c r="M8066" s="14">
        <f>Tabela2[[#This Row],[nacionalFederal]]/100</f>
        <v>0.2767</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17945</v>
      </c>
      <c r="G8067">
        <v>16.420000000000002</v>
      </c>
      <c r="H8067">
        <v>27.67</v>
      </c>
      <c r="I8067">
        <v>17</v>
      </c>
      <c r="J8067">
        <v>0</v>
      </c>
      <c r="K8067" s="32">
        <f>SUM(Tabela2[[#This Row],[Tributação federal para nacionais]:[Tributação municipal]])</f>
        <v>0.6109</v>
      </c>
      <c r="L8067" s="14">
        <f>Tabela2[[#This Row],[importadosFederal]]/100</f>
        <v>0.16420000000000001</v>
      </c>
      <c r="M8067" s="14">
        <f>Tabela2[[#This Row],[nacionalFederal]]/100</f>
        <v>0.2767</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17</v>
      </c>
      <c r="J8070">
        <v>0</v>
      </c>
      <c r="K8070" s="32">
        <f>SUM(Tabela2[[#This Row],[Tributação federal para nacionais]:[Tributação municipal]])</f>
        <v>0.30959999999999999</v>
      </c>
      <c r="L8070" s="14">
        <f>Tabela2[[#This Row],[importadosFederal]]/100</f>
        <v>4.2000000000000003E-2</v>
      </c>
      <c r="M8070" s="14">
        <f>Tabela2[[#This Row],[nacionalFederal]]/100</f>
        <v>9.7599999999999992E-2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17</v>
      </c>
      <c r="J8071">
        <v>0</v>
      </c>
      <c r="K8071" s="32">
        <f>SUM(Tabela2[[#This Row],[Tributação federal para nacionais]:[Tributação municipal]])</f>
        <v>0.30959999999999999</v>
      </c>
      <c r="L8071" s="14">
        <f>Tabela2[[#This Row],[importadosFederal]]/100</f>
        <v>4.2000000000000003E-2</v>
      </c>
      <c r="M8071" s="14">
        <f>Tabela2[[#This Row],[nacionalFederal]]/100</f>
        <v>9.7599999999999992E-2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17</v>
      </c>
      <c r="J8074">
        <v>0</v>
      </c>
      <c r="K8074" s="32">
        <f>SUM(Tabela2[[#This Row],[Tributação federal para nacionais]:[Tributação municipal]])</f>
        <v>0.30959999999999999</v>
      </c>
      <c r="L8074" s="14">
        <f>Tabela2[[#This Row],[importadosFederal]]/100</f>
        <v>4.2000000000000003E-2</v>
      </c>
      <c r="M8074" s="14">
        <f>Tabela2[[#This Row],[nacionalFederal]]/100</f>
        <v>9.7599999999999992E-2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17</v>
      </c>
      <c r="J8080">
        <v>0</v>
      </c>
      <c r="K8080" s="32">
        <f>SUM(Tabela2[[#This Row],[Tributação federal para nacionais]:[Tributação municipal]])</f>
        <v>0.36940000000000006</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17</v>
      </c>
      <c r="J8085">
        <v>0</v>
      </c>
      <c r="K8085" s="32">
        <f>SUM(Tabela2[[#This Row],[Tributação federal para nacionais]:[Tributação municipal]])</f>
        <v>0.46189999999999998</v>
      </c>
      <c r="L8085" s="14">
        <f>Tabela2[[#This Row],[importadosFederal]]/100</f>
        <v>0.10929999999999999</v>
      </c>
      <c r="M8085" s="14">
        <f>Tabela2[[#This Row],[nacionalFederal]]/100</f>
        <v>0.18260000000000001</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17</v>
      </c>
      <c r="J8086">
        <v>0</v>
      </c>
      <c r="K8086" s="32">
        <f>SUM(Tabela2[[#This Row],[Tributação federal para nacionais]:[Tributação municipal]])</f>
        <v>0.44420000000000004</v>
      </c>
      <c r="L8086" s="14">
        <f>Tabela2[[#This Row],[importadosFederal]]/100</f>
        <v>0.10929999999999999</v>
      </c>
      <c r="M8086" s="14">
        <f>Tabela2[[#This Row],[nacionalFederal]]/100</f>
        <v>0.16489999999999999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23.53</v>
      </c>
      <c r="I8087">
        <v>17</v>
      </c>
      <c r="J8087">
        <v>0</v>
      </c>
      <c r="K8087" s="32">
        <f>SUM(Tabela2[[#This Row],[Tributação federal para nacionais]:[Tributação municipal]])</f>
        <v>0.53980000000000006</v>
      </c>
      <c r="L8087" s="14">
        <f>Tabela2[[#This Row],[importadosFederal]]/100</f>
        <v>0.13449999999999998</v>
      </c>
      <c r="M8087" s="14">
        <f>Tabela2[[#This Row],[nacionalFederal]]/100</f>
        <v>0.23530000000000001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8.8000000000000007</v>
      </c>
      <c r="J8088">
        <v>0</v>
      </c>
      <c r="K8088" s="32">
        <f>SUM(Tabela2[[#This Row],[Tributação federal para nacionais]:[Tributação municipal]])</f>
        <v>0.22760000000000002</v>
      </c>
      <c r="L8088" s="14">
        <f>Tabela2[[#This Row],[importadosFederal]]/100</f>
        <v>4.2000000000000003E-2</v>
      </c>
      <c r="M8088" s="14">
        <f>Tabela2[[#This Row],[nacionalFederal]]/100</f>
        <v>9.7599999999999992E-2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8.8000000000000007</v>
      </c>
      <c r="J8089">
        <v>0</v>
      </c>
      <c r="K8089" s="32">
        <f>SUM(Tabela2[[#This Row],[Tributação federal para nacionais]:[Tributação municipal]])</f>
        <v>0.22760000000000002</v>
      </c>
      <c r="L8089" s="14">
        <f>Tabela2[[#This Row],[importadosFederal]]/100</f>
        <v>4.2000000000000003E-2</v>
      </c>
      <c r="M8089" s="14">
        <f>Tabela2[[#This Row],[nacionalFederal]]/100</f>
        <v>9.7599999999999992E-2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8.8000000000000007</v>
      </c>
      <c r="J8090">
        <v>0</v>
      </c>
      <c r="K8090" s="32">
        <f>SUM(Tabela2[[#This Row],[Tributação federal para nacionais]:[Tributação municipal]])</f>
        <v>0.22760000000000002</v>
      </c>
      <c r="L8090" s="14">
        <f>Tabela2[[#This Row],[importadosFederal]]/100</f>
        <v>4.2000000000000003E-2</v>
      </c>
      <c r="M8090" s="14">
        <f>Tabela2[[#This Row],[nacionalFederal]]/100</f>
        <v>9.7599999999999992E-2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17946</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8.8000000000000007</v>
      </c>
      <c r="J8093">
        <v>0</v>
      </c>
      <c r="K8093" s="32">
        <f>SUM(Tabela2[[#This Row],[Tributação federal para nacionais]:[Tributação municipal]])</f>
        <v>0.22760000000000002</v>
      </c>
      <c r="L8093" s="14">
        <f>Tabela2[[#This Row],[importadosFederal]]/100</f>
        <v>4.2000000000000003E-2</v>
      </c>
      <c r="M8093" s="14">
        <f>Tabela2[[#This Row],[nacionalFederal]]/100</f>
        <v>9.7599999999999992E-2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17</v>
      </c>
      <c r="J8094">
        <v>0</v>
      </c>
      <c r="K8094" s="32">
        <f>SUM(Tabela2[[#This Row],[Tributação federal para nacionais]:[Tributação municipal]])</f>
        <v>0.30959999999999999</v>
      </c>
      <c r="L8094" s="14">
        <f>Tabela2[[#This Row],[importadosFederal]]/100</f>
        <v>4.2000000000000003E-2</v>
      </c>
      <c r="M8094" s="14">
        <f>Tabela2[[#This Row],[nacionalFederal]]/100</f>
        <v>9.7599999999999992E-2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17947</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8.8000000000000007</v>
      </c>
      <c r="J8098">
        <v>0</v>
      </c>
      <c r="K8098" s="32">
        <f>SUM(Tabela2[[#This Row],[Tributação federal para nacionais]:[Tributação municipal]])</f>
        <v>0.22760000000000002</v>
      </c>
      <c r="L8098" s="14">
        <f>Tabela2[[#This Row],[importadosFederal]]/100</f>
        <v>4.2000000000000003E-2</v>
      </c>
      <c r="M8098" s="14">
        <f>Tabela2[[#This Row],[nacionalFederal]]/100</f>
        <v>9.7599999999999992E-2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17</v>
      </c>
      <c r="J8099">
        <v>0</v>
      </c>
      <c r="K8099" s="32">
        <f>SUM(Tabela2[[#This Row],[Tributação federal para nacionais]:[Tributação municipal]])</f>
        <v>0.45030000000000003</v>
      </c>
      <c r="L8099" s="14">
        <f>Tabela2[[#This Row],[importadosFederal]]/100</f>
        <v>0.10929999999999999</v>
      </c>
      <c r="M8099" s="14">
        <f>Tabela2[[#This Row],[nacionalFederal]]/100</f>
        <v>0.17100000000000001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17</v>
      </c>
      <c r="J8100">
        <v>0</v>
      </c>
      <c r="K8100" s="32">
        <f>SUM(Tabela2[[#This Row],[Tributação federal para nacionais]:[Tributação municipal]])</f>
        <v>0.34799999999999998</v>
      </c>
      <c r="L8100" s="14">
        <f>Tabela2[[#This Row],[importadosFederal]]/100</f>
        <v>6.1200000000000004E-2</v>
      </c>
      <c r="M8100" s="14">
        <f>Tabela2[[#This Row],[nacionalFederal]]/100</f>
        <v>0.1168</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17948</v>
      </c>
      <c r="G8101">
        <v>7.87</v>
      </c>
      <c r="H8101">
        <v>15.2</v>
      </c>
      <c r="I8101">
        <v>17</v>
      </c>
      <c r="J8101">
        <v>0</v>
      </c>
      <c r="K8101" s="32">
        <f>SUM(Tabela2[[#This Row],[Tributação federal para nacionais]:[Tributação municipal]])</f>
        <v>0.40070000000000006</v>
      </c>
      <c r="L8101" s="14">
        <f>Tabela2[[#This Row],[importadosFederal]]/100</f>
        <v>7.8700000000000006E-2</v>
      </c>
      <c r="M8101" s="14">
        <f>Tabela2[[#This Row],[nacionalFederal]]/100</f>
        <v>0.152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26.32</v>
      </c>
      <c r="H8102">
        <v>39.79</v>
      </c>
      <c r="I8102">
        <v>17</v>
      </c>
      <c r="J8102">
        <v>0</v>
      </c>
      <c r="K8102" s="32">
        <f>SUM(Tabela2[[#This Row],[Tributação federal para nacionais]:[Tributação municipal]])</f>
        <v>0.83110000000000006</v>
      </c>
      <c r="L8102" s="14">
        <f>Tabela2[[#This Row],[importadosFederal]]/100</f>
        <v>0.26319999999999999</v>
      </c>
      <c r="M8102" s="14">
        <f>Tabela2[[#This Row],[nacionalFederal]]/100</f>
        <v>0.39789999999999998</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8.8000000000000007</v>
      </c>
      <c r="J8103">
        <v>0</v>
      </c>
      <c r="K8103" s="32">
        <f>SUM(Tabela2[[#This Row],[Tributação federal para nacionais]:[Tributação municipal]])</f>
        <v>0.22760000000000002</v>
      </c>
      <c r="L8103" s="14">
        <f>Tabela2[[#This Row],[importadosFederal]]/100</f>
        <v>4.2000000000000003E-2</v>
      </c>
      <c r="M8103" s="14">
        <f>Tabela2[[#This Row],[nacionalFederal]]/100</f>
        <v>9.7599999999999992E-2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8.8000000000000007</v>
      </c>
      <c r="J8104">
        <v>0</v>
      </c>
      <c r="K8104" s="32">
        <f>SUM(Tabela2[[#This Row],[Tributação federal para nacionais]:[Tributação municipal]])</f>
        <v>0.22760000000000002</v>
      </c>
      <c r="L8104" s="14">
        <f>Tabela2[[#This Row],[importadosFederal]]/100</f>
        <v>4.2000000000000003E-2</v>
      </c>
      <c r="M8104" s="14">
        <f>Tabela2[[#This Row],[nacionalFederal]]/100</f>
        <v>9.7599999999999992E-2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8.8000000000000007</v>
      </c>
      <c r="J8105">
        <v>0</v>
      </c>
      <c r="K8105" s="32">
        <f>SUM(Tabela2[[#This Row],[Tributação federal para nacionais]:[Tributação municipal]])</f>
        <v>0.22760000000000002</v>
      </c>
      <c r="L8105" s="14">
        <f>Tabela2[[#This Row],[importadosFederal]]/100</f>
        <v>4.2000000000000003E-2</v>
      </c>
      <c r="M8105" s="14">
        <f>Tabela2[[#This Row],[nacionalFederal]]/100</f>
        <v>9.7599999999999992E-2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8.8000000000000007</v>
      </c>
      <c r="J8106">
        <v>0</v>
      </c>
      <c r="K8106" s="32">
        <f>SUM(Tabela2[[#This Row],[Tributação federal para nacionais]:[Tributação municipal]])</f>
        <v>0.22760000000000002</v>
      </c>
      <c r="L8106" s="14">
        <f>Tabela2[[#This Row],[importadosFederal]]/100</f>
        <v>4.2000000000000003E-2</v>
      </c>
      <c r="M8106" s="14">
        <f>Tabela2[[#This Row],[nacionalFederal]]/100</f>
        <v>9.7599999999999992E-2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8.8000000000000007</v>
      </c>
      <c r="J8107">
        <v>0</v>
      </c>
      <c r="K8107" s="32">
        <f>SUM(Tabela2[[#This Row],[Tributação federal para nacionais]:[Tributação municipal]])</f>
        <v>0.26600000000000001</v>
      </c>
      <c r="L8107" s="14">
        <f>Tabela2[[#This Row],[importadosFederal]]/100</f>
        <v>6.1200000000000004E-2</v>
      </c>
      <c r="M8107" s="14">
        <f>Tabela2[[#This Row],[nacionalFederal]]/100</f>
        <v>0.1168</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8.8000000000000007</v>
      </c>
      <c r="J8108">
        <v>0</v>
      </c>
      <c r="K8108" s="32">
        <f>SUM(Tabela2[[#This Row],[Tributação federal para nacionais]:[Tributação municipal]])</f>
        <v>0.26600000000000001</v>
      </c>
      <c r="L8108" s="14">
        <f>Tabela2[[#This Row],[importadosFederal]]/100</f>
        <v>6.1200000000000004E-2</v>
      </c>
      <c r="M8108" s="14">
        <f>Tabela2[[#This Row],[nacionalFederal]]/100</f>
        <v>0.1168</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8.8000000000000007</v>
      </c>
      <c r="J8109">
        <v>0</v>
      </c>
      <c r="K8109" s="32">
        <f>SUM(Tabela2[[#This Row],[Tributação federal para nacionais]:[Tributação municipal]])</f>
        <v>0.22760000000000002</v>
      </c>
      <c r="L8109" s="14">
        <f>Tabela2[[#This Row],[importadosFederal]]/100</f>
        <v>4.2000000000000003E-2</v>
      </c>
      <c r="M8109" s="14">
        <f>Tabela2[[#This Row],[nacionalFederal]]/100</f>
        <v>9.7599999999999992E-2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8.8000000000000007</v>
      </c>
      <c r="J8110">
        <v>0</v>
      </c>
      <c r="K8110" s="32">
        <f>SUM(Tabela2[[#This Row],[Tributação federal para nacionais]:[Tributação municipal]])</f>
        <v>0.22760000000000002</v>
      </c>
      <c r="L8110" s="14">
        <f>Tabela2[[#This Row],[importadosFederal]]/100</f>
        <v>4.2000000000000003E-2</v>
      </c>
      <c r="M8110" s="14">
        <f>Tabela2[[#This Row],[nacionalFederal]]/100</f>
        <v>9.7599999999999992E-2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17</v>
      </c>
      <c r="J8111">
        <v>0</v>
      </c>
      <c r="K8111" s="32">
        <f>SUM(Tabela2[[#This Row],[Tributação federal para nacionais]:[Tributação municipal]])</f>
        <v>0.3891</v>
      </c>
      <c r="L8111" s="14">
        <f>Tabela2[[#This Row],[importadosFederal]]/100</f>
        <v>7.8700000000000006E-2</v>
      </c>
      <c r="M8111" s="14">
        <f>Tabela2[[#This Row],[nacionalFederal]]/100</f>
        <v>0.1404</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17</v>
      </c>
      <c r="J8112">
        <v>0</v>
      </c>
      <c r="K8112" s="32">
        <f>SUM(Tabela2[[#This Row],[Tributação federal para nacionais]:[Tributação municipal]])</f>
        <v>0.3891</v>
      </c>
      <c r="L8112" s="14">
        <f>Tabela2[[#This Row],[importadosFederal]]/100</f>
        <v>7.8700000000000006E-2</v>
      </c>
      <c r="M8112" s="14">
        <f>Tabela2[[#This Row],[nacionalFederal]]/100</f>
        <v>0.1404</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17</v>
      </c>
      <c r="J8113">
        <v>0</v>
      </c>
      <c r="K8113" s="32">
        <f>SUM(Tabela2[[#This Row],[Tributação federal para nacionais]:[Tributação municipal]])</f>
        <v>0.38300000000000001</v>
      </c>
      <c r="L8113" s="14">
        <f>Tabela2[[#This Row],[importadosFederal]]/100</f>
        <v>7.8700000000000006E-2</v>
      </c>
      <c r="M8113" s="14">
        <f>Tabela2[[#This Row],[nacionalFederal]]/100</f>
        <v>0.1343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5.16</v>
      </c>
      <c r="H8115">
        <v>8.25</v>
      </c>
      <c r="I8115">
        <v>8.8000000000000007</v>
      </c>
      <c r="J8115">
        <v>0</v>
      </c>
      <c r="K8115" s="32">
        <f>SUM(Tabela2[[#This Row],[Tributação federal para nacionais]:[Tributação municipal]])</f>
        <v>0.22210000000000002</v>
      </c>
      <c r="L8115" s="14">
        <f>Tabela2[[#This Row],[importadosFederal]]/100</f>
        <v>5.16E-2</v>
      </c>
      <c r="M8115" s="14">
        <f>Tabela2[[#This Row],[nacionalFederal]]/100</f>
        <v>8.2500000000000004E-2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8.8000000000000007</v>
      </c>
      <c r="J8116">
        <v>0</v>
      </c>
      <c r="K8116" s="32">
        <f>SUM(Tabela2[[#This Row],[Tributação federal para nacionais]:[Tributação municipal]])</f>
        <v>0.22760000000000002</v>
      </c>
      <c r="L8116" s="14">
        <f>Tabela2[[#This Row],[importadosFederal]]/100</f>
        <v>4.2000000000000003E-2</v>
      </c>
      <c r="M8116" s="14">
        <f>Tabela2[[#This Row],[nacionalFederal]]/100</f>
        <v>9.7599999999999992E-2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8.8000000000000007</v>
      </c>
      <c r="J8119">
        <v>0</v>
      </c>
      <c r="K8119" s="32">
        <f>SUM(Tabela2[[#This Row],[Tributação federal para nacionais]:[Tributação municipal]])</f>
        <v>0.22760000000000002</v>
      </c>
      <c r="L8119" s="14">
        <f>Tabela2[[#This Row],[importadosFederal]]/100</f>
        <v>4.2000000000000003E-2</v>
      </c>
      <c r="M8119" s="14">
        <f>Tabela2[[#This Row],[nacionalFederal]]/100</f>
        <v>9.7599999999999992E-2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5.6</v>
      </c>
      <c r="J8120">
        <v>0</v>
      </c>
      <c r="K8120" s="32">
        <f>SUM(Tabela2[[#This Row],[Tributação federal para nacionais]:[Tributação municipal]])</f>
        <v>0.38669999999999999</v>
      </c>
      <c r="L8120" s="14">
        <f>Tabela2[[#This Row],[importadosFederal]]/100</f>
        <v>0.13449999999999998</v>
      </c>
      <c r="M8120" s="14">
        <f>Tabela2[[#This Row],[nacionalFederal]]/100</f>
        <v>0.19620000000000001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5.6</v>
      </c>
      <c r="J8121">
        <v>0</v>
      </c>
      <c r="K8121" s="32">
        <f>SUM(Tabela2[[#This Row],[Tributação federal para nacionais]:[Tributação municipal]])</f>
        <v>0.38059999999999999</v>
      </c>
      <c r="L8121" s="14">
        <f>Tabela2[[#This Row],[importadosFederal]]/100</f>
        <v>0.13449999999999998</v>
      </c>
      <c r="M8121" s="14">
        <f>Tabela2[[#This Row],[nacionalFederal]]/100</f>
        <v>0.19010000000000002</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5.6</v>
      </c>
      <c r="J8122">
        <v>0</v>
      </c>
      <c r="K8122" s="32">
        <f>SUM(Tabela2[[#This Row],[Tributação federal para nacionais]:[Tributação municipal]])</f>
        <v>0.38059999999999999</v>
      </c>
      <c r="L8122" s="14">
        <f>Tabela2[[#This Row],[importadosFederal]]/100</f>
        <v>0.13449999999999998</v>
      </c>
      <c r="M8122" s="14">
        <f>Tabela2[[#This Row],[nacionalFederal]]/100</f>
        <v>0.19010000000000002</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5.6</v>
      </c>
      <c r="J8123">
        <v>0</v>
      </c>
      <c r="K8123" s="32">
        <f>SUM(Tabela2[[#This Row],[Tributação federal para nacionais]:[Tributação municipal]])</f>
        <v>0.38059999999999999</v>
      </c>
      <c r="L8123" s="14">
        <f>Tabela2[[#This Row],[importadosFederal]]/100</f>
        <v>0.13449999999999998</v>
      </c>
      <c r="M8123" s="14">
        <f>Tabela2[[#This Row],[nacionalFederal]]/100</f>
        <v>0.19010000000000002</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17</v>
      </c>
      <c r="J8124">
        <v>0</v>
      </c>
      <c r="K8124" s="32">
        <f>SUM(Tabela2[[#This Row],[Tributação federal para nacionais]:[Tributação municipal]])</f>
        <v>0.49460000000000004</v>
      </c>
      <c r="L8124" s="14">
        <f>Tabela2[[#This Row],[importadosFederal]]/100</f>
        <v>0.13449999999999998</v>
      </c>
      <c r="M8124" s="14">
        <f>Tabela2[[#This Row],[nacionalFederal]]/100</f>
        <v>0.19010000000000002</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17949</v>
      </c>
      <c r="G8125">
        <v>6.12</v>
      </c>
      <c r="H8125">
        <v>12.29</v>
      </c>
      <c r="I8125">
        <v>17</v>
      </c>
      <c r="J8125">
        <v>0</v>
      </c>
      <c r="K8125" s="32">
        <f>SUM(Tabela2[[#This Row],[Tributação federal para nacionais]:[Tributação municipal]])</f>
        <v>0.35409999999999997</v>
      </c>
      <c r="L8125" s="14">
        <f>Tabela2[[#This Row],[importadosFederal]]/100</f>
        <v>6.1200000000000004E-2</v>
      </c>
      <c r="M8125" s="14">
        <f>Tabela2[[#This Row],[nacionalFederal]]/100</f>
        <v>0.1229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17</v>
      </c>
      <c r="J8126">
        <v>0</v>
      </c>
      <c r="K8126" s="32">
        <f>SUM(Tabela2[[#This Row],[Tributação federal para nacionais]:[Tributação municipal]])</f>
        <v>0.2984</v>
      </c>
      <c r="L8126" s="14">
        <f>Tabela2[[#This Row],[importadosFederal]]/100</f>
        <v>6.1200000000000004E-2</v>
      </c>
      <c r="M8126" s="14">
        <f>Tabela2[[#This Row],[nacionalFederal]]/100</f>
        <v>6.7199999999999996E-2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8.8000000000000007</v>
      </c>
      <c r="J8127">
        <v>0</v>
      </c>
      <c r="K8127" s="32">
        <f>SUM(Tabela2[[#This Row],[Tributação federal para nacionais]:[Tributação municipal]])</f>
        <v>0.26600000000000001</v>
      </c>
      <c r="L8127" s="14">
        <f>Tabela2[[#This Row],[importadosFederal]]/100</f>
        <v>6.1200000000000004E-2</v>
      </c>
      <c r="M8127" s="14">
        <f>Tabela2[[#This Row],[nacionalFederal]]/100</f>
        <v>0.1168</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17</v>
      </c>
      <c r="J8128">
        <v>0</v>
      </c>
      <c r="K8128" s="32">
        <f>SUM(Tabela2[[#This Row],[Tributação federal para nacionais]:[Tributação municipal]])</f>
        <v>0.34799999999999998</v>
      </c>
      <c r="L8128" s="14">
        <f>Tabela2[[#This Row],[importadosFederal]]/100</f>
        <v>6.1200000000000004E-2</v>
      </c>
      <c r="M8128" s="14">
        <f>Tabela2[[#This Row],[nacionalFederal]]/100</f>
        <v>0.1168</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8.8000000000000007</v>
      </c>
      <c r="J8130">
        <v>0</v>
      </c>
      <c r="K8130" s="32">
        <f>SUM(Tabela2[[#This Row],[Tributação federal para nacionais]:[Tributação municipal]])</f>
        <v>0.22760000000000002</v>
      </c>
      <c r="L8130" s="14">
        <f>Tabela2[[#This Row],[importadosFederal]]/100</f>
        <v>4.2000000000000003E-2</v>
      </c>
      <c r="M8130" s="14">
        <f>Tabela2[[#This Row],[nacionalFederal]]/100</f>
        <v>9.7599999999999992E-2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8.8000000000000007</v>
      </c>
      <c r="J8131">
        <v>0</v>
      </c>
      <c r="K8131" s="32">
        <f>SUM(Tabela2[[#This Row],[Tributação federal para nacionais]:[Tributação municipal]])</f>
        <v>0.23370000000000002</v>
      </c>
      <c r="L8131" s="14">
        <f>Tabela2[[#This Row],[importadosFederal]]/100</f>
        <v>4.2000000000000003E-2</v>
      </c>
      <c r="M8131" s="14">
        <f>Tabela2[[#This Row],[nacionalFederal]]/100</f>
        <v>0.10369999999999999</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8.8000000000000007</v>
      </c>
      <c r="J8132">
        <v>0</v>
      </c>
      <c r="K8132" s="32">
        <f>SUM(Tabela2[[#This Row],[Tributação federal para nacionais]:[Tributação municipal]])</f>
        <v>0.22760000000000002</v>
      </c>
      <c r="L8132" s="14">
        <f>Tabela2[[#This Row],[importadosFederal]]/100</f>
        <v>4.2000000000000003E-2</v>
      </c>
      <c r="M8132" s="14">
        <f>Tabela2[[#This Row],[nacionalFederal]]/100</f>
        <v>9.7599999999999992E-2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8.8000000000000007</v>
      </c>
      <c r="J8133">
        <v>0</v>
      </c>
      <c r="K8133" s="32">
        <f>SUM(Tabela2[[#This Row],[Tributação federal para nacionais]:[Tributação municipal]])</f>
        <v>0.22760000000000002</v>
      </c>
      <c r="L8133" s="14">
        <f>Tabela2[[#This Row],[importadosFederal]]/100</f>
        <v>4.2000000000000003E-2</v>
      </c>
      <c r="M8133" s="14">
        <f>Tabela2[[#This Row],[nacionalFederal]]/100</f>
        <v>9.7599999999999992E-2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8.8000000000000007</v>
      </c>
      <c r="J8134">
        <v>0</v>
      </c>
      <c r="K8134" s="32">
        <f>SUM(Tabela2[[#This Row],[Tributação federal para nacionais]:[Tributação municipal]])</f>
        <v>0.22760000000000002</v>
      </c>
      <c r="L8134" s="14">
        <f>Tabela2[[#This Row],[importadosFederal]]/100</f>
        <v>4.2000000000000003E-2</v>
      </c>
      <c r="M8134" s="14">
        <f>Tabela2[[#This Row],[nacionalFederal]]/100</f>
        <v>9.7599999999999992E-2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8.8000000000000007</v>
      </c>
      <c r="J8135">
        <v>0</v>
      </c>
      <c r="K8135" s="32">
        <f>SUM(Tabela2[[#This Row],[Tributação federal para nacionais]:[Tributação municipal]])</f>
        <v>0.22760000000000002</v>
      </c>
      <c r="L8135" s="14">
        <f>Tabela2[[#This Row],[importadosFederal]]/100</f>
        <v>4.2000000000000003E-2</v>
      </c>
      <c r="M8135" s="14">
        <f>Tabela2[[#This Row],[nacionalFederal]]/100</f>
        <v>9.7599999999999992E-2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8.8000000000000007</v>
      </c>
      <c r="J8136">
        <v>0</v>
      </c>
      <c r="K8136" s="32">
        <f>SUM(Tabela2[[#This Row],[Tributação federal para nacionais]:[Tributação municipal]])</f>
        <v>0.22760000000000002</v>
      </c>
      <c r="L8136" s="14">
        <f>Tabela2[[#This Row],[importadosFederal]]/100</f>
        <v>4.2000000000000003E-2</v>
      </c>
      <c r="M8136" s="14">
        <f>Tabela2[[#This Row],[nacionalFederal]]/100</f>
        <v>9.7599999999999992E-2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17950</v>
      </c>
      <c r="G8137">
        <v>4.2</v>
      </c>
      <c r="H8137">
        <v>9.76</v>
      </c>
      <c r="I8137">
        <v>17</v>
      </c>
      <c r="J8137">
        <v>0</v>
      </c>
      <c r="K8137" s="32">
        <f>SUM(Tabela2[[#This Row],[Tributação federal para nacionais]:[Tributação municipal]])</f>
        <v>0.30959999999999999</v>
      </c>
      <c r="L8137" s="14">
        <f>Tabela2[[#This Row],[importadosFederal]]/100</f>
        <v>4.2000000000000003E-2</v>
      </c>
      <c r="M8137" s="14">
        <f>Tabela2[[#This Row],[nacionalFederal]]/100</f>
        <v>9.7599999999999992E-2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17</v>
      </c>
      <c r="J8140">
        <v>0</v>
      </c>
      <c r="K8140" s="32">
        <f>SUM(Tabela2[[#This Row],[Tributação federal para nacionais]:[Tributação municipal]])</f>
        <v>0.30959999999999999</v>
      </c>
      <c r="L8140" s="14">
        <f>Tabela2[[#This Row],[importadosFederal]]/100</f>
        <v>4.2000000000000003E-2</v>
      </c>
      <c r="M8140" s="14">
        <f>Tabela2[[#This Row],[nacionalFederal]]/100</f>
        <v>9.7599999999999992E-2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8.8000000000000007</v>
      </c>
      <c r="J8141">
        <v>0</v>
      </c>
      <c r="K8141" s="32">
        <f>SUM(Tabela2[[#This Row],[Tributação federal para nacionais]:[Tributação municipal]])</f>
        <v>0.22760000000000002</v>
      </c>
      <c r="L8141" s="14">
        <f>Tabela2[[#This Row],[importadosFederal]]/100</f>
        <v>4.2000000000000003E-2</v>
      </c>
      <c r="M8141" s="14">
        <f>Tabela2[[#This Row],[nacionalFederal]]/100</f>
        <v>9.7599999999999992E-2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17</v>
      </c>
      <c r="J8142">
        <v>0</v>
      </c>
      <c r="K8142" s="32">
        <f>SUM(Tabela2[[#This Row],[Tributação federal para nacionais]:[Tributação municipal]])</f>
        <v>0.30959999999999999</v>
      </c>
      <c r="L8142" s="14">
        <f>Tabela2[[#This Row],[importadosFederal]]/100</f>
        <v>4.2000000000000003E-2</v>
      </c>
      <c r="M8142" s="14">
        <f>Tabela2[[#This Row],[nacionalFederal]]/100</f>
        <v>9.7599999999999992E-2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17</v>
      </c>
      <c r="J8143">
        <v>0</v>
      </c>
      <c r="K8143" s="32">
        <f>SUM(Tabela2[[#This Row],[Tributação federal para nacionais]:[Tributação municipal]])</f>
        <v>0.30959999999999999</v>
      </c>
      <c r="L8143" s="14">
        <f>Tabela2[[#This Row],[importadosFederal]]/100</f>
        <v>4.2000000000000003E-2</v>
      </c>
      <c r="M8143" s="14">
        <f>Tabela2[[#This Row],[nacionalFederal]]/100</f>
        <v>9.7599999999999992E-2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8.8000000000000007</v>
      </c>
      <c r="J8144">
        <v>0</v>
      </c>
      <c r="K8144" s="32">
        <f>SUM(Tabela2[[#This Row],[Tributação federal para nacionais]:[Tributação municipal]])</f>
        <v>0.22760000000000002</v>
      </c>
      <c r="L8144" s="14">
        <f>Tabela2[[#This Row],[importadosFederal]]/100</f>
        <v>4.2000000000000003E-2</v>
      </c>
      <c r="M8144" s="14">
        <f>Tabela2[[#This Row],[nacionalFederal]]/100</f>
        <v>9.7599999999999992E-2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8.8000000000000007</v>
      </c>
      <c r="J8145">
        <v>0</v>
      </c>
      <c r="K8145" s="32">
        <f>SUM(Tabela2[[#This Row],[Tributação federal para nacionais]:[Tributação municipal]])</f>
        <v>0.22760000000000002</v>
      </c>
      <c r="L8145" s="14">
        <f>Tabela2[[#This Row],[importadosFederal]]/100</f>
        <v>4.2000000000000003E-2</v>
      </c>
      <c r="M8145" s="14">
        <f>Tabela2[[#This Row],[nacionalFederal]]/100</f>
        <v>9.7599999999999992E-2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17951</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17</v>
      </c>
      <c r="J8147">
        <v>0</v>
      </c>
      <c r="K8147" s="32">
        <f>SUM(Tabela2[[#This Row],[Tributação federal para nacionais]:[Tributação municipal]])</f>
        <v>0.30959999999999999</v>
      </c>
      <c r="L8147" s="14">
        <f>Tabela2[[#This Row],[importadosFederal]]/100</f>
        <v>4.2000000000000003E-2</v>
      </c>
      <c r="M8147" s="14">
        <f>Tabela2[[#This Row],[nacionalFederal]]/100</f>
        <v>9.7599999999999992E-2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17</v>
      </c>
      <c r="J8149">
        <v>0</v>
      </c>
      <c r="K8149" s="32">
        <f>SUM(Tabela2[[#This Row],[Tributação federal para nacionais]:[Tributação municipal]])</f>
        <v>0.30959999999999999</v>
      </c>
      <c r="L8149" s="14">
        <f>Tabela2[[#This Row],[importadosFederal]]/100</f>
        <v>4.2000000000000003E-2</v>
      </c>
      <c r="M8149" s="14">
        <f>Tabela2[[#This Row],[nacionalFederal]]/100</f>
        <v>9.7599999999999992E-2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17</v>
      </c>
      <c r="J8150">
        <v>0</v>
      </c>
      <c r="K8150" s="32">
        <f>SUM(Tabela2[[#This Row],[Tributação federal para nacionais]:[Tributação municipal]])</f>
        <v>0.30959999999999999</v>
      </c>
      <c r="L8150" s="14">
        <f>Tabela2[[#This Row],[importadosFederal]]/100</f>
        <v>4.2000000000000003E-2</v>
      </c>
      <c r="M8150" s="14">
        <f>Tabela2[[#This Row],[nacionalFederal]]/100</f>
        <v>9.7599999999999992E-2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8.8000000000000007</v>
      </c>
      <c r="J8151">
        <v>0</v>
      </c>
      <c r="K8151" s="32">
        <f>SUM(Tabela2[[#This Row],[Tributação federal para nacionais]:[Tributação municipal]])</f>
        <v>0.22760000000000002</v>
      </c>
      <c r="L8151" s="14">
        <f>Tabela2[[#This Row],[importadosFederal]]/100</f>
        <v>4.2000000000000003E-2</v>
      </c>
      <c r="M8151" s="14">
        <f>Tabela2[[#This Row],[nacionalFederal]]/100</f>
        <v>9.7599999999999992E-2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17</v>
      </c>
      <c r="J8152">
        <v>0</v>
      </c>
      <c r="K8152" s="32">
        <f>SUM(Tabela2[[#This Row],[Tributação federal para nacionais]:[Tributação municipal]])</f>
        <v>0.30959999999999999</v>
      </c>
      <c r="L8152" s="14">
        <f>Tabela2[[#This Row],[importadosFederal]]/100</f>
        <v>4.2000000000000003E-2</v>
      </c>
      <c r="M8152" s="14">
        <f>Tabela2[[#This Row],[nacionalFederal]]/100</f>
        <v>9.7599999999999992E-2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17</v>
      </c>
      <c r="J8153">
        <v>0</v>
      </c>
      <c r="K8153" s="32">
        <f>SUM(Tabela2[[#This Row],[Tributação federal para nacionais]:[Tributação municipal]])</f>
        <v>0.30959999999999999</v>
      </c>
      <c r="L8153" s="14">
        <f>Tabela2[[#This Row],[importadosFederal]]/100</f>
        <v>4.2000000000000003E-2</v>
      </c>
      <c r="M8153" s="14">
        <f>Tabela2[[#This Row],[nacionalFederal]]/100</f>
        <v>9.7599999999999992E-2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17</v>
      </c>
      <c r="J8154">
        <v>0</v>
      </c>
      <c r="K8154" s="32">
        <f>SUM(Tabela2[[#This Row],[Tributação federal para nacionais]:[Tributação municipal]])</f>
        <v>0.30959999999999999</v>
      </c>
      <c r="L8154" s="14">
        <f>Tabela2[[#This Row],[importadosFederal]]/100</f>
        <v>4.2000000000000003E-2</v>
      </c>
      <c r="M8154" s="14">
        <f>Tabela2[[#This Row],[nacionalFederal]]/100</f>
        <v>9.7599999999999992E-2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17</v>
      </c>
      <c r="J8155">
        <v>0</v>
      </c>
      <c r="K8155" s="32">
        <f>SUM(Tabela2[[#This Row],[Tributação federal para nacionais]:[Tributação municipal]])</f>
        <v>0.30959999999999999</v>
      </c>
      <c r="L8155" s="14">
        <f>Tabela2[[#This Row],[importadosFederal]]/100</f>
        <v>4.2000000000000003E-2</v>
      </c>
      <c r="M8155" s="14">
        <f>Tabela2[[#This Row],[nacionalFederal]]/100</f>
        <v>9.7599999999999992E-2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5.6</v>
      </c>
      <c r="J8156">
        <v>0</v>
      </c>
      <c r="K8156" s="32">
        <f>SUM(Tabela2[[#This Row],[Tributação federal para nacionais]:[Tributação municipal]])</f>
        <v>0.1956</v>
      </c>
      <c r="L8156" s="14">
        <f>Tabela2[[#This Row],[importadosFederal]]/100</f>
        <v>4.2000000000000003E-2</v>
      </c>
      <c r="M8156" s="14">
        <f>Tabela2[[#This Row],[nacionalFederal]]/100</f>
        <v>9.7599999999999992E-2</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8.8000000000000007</v>
      </c>
      <c r="J8157">
        <v>0</v>
      </c>
      <c r="K8157" s="32">
        <f>SUM(Tabela2[[#This Row],[Tributação federal para nacionais]:[Tributação municipal]])</f>
        <v>0.22760000000000002</v>
      </c>
      <c r="L8157" s="14">
        <f>Tabela2[[#This Row],[importadosFederal]]/100</f>
        <v>4.2000000000000003E-2</v>
      </c>
      <c r="M8157" s="14">
        <f>Tabela2[[#This Row],[nacionalFederal]]/100</f>
        <v>9.7599999999999992E-2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8.8000000000000007</v>
      </c>
      <c r="J8158">
        <v>0</v>
      </c>
      <c r="K8158" s="32">
        <f>SUM(Tabela2[[#This Row],[Tributação federal para nacionais]:[Tributação municipal]])</f>
        <v>0.22760000000000002</v>
      </c>
      <c r="L8158" s="14">
        <f>Tabela2[[#This Row],[importadosFederal]]/100</f>
        <v>4.2000000000000003E-2</v>
      </c>
      <c r="M8158" s="14">
        <f>Tabela2[[#This Row],[nacionalFederal]]/100</f>
        <v>9.7599999999999992E-2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17952</v>
      </c>
      <c r="G8159">
        <v>4.2</v>
      </c>
      <c r="H8159">
        <v>9.76</v>
      </c>
      <c r="I8159">
        <v>8.8000000000000007</v>
      </c>
      <c r="J8159">
        <v>0</v>
      </c>
      <c r="K8159" s="32">
        <f>SUM(Tabela2[[#This Row],[Tributação federal para nacionais]:[Tributação municipal]])</f>
        <v>0.22760000000000002</v>
      </c>
      <c r="L8159" s="14">
        <f>Tabela2[[#This Row],[importadosFederal]]/100</f>
        <v>4.2000000000000003E-2</v>
      </c>
      <c r="M8159" s="14">
        <f>Tabela2[[#This Row],[nacionalFederal]]/100</f>
        <v>9.7599999999999992E-2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8.8000000000000007</v>
      </c>
      <c r="J8160">
        <v>0</v>
      </c>
      <c r="K8160" s="32">
        <f>SUM(Tabela2[[#This Row],[Tributação federal para nacionais]:[Tributação municipal]])</f>
        <v>0.22760000000000002</v>
      </c>
      <c r="L8160" s="14">
        <f>Tabela2[[#This Row],[importadosFederal]]/100</f>
        <v>4.2000000000000003E-2</v>
      </c>
      <c r="M8160" s="14">
        <f>Tabela2[[#This Row],[nacionalFederal]]/100</f>
        <v>9.7599999999999992E-2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8.8000000000000007</v>
      </c>
      <c r="J8161">
        <v>0</v>
      </c>
      <c r="K8161" s="32">
        <f>SUM(Tabela2[[#This Row],[Tributação federal para nacionais]:[Tributação municipal]])</f>
        <v>0.22760000000000002</v>
      </c>
      <c r="L8161" s="14">
        <f>Tabela2[[#This Row],[importadosFederal]]/100</f>
        <v>4.2000000000000003E-2</v>
      </c>
      <c r="M8161" s="14">
        <f>Tabela2[[#This Row],[nacionalFederal]]/100</f>
        <v>9.7599999999999992E-2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8.8000000000000007</v>
      </c>
      <c r="J8162">
        <v>0</v>
      </c>
      <c r="K8162" s="32">
        <f>SUM(Tabela2[[#This Row],[Tributação federal para nacionais]:[Tributação municipal]])</f>
        <v>0.22760000000000002</v>
      </c>
      <c r="L8162" s="14">
        <f>Tabela2[[#This Row],[importadosFederal]]/100</f>
        <v>4.2000000000000003E-2</v>
      </c>
      <c r="M8162" s="14">
        <f>Tabela2[[#This Row],[nacionalFederal]]/100</f>
        <v>9.7599999999999992E-2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8.8000000000000007</v>
      </c>
      <c r="J8163">
        <v>0</v>
      </c>
      <c r="K8163" s="32">
        <f>SUM(Tabela2[[#This Row],[Tributação federal para nacionais]:[Tributação municipal]])</f>
        <v>0.22760000000000002</v>
      </c>
      <c r="L8163" s="14">
        <f>Tabela2[[#This Row],[importadosFederal]]/100</f>
        <v>4.2000000000000003E-2</v>
      </c>
      <c r="M8163" s="14">
        <f>Tabela2[[#This Row],[nacionalFederal]]/100</f>
        <v>9.7599999999999992E-2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8.8000000000000007</v>
      </c>
      <c r="J8164">
        <v>0</v>
      </c>
      <c r="K8164" s="32">
        <f>SUM(Tabela2[[#This Row],[Tributação federal para nacionais]:[Tributação municipal]])</f>
        <v>0.22760000000000002</v>
      </c>
      <c r="L8164" s="14">
        <f>Tabela2[[#This Row],[importadosFederal]]/100</f>
        <v>4.2000000000000003E-2</v>
      </c>
      <c r="M8164" s="14">
        <f>Tabela2[[#This Row],[nacionalFederal]]/100</f>
        <v>9.7599999999999992E-2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8.8000000000000007</v>
      </c>
      <c r="J8165">
        <v>0</v>
      </c>
      <c r="K8165" s="32">
        <f>SUM(Tabela2[[#This Row],[Tributação federal para nacionais]:[Tributação municipal]])</f>
        <v>0.22760000000000002</v>
      </c>
      <c r="L8165" s="14">
        <f>Tabela2[[#This Row],[importadosFederal]]/100</f>
        <v>4.2000000000000003E-2</v>
      </c>
      <c r="M8165" s="14">
        <f>Tabela2[[#This Row],[nacionalFederal]]/100</f>
        <v>9.7599999999999992E-2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8.8000000000000007</v>
      </c>
      <c r="J8167">
        <v>0</v>
      </c>
      <c r="K8167" s="32">
        <f>SUM(Tabela2[[#This Row],[Tributação federal para nacionais]:[Tributação municipal]])</f>
        <v>0.22760000000000002</v>
      </c>
      <c r="L8167" s="14">
        <f>Tabela2[[#This Row],[importadosFederal]]/100</f>
        <v>4.2000000000000003E-2</v>
      </c>
      <c r="M8167" s="14">
        <f>Tabela2[[#This Row],[nacionalFederal]]/100</f>
        <v>9.7599999999999992E-2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17</v>
      </c>
      <c r="J8168">
        <v>0</v>
      </c>
      <c r="K8168" s="32">
        <f>SUM(Tabela2[[#This Row],[Tributação federal para nacionais]:[Tributação municipal]])</f>
        <v>0.38300000000000001</v>
      </c>
      <c r="L8168" s="14">
        <f>Tabela2[[#This Row],[importadosFederal]]/100</f>
        <v>7.8700000000000006E-2</v>
      </c>
      <c r="M8168" s="14">
        <f>Tabela2[[#This Row],[nacionalFederal]]/100</f>
        <v>0.1343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17953</v>
      </c>
      <c r="G8169">
        <v>4.2</v>
      </c>
      <c r="H8169">
        <v>9.76</v>
      </c>
      <c r="I8169">
        <v>17</v>
      </c>
      <c r="J8169">
        <v>0</v>
      </c>
      <c r="K8169" s="32">
        <f>SUM(Tabela2[[#This Row],[Tributação federal para nacionais]:[Tributação municipal]])</f>
        <v>0.30959999999999999</v>
      </c>
      <c r="L8169" s="14">
        <f>Tabela2[[#This Row],[importadosFederal]]/100</f>
        <v>4.2000000000000003E-2</v>
      </c>
      <c r="M8169" s="14">
        <f>Tabela2[[#This Row],[nacionalFederal]]/100</f>
        <v>9.7599999999999992E-2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20.47</v>
      </c>
      <c r="H8170">
        <v>30.55</v>
      </c>
      <c r="I8170">
        <v>17</v>
      </c>
      <c r="J8170">
        <v>0</v>
      </c>
      <c r="K8170" s="32">
        <f>SUM(Tabela2[[#This Row],[Tributação federal para nacionais]:[Tributação municipal]])</f>
        <v>0.68020000000000003</v>
      </c>
      <c r="L8170" s="14">
        <f>Tabela2[[#This Row],[importadosFederal]]/100</f>
        <v>0.20469999999999999</v>
      </c>
      <c r="M8170" s="14">
        <f>Tabela2[[#This Row],[nacionalFederal]]/100</f>
        <v>0.30549999999999999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17</v>
      </c>
      <c r="J8171">
        <v>0</v>
      </c>
      <c r="K8171" s="32">
        <f>SUM(Tabela2[[#This Row],[Tributação federal para nacionais]:[Tributação municipal]])</f>
        <v>0.30959999999999999</v>
      </c>
      <c r="L8171" s="14">
        <f>Tabela2[[#This Row],[importadosFederal]]/100</f>
        <v>4.2000000000000003E-2</v>
      </c>
      <c r="M8171" s="14">
        <f>Tabela2[[#This Row],[nacionalFederal]]/100</f>
        <v>9.7599999999999992E-2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17954</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17</v>
      </c>
      <c r="J8174">
        <v>0</v>
      </c>
      <c r="K8174" s="32">
        <f>SUM(Tabela2[[#This Row],[Tributação federal para nacionais]:[Tributação municipal]])</f>
        <v>0.30959999999999999</v>
      </c>
      <c r="L8174" s="14">
        <f>Tabela2[[#This Row],[importadosFederal]]/100</f>
        <v>4.2000000000000003E-2</v>
      </c>
      <c r="M8174" s="14">
        <f>Tabela2[[#This Row],[nacionalFederal]]/100</f>
        <v>9.7599999999999992E-2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17955</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17</v>
      </c>
      <c r="J8176">
        <v>0</v>
      </c>
      <c r="K8176" s="32">
        <f>SUM(Tabela2[[#This Row],[Tributação federal para nacionais]:[Tributação municipal]])</f>
        <v>0.48170000000000002</v>
      </c>
      <c r="L8176" s="14">
        <f>Tabela2[[#This Row],[importadosFederal]]/100</f>
        <v>0.13449999999999998</v>
      </c>
      <c r="M8176" s="14">
        <f>Tabela2[[#This Row],[nacionalFederal]]/100</f>
        <v>0.1772</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17956</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17</v>
      </c>
      <c r="J8178">
        <v>0</v>
      </c>
      <c r="K8178" s="32">
        <f>SUM(Tabela2[[#This Row],[Tributação federal para nacionais]:[Tributação municipal]])</f>
        <v>0.48170000000000002</v>
      </c>
      <c r="L8178" s="14">
        <f>Tabela2[[#This Row],[importadosFederal]]/100</f>
        <v>0.13449999999999998</v>
      </c>
      <c r="M8178" s="14">
        <f>Tabela2[[#This Row],[nacionalFederal]]/100</f>
        <v>0.1772</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17957</v>
      </c>
      <c r="G8179">
        <v>13.45</v>
      </c>
      <c r="H8179">
        <v>24.52</v>
      </c>
      <c r="I8179">
        <v>17</v>
      </c>
      <c r="J8179">
        <v>0</v>
      </c>
      <c r="K8179" s="32">
        <f>SUM(Tabela2[[#This Row],[Tributação federal para nacionais]:[Tributação municipal]])</f>
        <v>0.54969999999999997</v>
      </c>
      <c r="L8179" s="14">
        <f>Tabela2[[#This Row],[importadosFederal]]/100</f>
        <v>0.13449999999999998</v>
      </c>
      <c r="M8179" s="14">
        <f>Tabela2[[#This Row],[nacionalFederal]]/100</f>
        <v>0.2452</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17</v>
      </c>
      <c r="J8180">
        <v>0</v>
      </c>
      <c r="K8180" s="32">
        <f>SUM(Tabela2[[#This Row],[Tributação federal para nacionais]:[Tributação municipal]])</f>
        <v>0.54969999999999997</v>
      </c>
      <c r="L8180" s="14">
        <f>Tabela2[[#This Row],[importadosFederal]]/100</f>
        <v>0.13449999999999998</v>
      </c>
      <c r="M8180" s="14">
        <f>Tabela2[[#This Row],[nacionalFederal]]/100</f>
        <v>0.2452</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17958</v>
      </c>
      <c r="G8181">
        <v>13.45</v>
      </c>
      <c r="H8181">
        <v>17.72</v>
      </c>
      <c r="I8181">
        <v>17</v>
      </c>
      <c r="J8181">
        <v>0</v>
      </c>
      <c r="K8181" s="32">
        <f>SUM(Tabela2[[#This Row],[Tributação federal para nacionais]:[Tributação municipal]])</f>
        <v>0.48170000000000002</v>
      </c>
      <c r="L8181" s="14">
        <f>Tabela2[[#This Row],[importadosFederal]]/100</f>
        <v>0.13449999999999998</v>
      </c>
      <c r="M8181" s="14">
        <f>Tabela2[[#This Row],[nacionalFederal]]/100</f>
        <v>0.1772</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17</v>
      </c>
      <c r="J8182">
        <v>0</v>
      </c>
      <c r="K8182" s="32">
        <f>SUM(Tabela2[[#This Row],[Tributação federal para nacionais]:[Tributação municipal]])</f>
        <v>0.49460000000000004</v>
      </c>
      <c r="L8182" s="14">
        <f>Tabela2[[#This Row],[importadosFederal]]/100</f>
        <v>0.13449999999999998</v>
      </c>
      <c r="M8182" s="14">
        <f>Tabela2[[#This Row],[nacionalFederal]]/100</f>
        <v>0.19010000000000002</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17</v>
      </c>
      <c r="J8184">
        <v>0</v>
      </c>
      <c r="K8184" s="32">
        <f>SUM(Tabela2[[#This Row],[Tributação federal para nacionais]:[Tributação municipal]])</f>
        <v>0.49460000000000004</v>
      </c>
      <c r="L8184" s="14">
        <f>Tabela2[[#This Row],[importadosFederal]]/100</f>
        <v>0.13449999999999998</v>
      </c>
      <c r="M8184" s="14">
        <f>Tabela2[[#This Row],[nacionalFederal]]/100</f>
        <v>0.19010000000000002</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17959</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17</v>
      </c>
      <c r="J8186">
        <v>0</v>
      </c>
      <c r="K8186" s="32">
        <f>SUM(Tabela2[[#This Row],[Tributação federal para nacionais]:[Tributação municipal]])</f>
        <v>0.49460000000000004</v>
      </c>
      <c r="L8186" s="14">
        <f>Tabela2[[#This Row],[importadosFederal]]/100</f>
        <v>0.13449999999999998</v>
      </c>
      <c r="M8186" s="14">
        <f>Tabela2[[#This Row],[nacionalFederal]]/100</f>
        <v>0.19010000000000002</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17960</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17961</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17</v>
      </c>
      <c r="J8189">
        <v>0</v>
      </c>
      <c r="K8189" s="32">
        <f>SUM(Tabela2[[#This Row],[Tributação federal para nacionais]:[Tributação municipal]])</f>
        <v>0.49460000000000004</v>
      </c>
      <c r="L8189" s="14">
        <f>Tabela2[[#This Row],[importadosFederal]]/100</f>
        <v>0.13449999999999998</v>
      </c>
      <c r="M8189" s="14">
        <f>Tabela2[[#This Row],[nacionalFederal]]/100</f>
        <v>0.19010000000000002</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17962</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17963</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17</v>
      </c>
      <c r="J8192">
        <v>0</v>
      </c>
      <c r="K8192" s="32">
        <f>SUM(Tabela2[[#This Row],[Tributação federal para nacionais]:[Tributação municipal]])</f>
        <v>0.49460000000000004</v>
      </c>
      <c r="L8192" s="14">
        <f>Tabela2[[#This Row],[importadosFederal]]/100</f>
        <v>0.13449999999999998</v>
      </c>
      <c r="M8192" s="14">
        <f>Tabela2[[#This Row],[nacionalFederal]]/100</f>
        <v>0.19010000000000002</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17</v>
      </c>
      <c r="J8194">
        <v>0</v>
      </c>
      <c r="K8194" s="32">
        <f>SUM(Tabela2[[#This Row],[Tributação federal para nacionais]:[Tributação municipal]])</f>
        <v>0.49460000000000004</v>
      </c>
      <c r="L8194" s="14">
        <f>Tabela2[[#This Row],[importadosFederal]]/100</f>
        <v>0.13449999999999998</v>
      </c>
      <c r="M8194" s="14">
        <f>Tabela2[[#This Row],[nacionalFederal]]/100</f>
        <v>0.19010000000000002</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17</v>
      </c>
      <c r="J8195">
        <v>0</v>
      </c>
      <c r="K8195" s="32">
        <f>SUM(Tabela2[[#This Row],[Tributação federal para nacionais]:[Tributação municipal]])</f>
        <v>0.54969999999999997</v>
      </c>
      <c r="L8195" s="14">
        <f>Tabela2[[#This Row],[importadosFederal]]/100</f>
        <v>0.13449999999999998</v>
      </c>
      <c r="M8195" s="14">
        <f>Tabela2[[#This Row],[nacionalFederal]]/100</f>
        <v>0.2452</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17</v>
      </c>
      <c r="J8196">
        <v>0</v>
      </c>
      <c r="K8196" s="32">
        <f>SUM(Tabela2[[#This Row],[Tributação federal para nacionais]:[Tributação municipal]])</f>
        <v>0.30959999999999999</v>
      </c>
      <c r="L8196" s="14">
        <f>Tabela2[[#This Row],[importadosFederal]]/100</f>
        <v>4.2000000000000003E-2</v>
      </c>
      <c r="M8196" s="14">
        <f>Tabela2[[#This Row],[nacionalFederal]]/100</f>
        <v>9.7599999999999992E-2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17</v>
      </c>
      <c r="J8197">
        <v>0</v>
      </c>
      <c r="K8197" s="32">
        <f>SUM(Tabela2[[#This Row],[Tributação federal para nacionais]:[Tributação municipal]])</f>
        <v>0.2984</v>
      </c>
      <c r="L8197" s="14">
        <f>Tabela2[[#This Row],[importadosFederal]]/100</f>
        <v>6.1200000000000004E-2</v>
      </c>
      <c r="M8197" s="14">
        <f>Tabela2[[#This Row],[nacionalFederal]]/100</f>
        <v>6.7199999999999996E-2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17</v>
      </c>
      <c r="J8199">
        <v>0</v>
      </c>
      <c r="K8199" s="32">
        <f>SUM(Tabela2[[#This Row],[Tributação federal para nacionais]:[Tributação municipal]])</f>
        <v>0.29670000000000002</v>
      </c>
      <c r="L8199" s="14">
        <f>Tabela2[[#This Row],[importadosFederal]]/100</f>
        <v>4.2000000000000003E-2</v>
      </c>
      <c r="M8199" s="14">
        <f>Tabela2[[#This Row],[nacionalFederal]]/100</f>
        <v>8.4700000000000011E-2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17</v>
      </c>
      <c r="J8201">
        <v>0</v>
      </c>
      <c r="K8201" s="32">
        <f>SUM(Tabela2[[#This Row],[Tributação federal para nacionais]:[Tributação municipal]])</f>
        <v>0.29670000000000002</v>
      </c>
      <c r="L8201" s="14">
        <f>Tabela2[[#This Row],[importadosFederal]]/100</f>
        <v>4.2000000000000003E-2</v>
      </c>
      <c r="M8201" s="14">
        <f>Tabela2[[#This Row],[nacionalFederal]]/100</f>
        <v>8.4700000000000011E-2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17</v>
      </c>
      <c r="J8202">
        <v>0</v>
      </c>
      <c r="K8202" s="32">
        <f>SUM(Tabela2[[#This Row],[Tributação federal para nacionais]:[Tributação municipal]])</f>
        <v>0.30959999999999999</v>
      </c>
      <c r="L8202" s="14">
        <f>Tabela2[[#This Row],[importadosFederal]]/100</f>
        <v>4.2000000000000003E-2</v>
      </c>
      <c r="M8202" s="14">
        <f>Tabela2[[#This Row],[nacionalFederal]]/100</f>
        <v>9.7599999999999992E-2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17</v>
      </c>
      <c r="J8203">
        <v>0</v>
      </c>
      <c r="K8203" s="32">
        <f>SUM(Tabela2[[#This Row],[Tributação federal para nacionais]:[Tributação municipal]])</f>
        <v>0.30959999999999999</v>
      </c>
      <c r="L8203" s="14">
        <f>Tabela2[[#This Row],[importadosFederal]]/100</f>
        <v>4.2000000000000003E-2</v>
      </c>
      <c r="M8203" s="14">
        <f>Tabela2[[#This Row],[nacionalFederal]]/100</f>
        <v>9.7599999999999992E-2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17</v>
      </c>
      <c r="J8205">
        <v>0</v>
      </c>
      <c r="K8205" s="32">
        <f>SUM(Tabela2[[#This Row],[Tributação federal para nacionais]:[Tributação municipal]])</f>
        <v>0.30959999999999999</v>
      </c>
      <c r="L8205" s="14">
        <f>Tabela2[[#This Row],[importadosFederal]]/100</f>
        <v>4.2000000000000003E-2</v>
      </c>
      <c r="M8205" s="14">
        <f>Tabela2[[#This Row],[nacionalFederal]]/100</f>
        <v>9.7599999999999992E-2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17</v>
      </c>
      <c r="J8206">
        <v>0</v>
      </c>
      <c r="K8206" s="32">
        <f>SUM(Tabela2[[#This Row],[Tributação federal para nacionais]:[Tributação municipal]])</f>
        <v>0.29670000000000002</v>
      </c>
      <c r="L8206" s="14">
        <f>Tabela2[[#This Row],[importadosFederal]]/100</f>
        <v>4.2000000000000003E-2</v>
      </c>
      <c r="M8206" s="14">
        <f>Tabela2[[#This Row],[nacionalFederal]]/100</f>
        <v>8.4700000000000011E-2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17</v>
      </c>
      <c r="J8208">
        <v>0</v>
      </c>
      <c r="K8208" s="32">
        <f>SUM(Tabela2[[#This Row],[Tributação federal para nacionais]:[Tributação municipal]])</f>
        <v>0.29670000000000002</v>
      </c>
      <c r="L8208" s="14">
        <f>Tabela2[[#This Row],[importadosFederal]]/100</f>
        <v>4.2000000000000003E-2</v>
      </c>
      <c r="M8208" s="14">
        <f>Tabela2[[#This Row],[nacionalFederal]]/100</f>
        <v>8.4700000000000011E-2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17</v>
      </c>
      <c r="J8209">
        <v>0</v>
      </c>
      <c r="K8209" s="32">
        <f>SUM(Tabela2[[#This Row],[Tributação federal para nacionais]:[Tributação municipal]])</f>
        <v>0.29670000000000002</v>
      </c>
      <c r="L8209" s="14">
        <f>Tabela2[[#This Row],[importadosFederal]]/100</f>
        <v>4.2000000000000003E-2</v>
      </c>
      <c r="M8209" s="14">
        <f>Tabela2[[#This Row],[nacionalFederal]]/100</f>
        <v>8.4700000000000011E-2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17</v>
      </c>
      <c r="J8210">
        <v>0</v>
      </c>
      <c r="K8210" s="32">
        <f>SUM(Tabela2[[#This Row],[Tributação federal para nacionais]:[Tributação municipal]])</f>
        <v>0.30959999999999999</v>
      </c>
      <c r="L8210" s="14">
        <f>Tabela2[[#This Row],[importadosFederal]]/100</f>
        <v>4.2000000000000003E-2</v>
      </c>
      <c r="M8210" s="14">
        <f>Tabela2[[#This Row],[nacionalFederal]]/100</f>
        <v>9.7599999999999992E-2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17</v>
      </c>
      <c r="J8212">
        <v>0</v>
      </c>
      <c r="K8212" s="32">
        <f>SUM(Tabela2[[#This Row],[Tributação federal para nacionais]:[Tributação municipal]])</f>
        <v>0.30959999999999999</v>
      </c>
      <c r="L8212" s="14">
        <f>Tabela2[[#This Row],[importadosFederal]]/100</f>
        <v>4.2000000000000003E-2</v>
      </c>
      <c r="M8212" s="14">
        <f>Tabela2[[#This Row],[nacionalFederal]]/100</f>
        <v>9.7599999999999992E-2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5.6</v>
      </c>
      <c r="J8213">
        <v>0</v>
      </c>
      <c r="K8213" s="32">
        <f>SUM(Tabela2[[#This Row],[Tributação federal para nacionais]:[Tributação municipal]])</f>
        <v>0.38059999999999999</v>
      </c>
      <c r="L8213" s="14">
        <f>Tabela2[[#This Row],[importadosFederal]]/100</f>
        <v>0.13449999999999998</v>
      </c>
      <c r="M8213" s="14">
        <f>Tabela2[[#This Row],[nacionalFederal]]/100</f>
        <v>0.19010000000000002</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17</v>
      </c>
      <c r="J8215">
        <v>0</v>
      </c>
      <c r="K8215" s="32">
        <f>SUM(Tabela2[[#This Row],[Tributação federal para nacionais]:[Tributação municipal]])</f>
        <v>0.53300000000000003</v>
      </c>
      <c r="L8215" s="14">
        <f>Tabela2[[#This Row],[importadosFederal]]/100</f>
        <v>0.1537</v>
      </c>
      <c r="M8215" s="14">
        <f>Tabela2[[#This Row],[nacionalFederal]]/100</f>
        <v>0.20929999999999999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17</v>
      </c>
      <c r="J8216">
        <v>0</v>
      </c>
      <c r="K8216" s="32">
        <f>SUM(Tabela2[[#This Row],[Tributação federal para nacionais]:[Tributação municipal]])</f>
        <v>0.53300000000000003</v>
      </c>
      <c r="L8216" s="14">
        <f>Tabela2[[#This Row],[importadosFederal]]/100</f>
        <v>0.1537</v>
      </c>
      <c r="M8216" s="14">
        <f>Tabela2[[#This Row],[nacionalFederal]]/100</f>
        <v>0.20929999999999999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17</v>
      </c>
      <c r="J8217">
        <v>0</v>
      </c>
      <c r="K8217" s="32">
        <f>SUM(Tabela2[[#This Row],[Tributação federal para nacionais]:[Tributação municipal]])</f>
        <v>0.53300000000000003</v>
      </c>
      <c r="L8217" s="14">
        <f>Tabela2[[#This Row],[importadosFederal]]/100</f>
        <v>0.1537</v>
      </c>
      <c r="M8217" s="14">
        <f>Tabela2[[#This Row],[nacionalFederal]]/100</f>
        <v>0.20929999999999999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17</v>
      </c>
      <c r="J8218">
        <v>0</v>
      </c>
      <c r="K8218" s="32">
        <f>SUM(Tabela2[[#This Row],[Tributação federal para nacionais]:[Tributação municipal]])</f>
        <v>0.53300000000000003</v>
      </c>
      <c r="L8218" s="14">
        <f>Tabela2[[#This Row],[importadosFederal]]/100</f>
        <v>0.1537</v>
      </c>
      <c r="M8218" s="14">
        <f>Tabela2[[#This Row],[nacionalFederal]]/100</f>
        <v>0.20929999999999999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17</v>
      </c>
      <c r="J8219">
        <v>0</v>
      </c>
      <c r="K8219" s="32">
        <f>SUM(Tabela2[[#This Row],[Tributação federal para nacionais]:[Tributação municipal]])</f>
        <v>0.53300000000000003</v>
      </c>
      <c r="L8219" s="14">
        <f>Tabela2[[#This Row],[importadosFederal]]/100</f>
        <v>0.1537</v>
      </c>
      <c r="M8219" s="14">
        <f>Tabela2[[#This Row],[nacionalFederal]]/100</f>
        <v>0.20929999999999999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17</v>
      </c>
      <c r="J8220">
        <v>0</v>
      </c>
      <c r="K8220" s="32">
        <f>SUM(Tabela2[[#This Row],[Tributação federal para nacionais]:[Tributação municipal]])</f>
        <v>0.53300000000000003</v>
      </c>
      <c r="L8220" s="14">
        <f>Tabela2[[#This Row],[importadosFederal]]/100</f>
        <v>0.1537</v>
      </c>
      <c r="M8220" s="14">
        <f>Tabela2[[#This Row],[nacionalFederal]]/100</f>
        <v>0.20929999999999999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17</v>
      </c>
      <c r="J8221">
        <v>0</v>
      </c>
      <c r="K8221" s="32">
        <f>SUM(Tabela2[[#This Row],[Tributação federal para nacionais]:[Tributação municipal]])</f>
        <v>0.49460000000000004</v>
      </c>
      <c r="L8221" s="14">
        <f>Tabela2[[#This Row],[importadosFederal]]/100</f>
        <v>0.13449999999999998</v>
      </c>
      <c r="M8221" s="14">
        <f>Tabela2[[#This Row],[nacionalFederal]]/100</f>
        <v>0.19010000000000002</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17</v>
      </c>
      <c r="J8223">
        <v>0</v>
      </c>
      <c r="K8223" s="32">
        <f>SUM(Tabela2[[#This Row],[Tributação federal para nacionais]:[Tributação municipal]])</f>
        <v>0.53300000000000003</v>
      </c>
      <c r="L8223" s="14">
        <f>Tabela2[[#This Row],[importadosFederal]]/100</f>
        <v>0.1537</v>
      </c>
      <c r="M8223" s="14">
        <f>Tabela2[[#This Row],[nacionalFederal]]/100</f>
        <v>0.20929999999999999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17</v>
      </c>
      <c r="J8224">
        <v>0</v>
      </c>
      <c r="K8224" s="32">
        <f>SUM(Tabela2[[#This Row],[Tributação federal para nacionais]:[Tributação municipal]])</f>
        <v>0.48340000000000005</v>
      </c>
      <c r="L8224" s="14">
        <f>Tabela2[[#This Row],[importadosFederal]]/100</f>
        <v>0.1537</v>
      </c>
      <c r="M8224" s="14">
        <f>Tabela2[[#This Row],[nacionalFederal]]/100</f>
        <v>0.15970000000000001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17</v>
      </c>
      <c r="J8225">
        <v>0</v>
      </c>
      <c r="K8225" s="32">
        <f>SUM(Tabela2[[#This Row],[Tributação federal para nacionais]:[Tributação municipal]])</f>
        <v>0.53300000000000003</v>
      </c>
      <c r="L8225" s="14">
        <f>Tabela2[[#This Row],[importadosFederal]]/100</f>
        <v>0.1537</v>
      </c>
      <c r="M8225" s="14">
        <f>Tabela2[[#This Row],[nacionalFederal]]/100</f>
        <v>0.20929999999999999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17</v>
      </c>
      <c r="J8226">
        <v>0</v>
      </c>
      <c r="K8226" s="32">
        <f>SUM(Tabela2[[#This Row],[Tributação federal para nacionais]:[Tributação municipal]])</f>
        <v>0.53300000000000003</v>
      </c>
      <c r="L8226" s="14">
        <f>Tabela2[[#This Row],[importadosFederal]]/100</f>
        <v>0.1537</v>
      </c>
      <c r="M8226" s="14">
        <f>Tabela2[[#This Row],[nacionalFederal]]/100</f>
        <v>0.20929999999999999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17964</v>
      </c>
      <c r="D8229"/>
      <c r="E8229">
        <v>0</v>
      </c>
      <c r="F8229" s="33" t="s">
        <v>17965</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5.6</v>
      </c>
      <c r="J8231">
        <v>0</v>
      </c>
      <c r="K8231" s="32">
        <f>SUM(Tabela2[[#This Row],[Tributação federal para nacionais]:[Tributação municipal]])</f>
        <v>0.38059999999999999</v>
      </c>
      <c r="L8231" s="14">
        <f>Tabela2[[#This Row],[importadosFederal]]/100</f>
        <v>0.13449999999999998</v>
      </c>
      <c r="M8231" s="14">
        <f>Tabela2[[#This Row],[nacionalFederal]]/100</f>
        <v>0.19010000000000002</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5.6</v>
      </c>
      <c r="J8232">
        <v>0</v>
      </c>
      <c r="K8232" s="32">
        <f>SUM(Tabela2[[#This Row],[Tributação federal para nacionais]:[Tributação municipal]])</f>
        <v>0.38059999999999999</v>
      </c>
      <c r="L8232" s="14">
        <f>Tabela2[[#This Row],[importadosFederal]]/100</f>
        <v>0.13449999999999998</v>
      </c>
      <c r="M8232" s="14">
        <f>Tabela2[[#This Row],[nacionalFederal]]/100</f>
        <v>0.19010000000000002</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5.6</v>
      </c>
      <c r="J8233">
        <v>0</v>
      </c>
      <c r="K8233" s="32">
        <f>SUM(Tabela2[[#This Row],[Tributação federal para nacionais]:[Tributação municipal]])</f>
        <v>0.38059999999999999</v>
      </c>
      <c r="L8233" s="14">
        <f>Tabela2[[#This Row],[importadosFederal]]/100</f>
        <v>0.13449999999999998</v>
      </c>
      <c r="M8233" s="14">
        <f>Tabela2[[#This Row],[nacionalFederal]]/100</f>
        <v>0.19010000000000002</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5.6</v>
      </c>
      <c r="J8234">
        <v>0</v>
      </c>
      <c r="K8234" s="32">
        <f>SUM(Tabela2[[#This Row],[Tributação federal para nacionais]:[Tributação municipal]])</f>
        <v>0.38059999999999999</v>
      </c>
      <c r="L8234" s="14">
        <f>Tabela2[[#This Row],[importadosFederal]]/100</f>
        <v>0.13449999999999998</v>
      </c>
      <c r="M8234" s="14">
        <f>Tabela2[[#This Row],[nacionalFederal]]/100</f>
        <v>0.19010000000000002</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5.6</v>
      </c>
      <c r="J8235">
        <v>0</v>
      </c>
      <c r="K8235" s="32">
        <f>SUM(Tabela2[[#This Row],[Tributação federal para nacionais]:[Tributação municipal]])</f>
        <v>0.38059999999999999</v>
      </c>
      <c r="L8235" s="14">
        <f>Tabela2[[#This Row],[importadosFederal]]/100</f>
        <v>0.13449999999999998</v>
      </c>
      <c r="M8235" s="14">
        <f>Tabela2[[#This Row],[nacionalFederal]]/100</f>
        <v>0.19010000000000002</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17966</v>
      </c>
      <c r="G8236">
        <v>13.45</v>
      </c>
      <c r="H8236">
        <v>19.010000000000002</v>
      </c>
      <c r="I8236">
        <v>5.6</v>
      </c>
      <c r="J8236">
        <v>0</v>
      </c>
      <c r="K8236" s="32">
        <f>SUM(Tabela2[[#This Row],[Tributação federal para nacionais]:[Tributação municipal]])</f>
        <v>0.38059999999999999</v>
      </c>
      <c r="L8236" s="14">
        <f>Tabela2[[#This Row],[importadosFederal]]/100</f>
        <v>0.13449999999999998</v>
      </c>
      <c r="M8236" s="14">
        <f>Tabela2[[#This Row],[nacionalFederal]]/100</f>
        <v>0.19010000000000002</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5.6</v>
      </c>
      <c r="J8237">
        <v>0</v>
      </c>
      <c r="K8237" s="32">
        <f>SUM(Tabela2[[#This Row],[Tributação federal para nacionais]:[Tributação municipal]])</f>
        <v>0.38059999999999999</v>
      </c>
      <c r="L8237" s="14">
        <f>Tabela2[[#This Row],[importadosFederal]]/100</f>
        <v>0.13449999999999998</v>
      </c>
      <c r="M8237" s="14">
        <f>Tabela2[[#This Row],[nacionalFederal]]/100</f>
        <v>0.19010000000000002</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17.13</v>
      </c>
      <c r="H8238">
        <v>27.21</v>
      </c>
      <c r="I8238">
        <v>17</v>
      </c>
      <c r="J8238">
        <v>0</v>
      </c>
      <c r="K8238" s="32">
        <f>SUM(Tabela2[[#This Row],[Tributação federal para nacionais]:[Tributação municipal]])</f>
        <v>0.61340000000000006</v>
      </c>
      <c r="L8238" s="14">
        <f>Tabela2[[#This Row],[importadosFederal]]/100</f>
        <v>0.17129999999999998</v>
      </c>
      <c r="M8238" s="14">
        <f>Tabela2[[#This Row],[nacionalFederal]]/100</f>
        <v>0.27210000000000001</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5.6</v>
      </c>
      <c r="J8239">
        <v>0</v>
      </c>
      <c r="K8239" s="32">
        <f>SUM(Tabela2[[#This Row],[Tributação federal para nacionais]:[Tributação municipal]])</f>
        <v>0.41899999999999998</v>
      </c>
      <c r="L8239" s="14">
        <f>Tabela2[[#This Row],[importadosFederal]]/100</f>
        <v>0.1537</v>
      </c>
      <c r="M8239" s="14">
        <f>Tabela2[[#This Row],[nacionalFederal]]/100</f>
        <v>0.20929999999999999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5.6</v>
      </c>
      <c r="J8240">
        <v>0</v>
      </c>
      <c r="K8240" s="32">
        <f>SUM(Tabela2[[#This Row],[Tributação federal para nacionais]:[Tributação municipal]])</f>
        <v>0.43099999999999999</v>
      </c>
      <c r="L8240" s="14">
        <f>Tabela2[[#This Row],[importadosFederal]]/100</f>
        <v>0.1537</v>
      </c>
      <c r="M8240" s="14">
        <f>Tabela2[[#This Row],[nacionalFederal]]/100</f>
        <v>0.2213</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5.6</v>
      </c>
      <c r="J8241">
        <v>0</v>
      </c>
      <c r="K8241" s="32">
        <f>SUM(Tabela2[[#This Row],[Tributação federal para nacionais]:[Tributação municipal]])</f>
        <v>0.43099999999999999</v>
      </c>
      <c r="L8241" s="14">
        <f>Tabela2[[#This Row],[importadosFederal]]/100</f>
        <v>0.1537</v>
      </c>
      <c r="M8241" s="14">
        <f>Tabela2[[#This Row],[nacionalFederal]]/100</f>
        <v>0.2213</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5.6</v>
      </c>
      <c r="J8242">
        <v>0</v>
      </c>
      <c r="K8242" s="32">
        <f>SUM(Tabela2[[#This Row],[Tributação federal para nacionais]:[Tributação municipal]])</f>
        <v>0.38059999999999999</v>
      </c>
      <c r="L8242" s="14">
        <f>Tabela2[[#This Row],[importadosFederal]]/100</f>
        <v>0.13449999999999998</v>
      </c>
      <c r="M8242" s="14">
        <f>Tabela2[[#This Row],[nacionalFederal]]/100</f>
        <v>0.19010000000000002</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5.6</v>
      </c>
      <c r="J8243">
        <v>0</v>
      </c>
      <c r="K8243" s="32">
        <f>SUM(Tabela2[[#This Row],[Tributação federal para nacionais]:[Tributação municipal]])</f>
        <v>0.38059999999999999</v>
      </c>
      <c r="L8243" s="14">
        <f>Tabela2[[#This Row],[importadosFederal]]/100</f>
        <v>0.13449999999999998</v>
      </c>
      <c r="M8243" s="14">
        <f>Tabela2[[#This Row],[nacionalFederal]]/100</f>
        <v>0.19010000000000002</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5.6</v>
      </c>
      <c r="J8244">
        <v>0</v>
      </c>
      <c r="K8244" s="32">
        <f>SUM(Tabela2[[#This Row],[Tributação federal para nacionais]:[Tributação municipal]])</f>
        <v>0.38059999999999999</v>
      </c>
      <c r="L8244" s="14">
        <f>Tabela2[[#This Row],[importadosFederal]]/100</f>
        <v>0.13449999999999998</v>
      </c>
      <c r="M8244" s="14">
        <f>Tabela2[[#This Row],[nacionalFederal]]/100</f>
        <v>0.19010000000000002</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5.6</v>
      </c>
      <c r="J8245">
        <v>0</v>
      </c>
      <c r="K8245" s="32">
        <f>SUM(Tabela2[[#This Row],[Tributação federal para nacionais]:[Tributação municipal]])</f>
        <v>0.38059999999999999</v>
      </c>
      <c r="L8245" s="14">
        <f>Tabela2[[#This Row],[importadosFederal]]/100</f>
        <v>0.13449999999999998</v>
      </c>
      <c r="M8245" s="14">
        <f>Tabela2[[#This Row],[nacionalFederal]]/100</f>
        <v>0.19010000000000002</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5.6</v>
      </c>
      <c r="J8246">
        <v>0</v>
      </c>
      <c r="K8246" s="32">
        <f>SUM(Tabela2[[#This Row],[Tributação federal para nacionais]:[Tributação municipal]])</f>
        <v>0.38059999999999999</v>
      </c>
      <c r="L8246" s="14">
        <f>Tabela2[[#This Row],[importadosFederal]]/100</f>
        <v>0.13449999999999998</v>
      </c>
      <c r="M8246" s="14">
        <f>Tabela2[[#This Row],[nacionalFederal]]/100</f>
        <v>0.19010000000000002</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5.6</v>
      </c>
      <c r="J8247">
        <v>0</v>
      </c>
      <c r="K8247" s="32">
        <f>SUM(Tabela2[[#This Row],[Tributação federal para nacionais]:[Tributação municipal]])</f>
        <v>0.38059999999999999</v>
      </c>
      <c r="L8247" s="14">
        <f>Tabela2[[#This Row],[importadosFederal]]/100</f>
        <v>0.13449999999999998</v>
      </c>
      <c r="M8247" s="14">
        <f>Tabela2[[#This Row],[nacionalFederal]]/100</f>
        <v>0.19010000000000002</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5.6</v>
      </c>
      <c r="J8248">
        <v>0</v>
      </c>
      <c r="K8248" s="32">
        <f>SUM(Tabela2[[#This Row],[Tributação federal para nacionais]:[Tributação municipal]])</f>
        <v>0.38059999999999999</v>
      </c>
      <c r="L8248" s="14">
        <f>Tabela2[[#This Row],[importadosFederal]]/100</f>
        <v>0.13449999999999998</v>
      </c>
      <c r="M8248" s="14">
        <f>Tabela2[[#This Row],[nacionalFederal]]/100</f>
        <v>0.19010000000000002</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17967</v>
      </c>
      <c r="G8249">
        <v>13.45</v>
      </c>
      <c r="H8249">
        <v>19.010000000000002</v>
      </c>
      <c r="I8249">
        <v>5.6</v>
      </c>
      <c r="J8249">
        <v>0</v>
      </c>
      <c r="K8249" s="32">
        <f>SUM(Tabela2[[#This Row],[Tributação federal para nacionais]:[Tributação municipal]])</f>
        <v>0.38059999999999999</v>
      </c>
      <c r="L8249" s="14">
        <f>Tabela2[[#This Row],[importadosFederal]]/100</f>
        <v>0.13449999999999998</v>
      </c>
      <c r="M8249" s="14">
        <f>Tabela2[[#This Row],[nacionalFederal]]/100</f>
        <v>0.19010000000000002</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5.6</v>
      </c>
      <c r="J8251">
        <v>0</v>
      </c>
      <c r="K8251" s="32">
        <f>SUM(Tabela2[[#This Row],[Tributação federal para nacionais]:[Tributação municipal]])</f>
        <v>0.38059999999999999</v>
      </c>
      <c r="L8251" s="14">
        <f>Tabela2[[#This Row],[importadosFederal]]/100</f>
        <v>0.13449999999999998</v>
      </c>
      <c r="M8251" s="14">
        <f>Tabela2[[#This Row],[nacionalFederal]]/100</f>
        <v>0.19010000000000002</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5.6</v>
      </c>
      <c r="J8252">
        <v>0</v>
      </c>
      <c r="K8252" s="32">
        <f>SUM(Tabela2[[#This Row],[Tributação federal para nacionais]:[Tributação municipal]])</f>
        <v>0.38059999999999999</v>
      </c>
      <c r="L8252" s="14">
        <f>Tabela2[[#This Row],[importadosFederal]]/100</f>
        <v>0.13449999999999998</v>
      </c>
      <c r="M8252" s="14">
        <f>Tabela2[[#This Row],[nacionalFederal]]/100</f>
        <v>0.19010000000000002</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17968</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5.6</v>
      </c>
      <c r="J8254">
        <v>0</v>
      </c>
      <c r="K8254" s="32">
        <f>SUM(Tabela2[[#This Row],[Tributação federal para nacionais]:[Tributação municipal]])</f>
        <v>0.38059999999999999</v>
      </c>
      <c r="L8254" s="14">
        <f>Tabela2[[#This Row],[importadosFederal]]/100</f>
        <v>0.13449999999999998</v>
      </c>
      <c r="M8254" s="14">
        <f>Tabela2[[#This Row],[nacionalFederal]]/100</f>
        <v>0.19010000000000002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5.6</v>
      </c>
      <c r="J8255">
        <v>0</v>
      </c>
      <c r="K8255" s="32">
        <f>SUM(Tabela2[[#This Row],[Tributação federal para nacionais]:[Tributação municipal]])</f>
        <v>0.38059999999999999</v>
      </c>
      <c r="L8255" s="14">
        <f>Tabela2[[#This Row],[importadosFederal]]/100</f>
        <v>0.13449999999999998</v>
      </c>
      <c r="M8255" s="14">
        <f>Tabela2[[#This Row],[nacionalFederal]]/100</f>
        <v>0.19010000000000002</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16.420000000000002</v>
      </c>
      <c r="H8258">
        <v>26.5</v>
      </c>
      <c r="I8258">
        <v>17</v>
      </c>
      <c r="J8258">
        <v>0</v>
      </c>
      <c r="K8258" s="32">
        <f>SUM(Tabela2[[#This Row],[Tributação federal para nacionais]:[Tributação municipal]])</f>
        <v>0.59920000000000007</v>
      </c>
      <c r="L8258" s="14">
        <f>Tabela2[[#This Row],[importadosFederal]]/100</f>
        <v>0.16420000000000001</v>
      </c>
      <c r="M8258" s="14">
        <f>Tabela2[[#This Row],[nacionalFederal]]/100</f>
        <v>0.26500000000000001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5.6</v>
      </c>
      <c r="J8259">
        <v>0</v>
      </c>
      <c r="K8259" s="32">
        <f>SUM(Tabela2[[#This Row],[Tributação federal para nacionais]:[Tributação municipal]])</f>
        <v>0.38059999999999999</v>
      </c>
      <c r="L8259" s="14">
        <f>Tabela2[[#This Row],[importadosFederal]]/100</f>
        <v>0.13449999999999998</v>
      </c>
      <c r="M8259" s="14">
        <f>Tabela2[[#This Row],[nacionalFederal]]/100</f>
        <v>0.19010000000000002</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8.8000000000000007</v>
      </c>
      <c r="J8260">
        <v>0</v>
      </c>
      <c r="K8260" s="32">
        <f>SUM(Tabela2[[#This Row],[Tributação federal para nacionais]:[Tributação municipal]])</f>
        <v>0.41260000000000002</v>
      </c>
      <c r="L8260" s="14">
        <f>Tabela2[[#This Row],[importadosFederal]]/100</f>
        <v>0.13449999999999998</v>
      </c>
      <c r="M8260" s="14">
        <f>Tabela2[[#This Row],[nacionalFederal]]/100</f>
        <v>0.19010000000000002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8.8000000000000007</v>
      </c>
      <c r="J8261">
        <v>0</v>
      </c>
      <c r="K8261" s="32">
        <f>SUM(Tabela2[[#This Row],[Tributação federal para nacionais]:[Tributação municipal]])</f>
        <v>0.41260000000000002</v>
      </c>
      <c r="L8261" s="14">
        <f>Tabela2[[#This Row],[importadosFederal]]/100</f>
        <v>0.13449999999999998</v>
      </c>
      <c r="M8261" s="14">
        <f>Tabela2[[#This Row],[nacionalFederal]]/100</f>
        <v>0.19010000000000002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17</v>
      </c>
      <c r="J8262">
        <v>0</v>
      </c>
      <c r="K8262" s="32">
        <f>SUM(Tabela2[[#This Row],[Tributação federal para nacionais]:[Tributação municipal]])</f>
        <v>0.53300000000000003</v>
      </c>
      <c r="L8262" s="14">
        <f>Tabela2[[#This Row],[importadosFederal]]/100</f>
        <v>0.1537</v>
      </c>
      <c r="M8262" s="14">
        <f>Tabela2[[#This Row],[nacionalFederal]]/100</f>
        <v>0.20929999999999999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8.8000000000000007</v>
      </c>
      <c r="J8263">
        <v>0</v>
      </c>
      <c r="K8263" s="32">
        <f>SUM(Tabela2[[#This Row],[Tributação federal para nacionais]:[Tributação municipal]])</f>
        <v>0.41260000000000002</v>
      </c>
      <c r="L8263" s="14">
        <f>Tabela2[[#This Row],[importadosFederal]]/100</f>
        <v>0.13449999999999998</v>
      </c>
      <c r="M8263" s="14">
        <f>Tabela2[[#This Row],[nacionalFederal]]/100</f>
        <v>0.19010000000000002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17</v>
      </c>
      <c r="J8264">
        <v>0</v>
      </c>
      <c r="K8264" s="32">
        <f>SUM(Tabela2[[#This Row],[Tributação federal para nacionais]:[Tributação municipal]])</f>
        <v>0.53300000000000003</v>
      </c>
      <c r="L8264" s="14">
        <f>Tabela2[[#This Row],[importadosFederal]]/100</f>
        <v>0.1537</v>
      </c>
      <c r="M8264" s="14">
        <f>Tabela2[[#This Row],[nacionalFederal]]/100</f>
        <v>0.20929999999999999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5.6</v>
      </c>
      <c r="J8265">
        <v>0</v>
      </c>
      <c r="K8265" s="32">
        <f>SUM(Tabela2[[#This Row],[Tributação federal para nacionais]:[Tributação municipal]])</f>
        <v>0.38059999999999999</v>
      </c>
      <c r="L8265" s="14">
        <f>Tabela2[[#This Row],[importadosFederal]]/100</f>
        <v>0.13449999999999998</v>
      </c>
      <c r="M8265" s="14">
        <f>Tabela2[[#This Row],[nacionalFederal]]/100</f>
        <v>0.19010000000000002</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5.6</v>
      </c>
      <c r="J8266">
        <v>0</v>
      </c>
      <c r="K8266" s="32">
        <f>SUM(Tabela2[[#This Row],[Tributação federal para nacionais]:[Tributação municipal]])</f>
        <v>0.38059999999999999</v>
      </c>
      <c r="L8266" s="14">
        <f>Tabela2[[#This Row],[importadosFederal]]/100</f>
        <v>0.13449999999999998</v>
      </c>
      <c r="M8266" s="14">
        <f>Tabela2[[#This Row],[nacionalFederal]]/100</f>
        <v>0.19010000000000002</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5.6</v>
      </c>
      <c r="J8267">
        <v>0</v>
      </c>
      <c r="K8267" s="32">
        <f>SUM(Tabela2[[#This Row],[Tributação federal para nacionais]:[Tributação municipal]])</f>
        <v>0.38059999999999999</v>
      </c>
      <c r="L8267" s="14">
        <f>Tabela2[[#This Row],[importadosFederal]]/100</f>
        <v>0.13449999999999998</v>
      </c>
      <c r="M8267" s="14">
        <f>Tabela2[[#This Row],[nacionalFederal]]/100</f>
        <v>0.19010000000000002</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5.6</v>
      </c>
      <c r="J8268">
        <v>0</v>
      </c>
      <c r="K8268" s="32">
        <f>SUM(Tabela2[[#This Row],[Tributação federal para nacionais]:[Tributação municipal]])</f>
        <v>0.38059999999999999</v>
      </c>
      <c r="L8268" s="14">
        <f>Tabela2[[#This Row],[importadosFederal]]/100</f>
        <v>0.13449999999999998</v>
      </c>
      <c r="M8268" s="14">
        <f>Tabela2[[#This Row],[nacionalFederal]]/100</f>
        <v>0.19010000000000002</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5.6</v>
      </c>
      <c r="J8269">
        <v>0</v>
      </c>
      <c r="K8269" s="32">
        <f>SUM(Tabela2[[#This Row],[Tributação federal para nacionais]:[Tributação municipal]])</f>
        <v>0.41899999999999998</v>
      </c>
      <c r="L8269" s="14">
        <f>Tabela2[[#This Row],[importadosFederal]]/100</f>
        <v>0.1537</v>
      </c>
      <c r="M8269" s="14">
        <f>Tabela2[[#This Row],[nacionalFederal]]/100</f>
        <v>0.20929999999999999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5.6</v>
      </c>
      <c r="J8270">
        <v>0</v>
      </c>
      <c r="K8270" s="32">
        <f>SUM(Tabela2[[#This Row],[Tributação federal para nacionais]:[Tributação municipal]])</f>
        <v>0.41899999999999998</v>
      </c>
      <c r="L8270" s="14">
        <f>Tabela2[[#This Row],[importadosFederal]]/100</f>
        <v>0.1537</v>
      </c>
      <c r="M8270" s="14">
        <f>Tabela2[[#This Row],[nacionalFederal]]/100</f>
        <v>0.20929999999999999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8.8000000000000007</v>
      </c>
      <c r="J8271">
        <v>0</v>
      </c>
      <c r="K8271" s="32">
        <f>SUM(Tabela2[[#This Row],[Tributação federal para nacionais]:[Tributação municipal]])</f>
        <v>0.41260000000000002</v>
      </c>
      <c r="L8271" s="14">
        <f>Tabela2[[#This Row],[importadosFederal]]/100</f>
        <v>0.13449999999999998</v>
      </c>
      <c r="M8271" s="14">
        <f>Tabela2[[#This Row],[nacionalFederal]]/100</f>
        <v>0.19010000000000002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8.8000000000000007</v>
      </c>
      <c r="J8272">
        <v>0</v>
      </c>
      <c r="K8272" s="32">
        <f>SUM(Tabela2[[#This Row],[Tributação federal para nacionais]:[Tributação municipal]])</f>
        <v>0.41260000000000002</v>
      </c>
      <c r="L8272" s="14">
        <f>Tabela2[[#This Row],[importadosFederal]]/100</f>
        <v>0.13449999999999998</v>
      </c>
      <c r="M8272" s="14">
        <f>Tabela2[[#This Row],[nacionalFederal]]/100</f>
        <v>0.19010000000000002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8.8000000000000007</v>
      </c>
      <c r="J8273">
        <v>0</v>
      </c>
      <c r="K8273" s="32">
        <f>SUM(Tabela2[[#This Row],[Tributação federal para nacionais]:[Tributação municipal]])</f>
        <v>0.41260000000000002</v>
      </c>
      <c r="L8273" s="14">
        <f>Tabela2[[#This Row],[importadosFederal]]/100</f>
        <v>0.13449999999999998</v>
      </c>
      <c r="M8273" s="14">
        <f>Tabela2[[#This Row],[nacionalFederal]]/100</f>
        <v>0.19010000000000002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17</v>
      </c>
      <c r="J8274">
        <v>0</v>
      </c>
      <c r="K8274" s="32">
        <f>SUM(Tabela2[[#This Row],[Tributação federal para nacionais]:[Tributação municipal]])</f>
        <v>0.53300000000000003</v>
      </c>
      <c r="L8274" s="14">
        <f>Tabela2[[#This Row],[importadosFederal]]/100</f>
        <v>0.1537</v>
      </c>
      <c r="M8274" s="14">
        <f>Tabela2[[#This Row],[nacionalFederal]]/100</f>
        <v>0.20929999999999999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8.8000000000000007</v>
      </c>
      <c r="J8275">
        <v>0</v>
      </c>
      <c r="K8275" s="32">
        <f>SUM(Tabela2[[#This Row],[Tributação federal para nacionais]:[Tributação municipal]])</f>
        <v>0.22760000000000002</v>
      </c>
      <c r="L8275" s="14">
        <f>Tabela2[[#This Row],[importadosFederal]]/100</f>
        <v>4.2000000000000003E-2</v>
      </c>
      <c r="M8275" s="14">
        <f>Tabela2[[#This Row],[nacionalFederal]]/100</f>
        <v>9.7599999999999992E-2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8.8000000000000007</v>
      </c>
      <c r="J8277">
        <v>0</v>
      </c>
      <c r="K8277" s="32">
        <f>SUM(Tabela2[[#This Row],[Tributação federal para nacionais]:[Tributação municipal]])</f>
        <v>0.22760000000000002</v>
      </c>
      <c r="L8277" s="14">
        <f>Tabela2[[#This Row],[importadosFederal]]/100</f>
        <v>4.2000000000000003E-2</v>
      </c>
      <c r="M8277" s="14">
        <f>Tabela2[[#This Row],[nacionalFederal]]/100</f>
        <v>9.7599999999999992E-2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8.8000000000000007</v>
      </c>
      <c r="J8278">
        <v>0</v>
      </c>
      <c r="K8278" s="32">
        <f>SUM(Tabela2[[#This Row],[Tributação federal para nacionais]:[Tributação municipal]])</f>
        <v>0.22760000000000002</v>
      </c>
      <c r="L8278" s="14">
        <f>Tabela2[[#This Row],[importadosFederal]]/100</f>
        <v>4.2000000000000003E-2</v>
      </c>
      <c r="M8278" s="14">
        <f>Tabela2[[#This Row],[nacionalFederal]]/100</f>
        <v>9.7599999999999992E-2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8.8000000000000007</v>
      </c>
      <c r="J8279">
        <v>0</v>
      </c>
      <c r="K8279" s="32">
        <f>SUM(Tabela2[[#This Row],[Tributação federal para nacionais]:[Tributação municipal]])</f>
        <v>0.22760000000000002</v>
      </c>
      <c r="L8279" s="14">
        <f>Tabela2[[#This Row],[importadosFederal]]/100</f>
        <v>4.2000000000000003E-2</v>
      </c>
      <c r="M8279" s="14">
        <f>Tabela2[[#This Row],[nacionalFederal]]/100</f>
        <v>9.7599999999999992E-2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8.8000000000000007</v>
      </c>
      <c r="J8280">
        <v>0</v>
      </c>
      <c r="K8280" s="32">
        <f>SUM(Tabela2[[#This Row],[Tributação federal para nacionais]:[Tributação municipal]])</f>
        <v>0.22760000000000002</v>
      </c>
      <c r="L8280" s="14">
        <f>Tabela2[[#This Row],[importadosFederal]]/100</f>
        <v>4.2000000000000003E-2</v>
      </c>
      <c r="M8280" s="14">
        <f>Tabela2[[#This Row],[nacionalFederal]]/100</f>
        <v>9.7599999999999992E-2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8.8000000000000007</v>
      </c>
      <c r="J8281">
        <v>0</v>
      </c>
      <c r="K8281" s="32">
        <f>SUM(Tabela2[[#This Row],[Tributação federal para nacionais]:[Tributação municipal]])</f>
        <v>0.22760000000000002</v>
      </c>
      <c r="L8281" s="14">
        <f>Tabela2[[#This Row],[importadosFederal]]/100</f>
        <v>4.2000000000000003E-2</v>
      </c>
      <c r="M8281" s="14">
        <f>Tabela2[[#This Row],[nacionalFederal]]/100</f>
        <v>9.7599999999999992E-2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8.8000000000000007</v>
      </c>
      <c r="J8282">
        <v>0</v>
      </c>
      <c r="K8282" s="32">
        <f>SUM(Tabela2[[#This Row],[Tributação federal para nacionais]:[Tributação municipal]])</f>
        <v>0.22760000000000002</v>
      </c>
      <c r="L8282" s="14">
        <f>Tabela2[[#This Row],[importadosFederal]]/100</f>
        <v>4.2000000000000003E-2</v>
      </c>
      <c r="M8282" s="14">
        <f>Tabela2[[#This Row],[nacionalFederal]]/100</f>
        <v>9.7599999999999992E-2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17</v>
      </c>
      <c r="J8283">
        <v>0</v>
      </c>
      <c r="K8283" s="32">
        <f>SUM(Tabela2[[#This Row],[Tributação federal para nacionais]:[Tributação municipal]])</f>
        <v>0.30959999999999999</v>
      </c>
      <c r="L8283" s="14">
        <f>Tabela2[[#This Row],[importadosFederal]]/100</f>
        <v>4.2000000000000003E-2</v>
      </c>
      <c r="M8283" s="14">
        <f>Tabela2[[#This Row],[nacionalFederal]]/100</f>
        <v>9.7599999999999992E-2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8.8000000000000007</v>
      </c>
      <c r="J8285">
        <v>0</v>
      </c>
      <c r="K8285" s="32">
        <f>SUM(Tabela2[[#This Row],[Tributação federal para nacionais]:[Tributação municipal]])</f>
        <v>0.22760000000000002</v>
      </c>
      <c r="L8285" s="14">
        <f>Tabela2[[#This Row],[importadosFederal]]/100</f>
        <v>4.2000000000000003E-2</v>
      </c>
      <c r="M8285" s="14">
        <f>Tabela2[[#This Row],[nacionalFederal]]/100</f>
        <v>9.7599999999999992E-2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17</v>
      </c>
      <c r="J8286">
        <v>0</v>
      </c>
      <c r="K8286" s="32">
        <f>SUM(Tabela2[[#This Row],[Tributação federal para nacionais]:[Tributação municipal]])</f>
        <v>0.34799999999999998</v>
      </c>
      <c r="L8286" s="14">
        <f>Tabela2[[#This Row],[importadosFederal]]/100</f>
        <v>6.1200000000000004E-2</v>
      </c>
      <c r="M8286" s="14">
        <f>Tabela2[[#This Row],[nacionalFederal]]/100</f>
        <v>0.1168</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8.8000000000000007</v>
      </c>
      <c r="J8287">
        <v>0</v>
      </c>
      <c r="K8287" s="32">
        <f>SUM(Tabela2[[#This Row],[Tributação federal para nacionais]:[Tributação municipal]])</f>
        <v>0.22760000000000002</v>
      </c>
      <c r="L8287" s="14">
        <f>Tabela2[[#This Row],[importadosFederal]]/100</f>
        <v>4.2000000000000003E-2</v>
      </c>
      <c r="M8287" s="14">
        <f>Tabela2[[#This Row],[nacionalFederal]]/100</f>
        <v>9.7599999999999992E-2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8.8000000000000007</v>
      </c>
      <c r="J8288">
        <v>0</v>
      </c>
      <c r="K8288" s="32">
        <f>SUM(Tabela2[[#This Row],[Tributação federal para nacionais]:[Tributação municipal]])</f>
        <v>0.22760000000000002</v>
      </c>
      <c r="L8288" s="14">
        <f>Tabela2[[#This Row],[importadosFederal]]/100</f>
        <v>4.2000000000000003E-2</v>
      </c>
      <c r="M8288" s="14">
        <f>Tabela2[[#This Row],[nacionalFederal]]/100</f>
        <v>9.7599999999999992E-2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8.8000000000000007</v>
      </c>
      <c r="J8289">
        <v>0</v>
      </c>
      <c r="K8289" s="32">
        <f>SUM(Tabela2[[#This Row],[Tributação federal para nacionais]:[Tributação municipal]])</f>
        <v>0.22760000000000002</v>
      </c>
      <c r="L8289" s="14">
        <f>Tabela2[[#This Row],[importadosFederal]]/100</f>
        <v>4.2000000000000003E-2</v>
      </c>
      <c r="M8289" s="14">
        <f>Tabela2[[#This Row],[nacionalFederal]]/100</f>
        <v>9.7599999999999992E-2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8.8000000000000007</v>
      </c>
      <c r="J8290">
        <v>0</v>
      </c>
      <c r="K8290" s="32">
        <f>SUM(Tabela2[[#This Row],[Tributação federal para nacionais]:[Tributação municipal]])</f>
        <v>0.22760000000000002</v>
      </c>
      <c r="L8290" s="14">
        <f>Tabela2[[#This Row],[importadosFederal]]/100</f>
        <v>4.2000000000000003E-2</v>
      </c>
      <c r="M8290" s="14">
        <f>Tabela2[[#This Row],[nacionalFederal]]/100</f>
        <v>9.7599999999999992E-2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8.8000000000000007</v>
      </c>
      <c r="J8291">
        <v>0</v>
      </c>
      <c r="K8291" s="32">
        <f>SUM(Tabela2[[#This Row],[Tributação federal para nacionais]:[Tributação municipal]])</f>
        <v>0.22760000000000002</v>
      </c>
      <c r="L8291" s="14">
        <f>Tabela2[[#This Row],[importadosFederal]]/100</f>
        <v>4.2000000000000003E-2</v>
      </c>
      <c r="M8291" s="14">
        <f>Tabela2[[#This Row],[nacionalFederal]]/100</f>
        <v>9.7599999999999992E-2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8.8000000000000007</v>
      </c>
      <c r="J8292">
        <v>0</v>
      </c>
      <c r="K8292" s="32">
        <f>SUM(Tabela2[[#This Row],[Tributação federal para nacionais]:[Tributação municipal]])</f>
        <v>0.22760000000000002</v>
      </c>
      <c r="L8292" s="14">
        <f>Tabela2[[#This Row],[importadosFederal]]/100</f>
        <v>4.2000000000000003E-2</v>
      </c>
      <c r="M8292" s="14">
        <f>Tabela2[[#This Row],[nacionalFederal]]/100</f>
        <v>9.7599999999999992E-2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8.8000000000000007</v>
      </c>
      <c r="J8293">
        <v>0</v>
      </c>
      <c r="K8293" s="32">
        <f>SUM(Tabela2[[#This Row],[Tributação federal para nacionais]:[Tributação municipal]])</f>
        <v>0.22760000000000002</v>
      </c>
      <c r="L8293" s="14">
        <f>Tabela2[[#This Row],[importadosFederal]]/100</f>
        <v>4.2000000000000003E-2</v>
      </c>
      <c r="M8293" s="14">
        <f>Tabela2[[#This Row],[nacionalFederal]]/100</f>
        <v>9.7599999999999992E-2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8.8000000000000007</v>
      </c>
      <c r="J8294">
        <v>0</v>
      </c>
      <c r="K8294" s="32">
        <f>SUM(Tabela2[[#This Row],[Tributação federal para nacionais]:[Tributação municipal]])</f>
        <v>0.22760000000000002</v>
      </c>
      <c r="L8294" s="14">
        <f>Tabela2[[#This Row],[importadosFederal]]/100</f>
        <v>4.2000000000000003E-2</v>
      </c>
      <c r="M8294" s="14">
        <f>Tabela2[[#This Row],[nacionalFederal]]/100</f>
        <v>9.7599999999999992E-2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8.8000000000000007</v>
      </c>
      <c r="J8295">
        <v>0</v>
      </c>
      <c r="K8295" s="32">
        <f>SUM(Tabela2[[#This Row],[Tributação federal para nacionais]:[Tributação municipal]])</f>
        <v>0.22760000000000002</v>
      </c>
      <c r="L8295" s="14">
        <f>Tabela2[[#This Row],[importadosFederal]]/100</f>
        <v>4.2000000000000003E-2</v>
      </c>
      <c r="M8295" s="14">
        <f>Tabela2[[#This Row],[nacionalFederal]]/100</f>
        <v>9.7599999999999992E-2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17</v>
      </c>
      <c r="J8296">
        <v>0</v>
      </c>
      <c r="K8296" s="32">
        <f>SUM(Tabela2[[#This Row],[Tributação federal para nacionais]:[Tributação municipal]])</f>
        <v>0.34799999999999998</v>
      </c>
      <c r="L8296" s="14">
        <f>Tabela2[[#This Row],[importadosFederal]]/100</f>
        <v>6.1200000000000004E-2</v>
      </c>
      <c r="M8296" s="14">
        <f>Tabela2[[#This Row],[nacionalFederal]]/100</f>
        <v>0.1168</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17</v>
      </c>
      <c r="J8297">
        <v>0</v>
      </c>
      <c r="K8297" s="32">
        <f>SUM(Tabela2[[#This Row],[Tributação federal para nacionais]:[Tributação municipal]])</f>
        <v>0.2984</v>
      </c>
      <c r="L8297" s="14">
        <f>Tabela2[[#This Row],[importadosFederal]]/100</f>
        <v>6.1200000000000004E-2</v>
      </c>
      <c r="M8297" s="14">
        <f>Tabela2[[#This Row],[nacionalFederal]]/100</f>
        <v>6.7199999999999996E-2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17</v>
      </c>
      <c r="J8298">
        <v>0</v>
      </c>
      <c r="K8298" s="32">
        <f>SUM(Tabela2[[#This Row],[Tributação federal para nacionais]:[Tributação municipal]])</f>
        <v>0.34799999999999998</v>
      </c>
      <c r="L8298" s="14">
        <f>Tabela2[[#This Row],[importadosFederal]]/100</f>
        <v>6.1200000000000004E-2</v>
      </c>
      <c r="M8298" s="14">
        <f>Tabela2[[#This Row],[nacionalFederal]]/100</f>
        <v>0.1168</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17</v>
      </c>
      <c r="J8300">
        <v>0</v>
      </c>
      <c r="K8300" s="32">
        <f>SUM(Tabela2[[#This Row],[Tributação federal para nacionais]:[Tributação municipal]])</f>
        <v>0.30959999999999999</v>
      </c>
      <c r="L8300" s="14">
        <f>Tabela2[[#This Row],[importadosFederal]]/100</f>
        <v>4.2000000000000003E-2</v>
      </c>
      <c r="M8300" s="14">
        <f>Tabela2[[#This Row],[nacionalFederal]]/100</f>
        <v>9.7599999999999992E-2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8.8000000000000007</v>
      </c>
      <c r="J8302">
        <v>0</v>
      </c>
      <c r="K8302" s="32">
        <f>SUM(Tabela2[[#This Row],[Tributação federal para nacionais]:[Tributação municipal]])</f>
        <v>0.22760000000000002</v>
      </c>
      <c r="L8302" s="14">
        <f>Tabela2[[#This Row],[importadosFederal]]/100</f>
        <v>4.2000000000000003E-2</v>
      </c>
      <c r="M8302" s="14">
        <f>Tabela2[[#This Row],[nacionalFederal]]/100</f>
        <v>9.7599999999999992E-2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17</v>
      </c>
      <c r="J8303">
        <v>0</v>
      </c>
      <c r="K8303" s="32">
        <f>SUM(Tabela2[[#This Row],[Tributação federal para nacionais]:[Tributação municipal]])</f>
        <v>0.34799999999999998</v>
      </c>
      <c r="L8303" s="14">
        <f>Tabela2[[#This Row],[importadosFederal]]/100</f>
        <v>6.1200000000000004E-2</v>
      </c>
      <c r="M8303" s="14">
        <f>Tabela2[[#This Row],[nacionalFederal]]/100</f>
        <v>0.1168</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8.8000000000000007</v>
      </c>
      <c r="J8305">
        <v>0</v>
      </c>
      <c r="K8305" s="32">
        <f>SUM(Tabela2[[#This Row],[Tributação federal para nacionais]:[Tributação municipal]])</f>
        <v>0.22760000000000002</v>
      </c>
      <c r="L8305" s="14">
        <f>Tabela2[[#This Row],[importadosFederal]]/100</f>
        <v>4.2000000000000003E-2</v>
      </c>
      <c r="M8305" s="14">
        <f>Tabela2[[#This Row],[nacionalFederal]]/100</f>
        <v>9.7599999999999992E-2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17</v>
      </c>
      <c r="J8306">
        <v>0</v>
      </c>
      <c r="K8306" s="32">
        <f>SUM(Tabela2[[#This Row],[Tributação federal para nacionais]:[Tributação municipal]])</f>
        <v>0.30959999999999999</v>
      </c>
      <c r="L8306" s="14">
        <f>Tabela2[[#This Row],[importadosFederal]]/100</f>
        <v>4.2000000000000003E-2</v>
      </c>
      <c r="M8306" s="14">
        <f>Tabela2[[#This Row],[nacionalFederal]]/100</f>
        <v>9.7599999999999992E-2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8.8000000000000007</v>
      </c>
      <c r="J8307">
        <v>0</v>
      </c>
      <c r="K8307" s="32">
        <f>SUM(Tabela2[[#This Row],[Tributação federal para nacionais]:[Tributação municipal]])</f>
        <v>0.22760000000000002</v>
      </c>
      <c r="L8307" s="14">
        <f>Tabela2[[#This Row],[importadosFederal]]/100</f>
        <v>4.2000000000000003E-2</v>
      </c>
      <c r="M8307" s="14">
        <f>Tabela2[[#This Row],[nacionalFederal]]/100</f>
        <v>9.7599999999999992E-2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8.8000000000000007</v>
      </c>
      <c r="J8308">
        <v>0</v>
      </c>
      <c r="K8308" s="32">
        <f>SUM(Tabela2[[#This Row],[Tributação federal para nacionais]:[Tributação municipal]])</f>
        <v>0.22760000000000002</v>
      </c>
      <c r="L8308" s="14">
        <f>Tabela2[[#This Row],[importadosFederal]]/100</f>
        <v>4.2000000000000003E-2</v>
      </c>
      <c r="M8308" s="14">
        <f>Tabela2[[#This Row],[nacionalFederal]]/100</f>
        <v>9.7599999999999992E-2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8.8000000000000007</v>
      </c>
      <c r="J8309">
        <v>0</v>
      </c>
      <c r="K8309" s="32">
        <f>SUM(Tabela2[[#This Row],[Tributação federal para nacionais]:[Tributação municipal]])</f>
        <v>0.22760000000000002</v>
      </c>
      <c r="L8309" s="14">
        <f>Tabela2[[#This Row],[importadosFederal]]/100</f>
        <v>4.2000000000000003E-2</v>
      </c>
      <c r="M8309" s="14">
        <f>Tabela2[[#This Row],[nacionalFederal]]/100</f>
        <v>9.7599999999999992E-2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8.8000000000000007</v>
      </c>
      <c r="J8310">
        <v>0</v>
      </c>
      <c r="K8310" s="32">
        <f>SUM(Tabela2[[#This Row],[Tributação federal para nacionais]:[Tributação municipal]])</f>
        <v>0.2147</v>
      </c>
      <c r="L8310" s="14">
        <f>Tabela2[[#This Row],[importadosFederal]]/100</f>
        <v>4.2000000000000003E-2</v>
      </c>
      <c r="M8310" s="14">
        <f>Tabela2[[#This Row],[nacionalFederal]]/100</f>
        <v>8.4700000000000011E-2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17</v>
      </c>
      <c r="J8311">
        <v>0</v>
      </c>
      <c r="K8311" s="32">
        <f>SUM(Tabela2[[#This Row],[Tributação federal para nacionais]:[Tributação municipal]])</f>
        <v>0.34799999999999998</v>
      </c>
      <c r="L8311" s="14">
        <f>Tabela2[[#This Row],[importadosFederal]]/100</f>
        <v>6.1200000000000004E-2</v>
      </c>
      <c r="M8311" s="14">
        <f>Tabela2[[#This Row],[nacionalFederal]]/100</f>
        <v>0.1168</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8.8000000000000007</v>
      </c>
      <c r="J8312">
        <v>0</v>
      </c>
      <c r="K8312" s="32">
        <f>SUM(Tabela2[[#This Row],[Tributação federal para nacionais]:[Tributação municipal]])</f>
        <v>0.2147</v>
      </c>
      <c r="L8312" s="14">
        <f>Tabela2[[#This Row],[importadosFederal]]/100</f>
        <v>4.2000000000000003E-2</v>
      </c>
      <c r="M8312" s="14">
        <f>Tabela2[[#This Row],[nacionalFederal]]/100</f>
        <v>8.4700000000000011E-2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17</v>
      </c>
      <c r="J8314">
        <v>0</v>
      </c>
      <c r="K8314" s="32">
        <f>SUM(Tabela2[[#This Row],[Tributação federal para nacionais]:[Tributação municipal]])</f>
        <v>0.30959999999999999</v>
      </c>
      <c r="L8314" s="14">
        <f>Tabela2[[#This Row],[importadosFederal]]/100</f>
        <v>4.2000000000000003E-2</v>
      </c>
      <c r="M8314" s="14">
        <f>Tabela2[[#This Row],[nacionalFederal]]/100</f>
        <v>9.7599999999999992E-2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17</v>
      </c>
      <c r="J8315">
        <v>0</v>
      </c>
      <c r="K8315" s="32">
        <f>SUM(Tabela2[[#This Row],[Tributação federal para nacionais]:[Tributação municipal]])</f>
        <v>0.33510000000000006</v>
      </c>
      <c r="L8315" s="14">
        <f>Tabela2[[#This Row],[importadosFederal]]/100</f>
        <v>6.1200000000000004E-2</v>
      </c>
      <c r="M8315" s="14">
        <f>Tabela2[[#This Row],[nacionalFederal]]/100</f>
        <v>0.10390000000000001</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17</v>
      </c>
      <c r="J8316">
        <v>0</v>
      </c>
      <c r="K8316" s="32">
        <f>SUM(Tabela2[[#This Row],[Tributação federal para nacionais]:[Tributação municipal]])</f>
        <v>0.2984</v>
      </c>
      <c r="L8316" s="14">
        <f>Tabela2[[#This Row],[importadosFederal]]/100</f>
        <v>6.1200000000000004E-2</v>
      </c>
      <c r="M8316" s="14">
        <f>Tabela2[[#This Row],[nacionalFederal]]/100</f>
        <v>6.7199999999999996E-2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17</v>
      </c>
      <c r="J8317">
        <v>0</v>
      </c>
      <c r="K8317" s="32">
        <f>SUM(Tabela2[[#This Row],[Tributação federal para nacionais]:[Tributação municipal]])</f>
        <v>0.34799999999999998</v>
      </c>
      <c r="L8317" s="14">
        <f>Tabela2[[#This Row],[importadosFederal]]/100</f>
        <v>6.1200000000000004E-2</v>
      </c>
      <c r="M8317" s="14">
        <f>Tabela2[[#This Row],[nacionalFederal]]/100</f>
        <v>0.1168</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17969</v>
      </c>
      <c r="G8318">
        <v>6.12</v>
      </c>
      <c r="H8318">
        <v>11.68</v>
      </c>
      <c r="I8318">
        <v>17</v>
      </c>
      <c r="J8318">
        <v>0</v>
      </c>
      <c r="K8318" s="32">
        <f>SUM(Tabela2[[#This Row],[Tributação federal para nacionais]:[Tributação municipal]])</f>
        <v>0.34799999999999998</v>
      </c>
      <c r="L8318" s="14">
        <f>Tabela2[[#This Row],[importadosFederal]]/100</f>
        <v>6.1200000000000004E-2</v>
      </c>
      <c r="M8318" s="14">
        <f>Tabela2[[#This Row],[nacionalFederal]]/100</f>
        <v>0.1168</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8.8000000000000007</v>
      </c>
      <c r="J8320">
        <v>0</v>
      </c>
      <c r="K8320" s="32">
        <f>SUM(Tabela2[[#This Row],[Tributação federal para nacionais]:[Tributação municipal]])</f>
        <v>0.22760000000000002</v>
      </c>
      <c r="L8320" s="14">
        <f>Tabela2[[#This Row],[importadosFederal]]/100</f>
        <v>4.2000000000000003E-2</v>
      </c>
      <c r="M8320" s="14">
        <f>Tabela2[[#This Row],[nacionalFederal]]/100</f>
        <v>9.7599999999999992E-2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8.8000000000000007</v>
      </c>
      <c r="J8321">
        <v>0</v>
      </c>
      <c r="K8321" s="32">
        <f>SUM(Tabela2[[#This Row],[Tributação federal para nacionais]:[Tributação municipal]])</f>
        <v>0.22760000000000002</v>
      </c>
      <c r="L8321" s="14">
        <f>Tabela2[[#This Row],[importadosFederal]]/100</f>
        <v>4.2000000000000003E-2</v>
      </c>
      <c r="M8321" s="14">
        <f>Tabela2[[#This Row],[nacionalFederal]]/100</f>
        <v>9.7599999999999992E-2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8.8000000000000007</v>
      </c>
      <c r="J8324">
        <v>0</v>
      </c>
      <c r="K8324" s="32">
        <f>SUM(Tabela2[[#This Row],[Tributação federal para nacionais]:[Tributação municipal]])</f>
        <v>0.22760000000000002</v>
      </c>
      <c r="L8324" s="14">
        <f>Tabela2[[#This Row],[importadosFederal]]/100</f>
        <v>4.2000000000000003E-2</v>
      </c>
      <c r="M8324" s="14">
        <f>Tabela2[[#This Row],[nacionalFederal]]/100</f>
        <v>9.7599999999999992E-2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8.8000000000000007</v>
      </c>
      <c r="J8325">
        <v>0</v>
      </c>
      <c r="K8325" s="32">
        <f>SUM(Tabela2[[#This Row],[Tributação federal para nacionais]:[Tributação municipal]])</f>
        <v>0.22760000000000002</v>
      </c>
      <c r="L8325" s="14">
        <f>Tabela2[[#This Row],[importadosFederal]]/100</f>
        <v>4.2000000000000003E-2</v>
      </c>
      <c r="M8325" s="14">
        <f>Tabela2[[#This Row],[nacionalFederal]]/100</f>
        <v>9.7599999999999992E-2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8.8000000000000007</v>
      </c>
      <c r="J8327">
        <v>0</v>
      </c>
      <c r="K8327" s="32">
        <f>SUM(Tabela2[[#This Row],[Tributação federal para nacionais]:[Tributação municipal]])</f>
        <v>0.22760000000000002</v>
      </c>
      <c r="L8327" s="14">
        <f>Tabela2[[#This Row],[importadosFederal]]/100</f>
        <v>4.2000000000000003E-2</v>
      </c>
      <c r="M8327" s="14">
        <f>Tabela2[[#This Row],[nacionalFederal]]/100</f>
        <v>9.7599999999999992E-2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8.8000000000000007</v>
      </c>
      <c r="J8328">
        <v>0</v>
      </c>
      <c r="K8328" s="32">
        <f>SUM(Tabela2[[#This Row],[Tributação federal para nacionais]:[Tributação municipal]])</f>
        <v>0.22760000000000002</v>
      </c>
      <c r="L8328" s="14">
        <f>Tabela2[[#This Row],[importadosFederal]]/100</f>
        <v>4.2000000000000003E-2</v>
      </c>
      <c r="M8328" s="14">
        <f>Tabela2[[#This Row],[nacionalFederal]]/100</f>
        <v>9.7599999999999992E-2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8.8000000000000007</v>
      </c>
      <c r="J8329">
        <v>0</v>
      </c>
      <c r="K8329" s="32">
        <f>SUM(Tabela2[[#This Row],[Tributação federal para nacionais]:[Tributação municipal]])</f>
        <v>0.22760000000000002</v>
      </c>
      <c r="L8329" s="14">
        <f>Tabela2[[#This Row],[importadosFederal]]/100</f>
        <v>4.2000000000000003E-2</v>
      </c>
      <c r="M8329" s="14">
        <f>Tabela2[[#This Row],[nacionalFederal]]/100</f>
        <v>9.7599999999999992E-2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8.8000000000000007</v>
      </c>
      <c r="J8330">
        <v>0</v>
      </c>
      <c r="K8330" s="32">
        <f>SUM(Tabela2[[#This Row],[Tributação federal para nacionais]:[Tributação municipal]])</f>
        <v>0.22760000000000002</v>
      </c>
      <c r="L8330" s="14">
        <f>Tabela2[[#This Row],[importadosFederal]]/100</f>
        <v>4.2000000000000003E-2</v>
      </c>
      <c r="M8330" s="14">
        <f>Tabela2[[#This Row],[nacionalFederal]]/100</f>
        <v>9.7599999999999992E-2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17</v>
      </c>
      <c r="J8331">
        <v>0</v>
      </c>
      <c r="K8331" s="32">
        <f>SUM(Tabela2[[#This Row],[Tributação federal para nacionais]:[Tributação municipal]])</f>
        <v>0.30959999999999999</v>
      </c>
      <c r="L8331" s="14">
        <f>Tabela2[[#This Row],[importadosFederal]]/100</f>
        <v>4.2000000000000003E-2</v>
      </c>
      <c r="M8331" s="14">
        <f>Tabela2[[#This Row],[nacionalFederal]]/100</f>
        <v>9.7599999999999992E-2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8.8000000000000007</v>
      </c>
      <c r="J8332">
        <v>0</v>
      </c>
      <c r="K8332" s="32">
        <f>SUM(Tabela2[[#This Row],[Tributação federal para nacionais]:[Tributação municipal]])</f>
        <v>0.22760000000000002</v>
      </c>
      <c r="L8332" s="14">
        <f>Tabela2[[#This Row],[importadosFederal]]/100</f>
        <v>4.2000000000000003E-2</v>
      </c>
      <c r="M8332" s="14">
        <f>Tabela2[[#This Row],[nacionalFederal]]/100</f>
        <v>9.7599999999999992E-2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17</v>
      </c>
      <c r="J8333">
        <v>0</v>
      </c>
      <c r="K8333" s="32">
        <f>SUM(Tabela2[[#This Row],[Tributação federal para nacionais]:[Tributação municipal]])</f>
        <v>0.40870000000000006</v>
      </c>
      <c r="L8333" s="14">
        <f>Tabela2[[#This Row],[importadosFederal]]/100</f>
        <v>9.4700000000000006E-2</v>
      </c>
      <c r="M8333" s="14">
        <f>Tabela2[[#This Row],[nacionalFederal]]/100</f>
        <v>0.14400000000000002</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17970</v>
      </c>
      <c r="G8334">
        <v>9.4700000000000006</v>
      </c>
      <c r="H8334">
        <v>10.07</v>
      </c>
      <c r="I8334">
        <v>17</v>
      </c>
      <c r="J8334">
        <v>0</v>
      </c>
      <c r="K8334" s="32">
        <f>SUM(Tabela2[[#This Row],[Tributação federal para nacionais]:[Tributação municipal]])</f>
        <v>0.36540000000000006</v>
      </c>
      <c r="L8334" s="14">
        <f>Tabela2[[#This Row],[importadosFederal]]/100</f>
        <v>9.4700000000000006E-2</v>
      </c>
      <c r="M8334" s="14">
        <f>Tabela2[[#This Row],[nacionalFederal]]/100</f>
        <v>0.1007</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17971</v>
      </c>
      <c r="G8335">
        <v>9.4700000000000006</v>
      </c>
      <c r="H8335">
        <v>14.4</v>
      </c>
      <c r="I8335">
        <v>17</v>
      </c>
      <c r="J8335">
        <v>0</v>
      </c>
      <c r="K8335" s="32">
        <f>SUM(Tabela2[[#This Row],[Tributação federal para nacionais]:[Tributação municipal]])</f>
        <v>0.40870000000000006</v>
      </c>
      <c r="L8335" s="14">
        <f>Tabela2[[#This Row],[importadosFederal]]/100</f>
        <v>9.4700000000000006E-2</v>
      </c>
      <c r="M8335" s="14">
        <f>Tabela2[[#This Row],[nacionalFederal]]/100</f>
        <v>0.14400000000000002</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17972</v>
      </c>
      <c r="G8336">
        <v>9.4700000000000006</v>
      </c>
      <c r="H8336">
        <v>10.07</v>
      </c>
      <c r="I8336">
        <v>17</v>
      </c>
      <c r="J8336">
        <v>0</v>
      </c>
      <c r="K8336" s="32">
        <f>SUM(Tabela2[[#This Row],[Tributação federal para nacionais]:[Tributação municipal]])</f>
        <v>0.36540000000000006</v>
      </c>
      <c r="L8336" s="14">
        <f>Tabela2[[#This Row],[importadosFederal]]/100</f>
        <v>9.4700000000000006E-2</v>
      </c>
      <c r="M8336" s="14">
        <f>Tabela2[[#This Row],[nacionalFederal]]/100</f>
        <v>0.1007</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17973</v>
      </c>
      <c r="G8337">
        <v>9.4700000000000006</v>
      </c>
      <c r="H8337">
        <v>10.07</v>
      </c>
      <c r="I8337">
        <v>17</v>
      </c>
      <c r="J8337">
        <v>0</v>
      </c>
      <c r="K8337" s="32">
        <f>SUM(Tabela2[[#This Row],[Tributação federal para nacionais]:[Tributação municipal]])</f>
        <v>0.36540000000000006</v>
      </c>
      <c r="L8337" s="14">
        <f>Tabela2[[#This Row],[importadosFederal]]/100</f>
        <v>9.4700000000000006E-2</v>
      </c>
      <c r="M8337" s="14">
        <f>Tabela2[[#This Row],[nacionalFederal]]/100</f>
        <v>0.1007</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17</v>
      </c>
      <c r="J8338">
        <v>0</v>
      </c>
      <c r="K8338" s="32">
        <f>SUM(Tabela2[[#This Row],[Tributação federal para nacionais]:[Tributação municipal]])</f>
        <v>0.36540000000000006</v>
      </c>
      <c r="L8338" s="14">
        <f>Tabela2[[#This Row],[importadosFederal]]/100</f>
        <v>9.4700000000000006E-2</v>
      </c>
      <c r="M8338" s="14">
        <f>Tabela2[[#This Row],[nacionalFederal]]/100</f>
        <v>0.1007</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17</v>
      </c>
      <c r="J8339">
        <v>0</v>
      </c>
      <c r="K8339" s="32">
        <f>SUM(Tabela2[[#This Row],[Tributação federal para nacionais]:[Tributação municipal]])</f>
        <v>0.40870000000000006</v>
      </c>
      <c r="L8339" s="14">
        <f>Tabela2[[#This Row],[importadosFederal]]/100</f>
        <v>9.4700000000000006E-2</v>
      </c>
      <c r="M8339" s="14">
        <f>Tabela2[[#This Row],[nacionalFederal]]/100</f>
        <v>0.14400000000000002</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17</v>
      </c>
      <c r="J8340">
        <v>0</v>
      </c>
      <c r="K8340" s="32">
        <f>SUM(Tabela2[[#This Row],[Tributação federal para nacionais]:[Tributação municipal]])</f>
        <v>0.40870000000000006</v>
      </c>
      <c r="L8340" s="14">
        <f>Tabela2[[#This Row],[importadosFederal]]/100</f>
        <v>9.4700000000000006E-2</v>
      </c>
      <c r="M8340" s="14">
        <f>Tabela2[[#This Row],[nacionalFederal]]/100</f>
        <v>0.14400000000000002</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17</v>
      </c>
      <c r="J8341">
        <v>0</v>
      </c>
      <c r="K8341" s="32">
        <f>SUM(Tabela2[[#This Row],[Tributação federal para nacionais]:[Tributação municipal]])</f>
        <v>0.36540000000000006</v>
      </c>
      <c r="L8341" s="14">
        <f>Tabela2[[#This Row],[importadosFederal]]/100</f>
        <v>9.4700000000000006E-2</v>
      </c>
      <c r="M8341" s="14">
        <f>Tabela2[[#This Row],[nacionalFederal]]/100</f>
        <v>0.1007</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17</v>
      </c>
      <c r="J8342">
        <v>0</v>
      </c>
      <c r="K8342" s="32">
        <f>SUM(Tabela2[[#This Row],[Tributação federal para nacionais]:[Tributação municipal]])</f>
        <v>0.36540000000000006</v>
      </c>
      <c r="L8342" s="14">
        <f>Tabela2[[#This Row],[importadosFederal]]/100</f>
        <v>9.4700000000000006E-2</v>
      </c>
      <c r="M8342" s="14">
        <f>Tabela2[[#This Row],[nacionalFederal]]/100</f>
        <v>0.1007</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17974</v>
      </c>
      <c r="G8344">
        <v>9.4700000000000006</v>
      </c>
      <c r="H8344">
        <v>15.64</v>
      </c>
      <c r="I8344">
        <v>17</v>
      </c>
      <c r="J8344">
        <v>0</v>
      </c>
      <c r="K8344" s="32">
        <f>SUM(Tabela2[[#This Row],[Tributação federal para nacionais]:[Tributação municipal]])</f>
        <v>0.42110000000000003</v>
      </c>
      <c r="L8344" s="14">
        <f>Tabela2[[#This Row],[importadosFederal]]/100</f>
        <v>9.4700000000000006E-2</v>
      </c>
      <c r="M8344" s="14">
        <f>Tabela2[[#This Row],[nacionalFederal]]/100</f>
        <v>0.15640000000000001</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17</v>
      </c>
      <c r="J8345">
        <v>0</v>
      </c>
      <c r="K8345" s="32">
        <f>SUM(Tabela2[[#This Row],[Tributação federal para nacionais]:[Tributação municipal]])</f>
        <v>0.42110000000000003</v>
      </c>
      <c r="L8345" s="14">
        <f>Tabela2[[#This Row],[importadosFederal]]/100</f>
        <v>9.4700000000000006E-2</v>
      </c>
      <c r="M8345" s="14">
        <f>Tabela2[[#This Row],[nacionalFederal]]/100</f>
        <v>0.15640000000000001</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17</v>
      </c>
      <c r="J8346">
        <v>0</v>
      </c>
      <c r="K8346" s="32">
        <f>SUM(Tabela2[[#This Row],[Tributação federal para nacionais]:[Tributação municipal]])</f>
        <v>0.42110000000000003</v>
      </c>
      <c r="L8346" s="14">
        <f>Tabela2[[#This Row],[importadosFederal]]/100</f>
        <v>9.4700000000000006E-2</v>
      </c>
      <c r="M8346" s="14">
        <f>Tabela2[[#This Row],[nacionalFederal]]/100</f>
        <v>0.15640000000000001</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17970</v>
      </c>
      <c r="G8347">
        <v>9.4700000000000006</v>
      </c>
      <c r="H8347">
        <v>10.07</v>
      </c>
      <c r="I8347">
        <v>17</v>
      </c>
      <c r="J8347">
        <v>0</v>
      </c>
      <c r="K8347" s="32">
        <f>SUM(Tabela2[[#This Row],[Tributação federal para nacionais]:[Tributação municipal]])</f>
        <v>0.36540000000000006</v>
      </c>
      <c r="L8347" s="14">
        <f>Tabela2[[#This Row],[importadosFederal]]/100</f>
        <v>9.4700000000000006E-2</v>
      </c>
      <c r="M8347" s="14">
        <f>Tabela2[[#This Row],[nacionalFederal]]/100</f>
        <v>0.1007</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17971</v>
      </c>
      <c r="G8348">
        <v>9.4700000000000006</v>
      </c>
      <c r="H8348">
        <v>14.4</v>
      </c>
      <c r="I8348">
        <v>17</v>
      </c>
      <c r="J8348">
        <v>0</v>
      </c>
      <c r="K8348" s="32">
        <f>SUM(Tabela2[[#This Row],[Tributação federal para nacionais]:[Tributação municipal]])</f>
        <v>0.40870000000000006</v>
      </c>
      <c r="L8348" s="14">
        <f>Tabela2[[#This Row],[importadosFederal]]/100</f>
        <v>9.4700000000000006E-2</v>
      </c>
      <c r="M8348" s="14">
        <f>Tabela2[[#This Row],[nacionalFederal]]/100</f>
        <v>0.14400000000000002</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17972</v>
      </c>
      <c r="G8349">
        <v>9.4700000000000006</v>
      </c>
      <c r="H8349">
        <v>10.07</v>
      </c>
      <c r="I8349">
        <v>17</v>
      </c>
      <c r="J8349">
        <v>0</v>
      </c>
      <c r="K8349" s="32">
        <f>SUM(Tabela2[[#This Row],[Tributação federal para nacionais]:[Tributação municipal]])</f>
        <v>0.36540000000000006</v>
      </c>
      <c r="L8349" s="14">
        <f>Tabela2[[#This Row],[importadosFederal]]/100</f>
        <v>9.4700000000000006E-2</v>
      </c>
      <c r="M8349" s="14">
        <f>Tabela2[[#This Row],[nacionalFederal]]/100</f>
        <v>0.1007</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17975</v>
      </c>
      <c r="G8350">
        <v>9.4700000000000006</v>
      </c>
      <c r="H8350">
        <v>14.4</v>
      </c>
      <c r="I8350">
        <v>17</v>
      </c>
      <c r="J8350">
        <v>0</v>
      </c>
      <c r="K8350" s="32">
        <f>SUM(Tabela2[[#This Row],[Tributação federal para nacionais]:[Tributação municipal]])</f>
        <v>0.40870000000000006</v>
      </c>
      <c r="L8350" s="14">
        <f>Tabela2[[#This Row],[importadosFederal]]/100</f>
        <v>9.4700000000000006E-2</v>
      </c>
      <c r="M8350" s="14">
        <f>Tabela2[[#This Row],[nacionalFederal]]/100</f>
        <v>0.14400000000000002</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17976</v>
      </c>
      <c r="G8351">
        <v>9.4700000000000006</v>
      </c>
      <c r="H8351">
        <v>10.07</v>
      </c>
      <c r="I8351">
        <v>17</v>
      </c>
      <c r="J8351">
        <v>0</v>
      </c>
      <c r="K8351" s="32">
        <f>SUM(Tabela2[[#This Row],[Tributação federal para nacionais]:[Tributação municipal]])</f>
        <v>0.36540000000000006</v>
      </c>
      <c r="L8351" s="14">
        <f>Tabela2[[#This Row],[importadosFederal]]/100</f>
        <v>9.4700000000000006E-2</v>
      </c>
      <c r="M8351" s="14">
        <f>Tabela2[[#This Row],[nacionalFederal]]/100</f>
        <v>0.1007</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17</v>
      </c>
      <c r="J8352">
        <v>0</v>
      </c>
      <c r="K8352" s="32">
        <f>SUM(Tabela2[[#This Row],[Tributação federal para nacionais]:[Tributação municipal]])</f>
        <v>0.36540000000000006</v>
      </c>
      <c r="L8352" s="14">
        <f>Tabela2[[#This Row],[importadosFederal]]/100</f>
        <v>9.4700000000000006E-2</v>
      </c>
      <c r="M8352" s="14">
        <f>Tabela2[[#This Row],[nacionalFederal]]/100</f>
        <v>0.1007</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17</v>
      </c>
      <c r="J8353">
        <v>0</v>
      </c>
      <c r="K8353" s="32">
        <f>SUM(Tabela2[[#This Row],[Tributação federal para nacionais]:[Tributação municipal]])</f>
        <v>0.36540000000000006</v>
      </c>
      <c r="L8353" s="14">
        <f>Tabela2[[#This Row],[importadosFederal]]/100</f>
        <v>9.4700000000000006E-2</v>
      </c>
      <c r="M8353" s="14">
        <f>Tabela2[[#This Row],[nacionalFederal]]/100</f>
        <v>0.1007</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17</v>
      </c>
      <c r="J8354">
        <v>0</v>
      </c>
      <c r="K8354" s="32">
        <f>SUM(Tabela2[[#This Row],[Tributação federal para nacionais]:[Tributação municipal]])</f>
        <v>0.42110000000000003</v>
      </c>
      <c r="L8354" s="14">
        <f>Tabela2[[#This Row],[importadosFederal]]/100</f>
        <v>9.4700000000000006E-2</v>
      </c>
      <c r="M8354" s="14">
        <f>Tabela2[[#This Row],[nacionalFederal]]/100</f>
        <v>0.15640000000000001</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17</v>
      </c>
      <c r="J8355">
        <v>0</v>
      </c>
      <c r="K8355" s="32">
        <f>SUM(Tabela2[[#This Row],[Tributação federal para nacionais]:[Tributação municipal]])</f>
        <v>0.36540000000000006</v>
      </c>
      <c r="L8355" s="14">
        <f>Tabela2[[#This Row],[importadosFederal]]/100</f>
        <v>9.4700000000000006E-2</v>
      </c>
      <c r="M8355" s="14">
        <f>Tabela2[[#This Row],[nacionalFederal]]/100</f>
        <v>0.1007</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17</v>
      </c>
      <c r="J8356">
        <v>0</v>
      </c>
      <c r="K8356" s="32">
        <f>SUM(Tabela2[[#This Row],[Tributação federal para nacionais]:[Tributação municipal]])</f>
        <v>0.40870000000000006</v>
      </c>
      <c r="L8356" s="14">
        <f>Tabela2[[#This Row],[importadosFederal]]/100</f>
        <v>9.4700000000000006E-2</v>
      </c>
      <c r="M8356" s="14">
        <f>Tabela2[[#This Row],[nacionalFederal]]/100</f>
        <v>0.14400000000000002</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17</v>
      </c>
      <c r="J8357">
        <v>0</v>
      </c>
      <c r="K8357" s="32">
        <f>SUM(Tabela2[[#This Row],[Tributação federal para nacionais]:[Tributação municipal]])</f>
        <v>0.36540000000000006</v>
      </c>
      <c r="L8357" s="14">
        <f>Tabela2[[#This Row],[importadosFederal]]/100</f>
        <v>9.4700000000000006E-2</v>
      </c>
      <c r="M8357" s="14">
        <f>Tabela2[[#This Row],[nacionalFederal]]/100</f>
        <v>0.1007</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17</v>
      </c>
      <c r="J8358">
        <v>0</v>
      </c>
      <c r="K8358" s="32">
        <f>SUM(Tabela2[[#This Row],[Tributação federal para nacionais]:[Tributação municipal]])</f>
        <v>0.42110000000000003</v>
      </c>
      <c r="L8358" s="14">
        <f>Tabela2[[#This Row],[importadosFederal]]/100</f>
        <v>9.4700000000000006E-2</v>
      </c>
      <c r="M8358" s="14">
        <f>Tabela2[[#This Row],[nacionalFederal]]/100</f>
        <v>0.15640000000000001</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17</v>
      </c>
      <c r="J8359">
        <v>0</v>
      </c>
      <c r="K8359" s="32">
        <f>SUM(Tabela2[[#This Row],[Tributação federal para nacionais]:[Tributação municipal]])</f>
        <v>0.36540000000000006</v>
      </c>
      <c r="L8359" s="14">
        <f>Tabela2[[#This Row],[importadosFederal]]/100</f>
        <v>9.4700000000000006E-2</v>
      </c>
      <c r="M8359" s="14">
        <f>Tabela2[[#This Row],[nacionalFederal]]/100</f>
        <v>0.1007</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17</v>
      </c>
      <c r="J8360">
        <v>0</v>
      </c>
      <c r="K8360" s="32">
        <f>SUM(Tabela2[[#This Row],[Tributação federal para nacionais]:[Tributação municipal]])</f>
        <v>0.42110000000000003</v>
      </c>
      <c r="L8360" s="14">
        <f>Tabela2[[#This Row],[importadosFederal]]/100</f>
        <v>9.4700000000000006E-2</v>
      </c>
      <c r="M8360" s="14">
        <f>Tabela2[[#This Row],[nacionalFederal]]/100</f>
        <v>0.15640000000000001</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8.8000000000000007</v>
      </c>
      <c r="J8361">
        <v>0</v>
      </c>
      <c r="K8361" s="32">
        <f>SUM(Tabela2[[#This Row],[Tributação federal para nacionais]:[Tributação municipal]])</f>
        <v>0.22760000000000002</v>
      </c>
      <c r="L8361" s="14">
        <f>Tabela2[[#This Row],[importadosFederal]]/100</f>
        <v>4.2000000000000003E-2</v>
      </c>
      <c r="M8361" s="14">
        <f>Tabela2[[#This Row],[nacionalFederal]]/100</f>
        <v>9.7599999999999992E-2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17977</v>
      </c>
      <c r="G8362">
        <v>10.93</v>
      </c>
      <c r="H8362">
        <v>16.489999999999998</v>
      </c>
      <c r="I8362">
        <v>17</v>
      </c>
      <c r="J8362">
        <v>0</v>
      </c>
      <c r="K8362" s="32">
        <f>SUM(Tabela2[[#This Row],[Tributação federal para nacionais]:[Tributação municipal]])</f>
        <v>0.44420000000000004</v>
      </c>
      <c r="L8362" s="14">
        <f>Tabela2[[#This Row],[importadosFederal]]/100</f>
        <v>0.10929999999999999</v>
      </c>
      <c r="M8362" s="14">
        <f>Tabela2[[#This Row],[nacionalFederal]]/100</f>
        <v>0.16489999999999999</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17</v>
      </c>
      <c r="J8363">
        <v>0</v>
      </c>
      <c r="K8363" s="32">
        <f>SUM(Tabela2[[#This Row],[Tributação federal para nacionais]:[Tributação municipal]])</f>
        <v>0.39460000000000001</v>
      </c>
      <c r="L8363" s="14">
        <f>Tabela2[[#This Row],[importadosFederal]]/100</f>
        <v>0.10929999999999999</v>
      </c>
      <c r="M8363" s="14">
        <f>Tabela2[[#This Row],[nacionalFederal]]/100</f>
        <v>0.1153</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17</v>
      </c>
      <c r="J8364">
        <v>0</v>
      </c>
      <c r="K8364" s="32">
        <f>SUM(Tabela2[[#This Row],[Tributação federal para nacionais]:[Tributação municipal]])</f>
        <v>0.44420000000000004</v>
      </c>
      <c r="L8364" s="14">
        <f>Tabela2[[#This Row],[importadosFederal]]/100</f>
        <v>0.10929999999999999</v>
      </c>
      <c r="M8364" s="14">
        <f>Tabela2[[#This Row],[nacionalFederal]]/100</f>
        <v>0.16489999999999999</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17</v>
      </c>
      <c r="J8365">
        <v>0</v>
      </c>
      <c r="K8365" s="32">
        <f>SUM(Tabela2[[#This Row],[Tributação federal para nacionais]:[Tributação municipal]])</f>
        <v>0.44420000000000004</v>
      </c>
      <c r="L8365" s="14">
        <f>Tabela2[[#This Row],[importadosFederal]]/100</f>
        <v>0.10929999999999999</v>
      </c>
      <c r="M8365" s="14">
        <f>Tabela2[[#This Row],[nacionalFederal]]/100</f>
        <v>0.16489999999999999</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17</v>
      </c>
      <c r="J8366">
        <v>0</v>
      </c>
      <c r="K8366" s="32">
        <f>SUM(Tabela2[[#This Row],[Tributação federal para nacionais]:[Tributação municipal]])</f>
        <v>0.44420000000000004</v>
      </c>
      <c r="L8366" s="14">
        <f>Tabela2[[#This Row],[importadosFederal]]/100</f>
        <v>0.10929999999999999</v>
      </c>
      <c r="M8366" s="14">
        <f>Tabela2[[#This Row],[nacionalFederal]]/100</f>
        <v>0.16489999999999999</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17</v>
      </c>
      <c r="J8367">
        <v>0</v>
      </c>
      <c r="K8367" s="32">
        <f>SUM(Tabela2[[#This Row],[Tributação federal para nacionais]:[Tributação municipal]])</f>
        <v>0.34799999999999998</v>
      </c>
      <c r="L8367" s="14">
        <f>Tabela2[[#This Row],[importadosFederal]]/100</f>
        <v>6.1200000000000004E-2</v>
      </c>
      <c r="M8367" s="14">
        <f>Tabela2[[#This Row],[nacionalFederal]]/100</f>
        <v>0.1168</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8.8000000000000007</v>
      </c>
      <c r="J8368">
        <v>0</v>
      </c>
      <c r="K8368" s="32">
        <f>SUM(Tabela2[[#This Row],[Tributação federal para nacionais]:[Tributação municipal]])</f>
        <v>0.22760000000000002</v>
      </c>
      <c r="L8368" s="14">
        <f>Tabela2[[#This Row],[importadosFederal]]/100</f>
        <v>4.2000000000000003E-2</v>
      </c>
      <c r="M8368" s="14">
        <f>Tabela2[[#This Row],[nacionalFederal]]/100</f>
        <v>9.7599999999999992E-2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8.8000000000000007</v>
      </c>
      <c r="J8369">
        <v>0</v>
      </c>
      <c r="K8369" s="32">
        <f>SUM(Tabela2[[#This Row],[Tributação federal para nacionais]:[Tributação municipal]])</f>
        <v>0.22760000000000002</v>
      </c>
      <c r="L8369" s="14">
        <f>Tabela2[[#This Row],[importadosFederal]]/100</f>
        <v>4.2000000000000003E-2</v>
      </c>
      <c r="M8369" s="14">
        <f>Tabela2[[#This Row],[nacionalFederal]]/100</f>
        <v>9.7599999999999992E-2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8.8000000000000007</v>
      </c>
      <c r="J8370">
        <v>0</v>
      </c>
      <c r="K8370" s="32">
        <f>SUM(Tabela2[[#This Row],[Tributação federal para nacionais]:[Tributação municipal]])</f>
        <v>0.22760000000000002</v>
      </c>
      <c r="L8370" s="14">
        <f>Tabela2[[#This Row],[importadosFederal]]/100</f>
        <v>4.2000000000000003E-2</v>
      </c>
      <c r="M8370" s="14">
        <f>Tabela2[[#This Row],[nacionalFederal]]/100</f>
        <v>9.7599999999999992E-2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17</v>
      </c>
      <c r="J8371">
        <v>0</v>
      </c>
      <c r="K8371" s="32">
        <f>SUM(Tabela2[[#This Row],[Tributação federal para nacionais]:[Tributação municipal]])</f>
        <v>0.37670000000000003</v>
      </c>
      <c r="L8371" s="14">
        <f>Tabela2[[#This Row],[importadosFederal]]/100</f>
        <v>7.8700000000000006E-2</v>
      </c>
      <c r="M8371" s="14">
        <f>Tabela2[[#This Row],[nacionalFederal]]/100</f>
        <v>0.128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17</v>
      </c>
      <c r="J8372">
        <v>0</v>
      </c>
      <c r="K8372" s="32">
        <f>SUM(Tabela2[[#This Row],[Tributação federal para nacionais]:[Tributação municipal]])</f>
        <v>0.33340000000000003</v>
      </c>
      <c r="L8372" s="14">
        <f>Tabela2[[#This Row],[importadosFederal]]/100</f>
        <v>7.8700000000000006E-2</v>
      </c>
      <c r="M8372" s="14">
        <f>Tabela2[[#This Row],[nacionalFederal]]/100</f>
        <v>8.4700000000000011E-2</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17</v>
      </c>
      <c r="J8373">
        <v>0</v>
      </c>
      <c r="K8373" s="32">
        <f>SUM(Tabela2[[#This Row],[Tributação federal para nacionais]:[Tributação municipal]])</f>
        <v>0.36330000000000007</v>
      </c>
      <c r="L8373" s="14">
        <f>Tabela2[[#This Row],[importadosFederal]]/100</f>
        <v>7.8700000000000006E-2</v>
      </c>
      <c r="M8373" s="14">
        <f>Tabela2[[#This Row],[nacionalFederal]]/100</f>
        <v>0.11460000000000001</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17</v>
      </c>
      <c r="J8374">
        <v>0</v>
      </c>
      <c r="K8374" s="32">
        <f>SUM(Tabela2[[#This Row],[Tributação federal para nacionais]:[Tributação municipal]])</f>
        <v>0.36330000000000007</v>
      </c>
      <c r="L8374" s="14">
        <f>Tabela2[[#This Row],[importadosFederal]]/100</f>
        <v>7.8700000000000006E-2</v>
      </c>
      <c r="M8374" s="14">
        <f>Tabela2[[#This Row],[nacionalFederal]]/100</f>
        <v>0.11460000000000001</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17</v>
      </c>
      <c r="J8375">
        <v>0</v>
      </c>
      <c r="K8375" s="32">
        <f>SUM(Tabela2[[#This Row],[Tributação federal para nacionais]:[Tributação municipal]])</f>
        <v>0.2984</v>
      </c>
      <c r="L8375" s="14">
        <f>Tabela2[[#This Row],[importadosFederal]]/100</f>
        <v>6.1200000000000004E-2</v>
      </c>
      <c r="M8375" s="14">
        <f>Tabela2[[#This Row],[nacionalFederal]]/100</f>
        <v>6.7199999999999996E-2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17</v>
      </c>
      <c r="J8376">
        <v>0</v>
      </c>
      <c r="K8376" s="32">
        <f>SUM(Tabela2[[#This Row],[Tributação federal para nacionais]:[Tributação municipal]])</f>
        <v>0.2984</v>
      </c>
      <c r="L8376" s="14">
        <f>Tabela2[[#This Row],[importadosFederal]]/100</f>
        <v>6.1200000000000004E-2</v>
      </c>
      <c r="M8376" s="14">
        <f>Tabela2[[#This Row],[nacionalFederal]]/100</f>
        <v>6.7199999999999996E-2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17</v>
      </c>
      <c r="J8377">
        <v>0</v>
      </c>
      <c r="K8377" s="32">
        <f>SUM(Tabela2[[#This Row],[Tributação federal para nacionais]:[Tributação municipal]])</f>
        <v>0.36330000000000007</v>
      </c>
      <c r="L8377" s="14">
        <f>Tabela2[[#This Row],[importadosFederal]]/100</f>
        <v>7.8700000000000006E-2</v>
      </c>
      <c r="M8377" s="14">
        <f>Tabela2[[#This Row],[nacionalFederal]]/100</f>
        <v>0.11460000000000001</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17</v>
      </c>
      <c r="J8378">
        <v>0</v>
      </c>
      <c r="K8378" s="32">
        <f>SUM(Tabela2[[#This Row],[Tributação federal para nacionais]:[Tributação municipal]])</f>
        <v>0.2984</v>
      </c>
      <c r="L8378" s="14">
        <f>Tabela2[[#This Row],[importadosFederal]]/100</f>
        <v>6.1200000000000004E-2</v>
      </c>
      <c r="M8378" s="14">
        <f>Tabela2[[#This Row],[nacionalFederal]]/100</f>
        <v>6.7199999999999996E-2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17</v>
      </c>
      <c r="J8379">
        <v>0</v>
      </c>
      <c r="K8379" s="32">
        <f>SUM(Tabela2[[#This Row],[Tributação federal para nacionais]:[Tributação municipal]])</f>
        <v>0.2984</v>
      </c>
      <c r="L8379" s="14">
        <f>Tabela2[[#This Row],[importadosFederal]]/100</f>
        <v>6.1200000000000004E-2</v>
      </c>
      <c r="M8379" s="14">
        <f>Tabela2[[#This Row],[nacionalFederal]]/100</f>
        <v>6.7199999999999996E-2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17978</v>
      </c>
      <c r="G8380">
        <v>6.12</v>
      </c>
      <c r="H8380">
        <v>6.72</v>
      </c>
      <c r="I8380">
        <v>17</v>
      </c>
      <c r="J8380">
        <v>0</v>
      </c>
      <c r="K8380" s="32">
        <f>SUM(Tabela2[[#This Row],[Tributação federal para nacionais]:[Tributação municipal]])</f>
        <v>0.2984</v>
      </c>
      <c r="L8380" s="14">
        <f>Tabela2[[#This Row],[importadosFederal]]/100</f>
        <v>6.1200000000000004E-2</v>
      </c>
      <c r="M8380" s="14">
        <f>Tabela2[[#This Row],[nacionalFederal]]/100</f>
        <v>6.7199999999999996E-2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17</v>
      </c>
      <c r="J8381">
        <v>0</v>
      </c>
      <c r="K8381" s="32">
        <f>SUM(Tabela2[[#This Row],[Tributação federal para nacionais]:[Tributação municipal]])</f>
        <v>0.36330000000000007</v>
      </c>
      <c r="L8381" s="14">
        <f>Tabela2[[#This Row],[importadosFederal]]/100</f>
        <v>7.8700000000000006E-2</v>
      </c>
      <c r="M8381" s="14">
        <f>Tabela2[[#This Row],[nacionalFederal]]/100</f>
        <v>0.11460000000000001</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17</v>
      </c>
      <c r="J8382">
        <v>0</v>
      </c>
      <c r="K8382" s="32">
        <f>SUM(Tabela2[[#This Row],[Tributação federal para nacionais]:[Tributação municipal]])</f>
        <v>0.36330000000000007</v>
      </c>
      <c r="L8382" s="14">
        <f>Tabela2[[#This Row],[importadosFederal]]/100</f>
        <v>7.8700000000000006E-2</v>
      </c>
      <c r="M8382" s="14">
        <f>Tabela2[[#This Row],[nacionalFederal]]/100</f>
        <v>0.11460000000000001</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17</v>
      </c>
      <c r="J8383">
        <v>0</v>
      </c>
      <c r="K8383" s="32">
        <f>SUM(Tabela2[[#This Row],[Tributação federal para nacionais]:[Tributação municipal]])</f>
        <v>0.2984</v>
      </c>
      <c r="L8383" s="14">
        <f>Tabela2[[#This Row],[importadosFederal]]/100</f>
        <v>6.1200000000000004E-2</v>
      </c>
      <c r="M8383" s="14">
        <f>Tabela2[[#This Row],[nacionalFederal]]/100</f>
        <v>6.7199999999999996E-2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17</v>
      </c>
      <c r="J8384">
        <v>0</v>
      </c>
      <c r="K8384" s="32">
        <f>SUM(Tabela2[[#This Row],[Tributação federal para nacionais]:[Tributação municipal]])</f>
        <v>0.36330000000000007</v>
      </c>
      <c r="L8384" s="14">
        <f>Tabela2[[#This Row],[importadosFederal]]/100</f>
        <v>7.8700000000000006E-2</v>
      </c>
      <c r="M8384" s="14">
        <f>Tabela2[[#This Row],[nacionalFederal]]/100</f>
        <v>0.11460000000000001</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17</v>
      </c>
      <c r="J8385">
        <v>0</v>
      </c>
      <c r="K8385" s="32">
        <f>SUM(Tabela2[[#This Row],[Tributação federal para nacionais]:[Tributação municipal]])</f>
        <v>0.36330000000000007</v>
      </c>
      <c r="L8385" s="14">
        <f>Tabela2[[#This Row],[importadosFederal]]/100</f>
        <v>7.8700000000000006E-2</v>
      </c>
      <c r="M8385" s="14">
        <f>Tabela2[[#This Row],[nacionalFederal]]/100</f>
        <v>0.11460000000000001</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17</v>
      </c>
      <c r="J8386">
        <v>0</v>
      </c>
      <c r="K8386" s="32">
        <f>SUM(Tabela2[[#This Row],[Tributação federal para nacionais]:[Tributação municipal]])</f>
        <v>0.40870000000000006</v>
      </c>
      <c r="L8386" s="14">
        <f>Tabela2[[#This Row],[importadosFederal]]/100</f>
        <v>9.4700000000000006E-2</v>
      </c>
      <c r="M8386" s="14">
        <f>Tabela2[[#This Row],[nacionalFederal]]/100</f>
        <v>0.14400000000000002</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17</v>
      </c>
      <c r="J8387">
        <v>0</v>
      </c>
      <c r="K8387" s="32">
        <f>SUM(Tabela2[[#This Row],[Tributação federal para nacionais]:[Tributação municipal]])</f>
        <v>0.36330000000000007</v>
      </c>
      <c r="L8387" s="14">
        <f>Tabela2[[#This Row],[importadosFederal]]/100</f>
        <v>7.8700000000000006E-2</v>
      </c>
      <c r="M8387" s="14">
        <f>Tabela2[[#This Row],[nacionalFederal]]/100</f>
        <v>0.11460000000000001</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17</v>
      </c>
      <c r="J8388">
        <v>0</v>
      </c>
      <c r="K8388" s="32">
        <f>SUM(Tabela2[[#This Row],[Tributação federal para nacionais]:[Tributação municipal]])</f>
        <v>0.36330000000000007</v>
      </c>
      <c r="L8388" s="14">
        <f>Tabela2[[#This Row],[importadosFederal]]/100</f>
        <v>7.8700000000000006E-2</v>
      </c>
      <c r="M8388" s="14">
        <f>Tabela2[[#This Row],[nacionalFederal]]/100</f>
        <v>0.11460000000000001</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17</v>
      </c>
      <c r="J8389">
        <v>0</v>
      </c>
      <c r="K8389" s="32">
        <f>SUM(Tabela2[[#This Row],[Tributação federal para nacionais]:[Tributação municipal]])</f>
        <v>0.36330000000000007</v>
      </c>
      <c r="L8389" s="14">
        <f>Tabela2[[#This Row],[importadosFederal]]/100</f>
        <v>7.8700000000000006E-2</v>
      </c>
      <c r="M8389" s="14">
        <f>Tabela2[[#This Row],[nacionalFederal]]/100</f>
        <v>0.11460000000000001</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8.8000000000000007</v>
      </c>
      <c r="J8390">
        <v>0</v>
      </c>
      <c r="K8390" s="32">
        <f>SUM(Tabela2[[#This Row],[Tributação federal para nacionais]:[Tributação municipal]])</f>
        <v>0.22760000000000002</v>
      </c>
      <c r="L8390" s="14">
        <f>Tabela2[[#This Row],[importadosFederal]]/100</f>
        <v>4.2000000000000003E-2</v>
      </c>
      <c r="M8390" s="14">
        <f>Tabela2[[#This Row],[nacionalFederal]]/100</f>
        <v>9.7599999999999992E-2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8.8000000000000007</v>
      </c>
      <c r="J8395">
        <v>0</v>
      </c>
      <c r="K8395" s="32">
        <f>SUM(Tabela2[[#This Row],[Tributação federal para nacionais]:[Tributação municipal]])</f>
        <v>0.22760000000000002</v>
      </c>
      <c r="L8395" s="14">
        <f>Tabela2[[#This Row],[importadosFederal]]/100</f>
        <v>4.2000000000000003E-2</v>
      </c>
      <c r="M8395" s="14">
        <f>Tabela2[[#This Row],[nacionalFederal]]/100</f>
        <v>9.7599999999999992E-2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17979</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8.8000000000000007</v>
      </c>
      <c r="J8399">
        <v>0</v>
      </c>
      <c r="K8399" s="32">
        <f>SUM(Tabela2[[#This Row],[Tributação federal para nacionais]:[Tributação municipal]])</f>
        <v>0.22760000000000002</v>
      </c>
      <c r="L8399" s="14">
        <f>Tabela2[[#This Row],[importadosFederal]]/100</f>
        <v>4.2000000000000003E-2</v>
      </c>
      <c r="M8399" s="14">
        <f>Tabela2[[#This Row],[nacionalFederal]]/100</f>
        <v>9.7599999999999992E-2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8.8000000000000007</v>
      </c>
      <c r="J8400">
        <v>0</v>
      </c>
      <c r="K8400" s="32">
        <f>SUM(Tabela2[[#This Row],[Tributação federal para nacionais]:[Tributação municipal]])</f>
        <v>0.22760000000000002</v>
      </c>
      <c r="L8400" s="14">
        <f>Tabela2[[#This Row],[importadosFederal]]/100</f>
        <v>4.2000000000000003E-2</v>
      </c>
      <c r="M8400" s="14">
        <f>Tabela2[[#This Row],[nacionalFederal]]/100</f>
        <v>9.7599999999999992E-2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8.8000000000000007</v>
      </c>
      <c r="J8401">
        <v>0</v>
      </c>
      <c r="K8401" s="32">
        <f>SUM(Tabela2[[#This Row],[Tributação federal para nacionais]:[Tributação municipal]])</f>
        <v>0.22760000000000002</v>
      </c>
      <c r="L8401" s="14">
        <f>Tabela2[[#This Row],[importadosFederal]]/100</f>
        <v>4.2000000000000003E-2</v>
      </c>
      <c r="M8401" s="14">
        <f>Tabela2[[#This Row],[nacionalFederal]]/100</f>
        <v>9.7599999999999992E-2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8.8000000000000007</v>
      </c>
      <c r="J8406">
        <v>0</v>
      </c>
      <c r="K8406" s="32">
        <f>SUM(Tabela2[[#This Row],[Tributação federal para nacionais]:[Tributação municipal]])</f>
        <v>0.22760000000000002</v>
      </c>
      <c r="L8406" s="14">
        <f>Tabela2[[#This Row],[importadosFederal]]/100</f>
        <v>4.2000000000000003E-2</v>
      </c>
      <c r="M8406" s="14">
        <f>Tabela2[[#This Row],[nacionalFederal]]/100</f>
        <v>9.7599999999999992E-2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8.8000000000000007</v>
      </c>
      <c r="J8409">
        <v>0</v>
      </c>
      <c r="K8409" s="32">
        <f>SUM(Tabela2[[#This Row],[Tributação federal para nacionais]:[Tributação municipal]])</f>
        <v>0.22760000000000002</v>
      </c>
      <c r="L8409" s="14">
        <f>Tabela2[[#This Row],[importadosFederal]]/100</f>
        <v>4.2000000000000003E-2</v>
      </c>
      <c r="M8409" s="14">
        <f>Tabela2[[#This Row],[nacionalFederal]]/100</f>
        <v>9.7599999999999992E-2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17980</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8.8000000000000007</v>
      </c>
      <c r="J8413">
        <v>0</v>
      </c>
      <c r="K8413" s="32">
        <f>SUM(Tabela2[[#This Row],[Tributação federal para nacionais]:[Tributação municipal]])</f>
        <v>0.22760000000000002</v>
      </c>
      <c r="L8413" s="14">
        <f>Tabela2[[#This Row],[importadosFederal]]/100</f>
        <v>4.2000000000000003E-2</v>
      </c>
      <c r="M8413" s="14">
        <f>Tabela2[[#This Row],[nacionalFederal]]/100</f>
        <v>9.7599999999999992E-2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8.8000000000000007</v>
      </c>
      <c r="J8415">
        <v>0</v>
      </c>
      <c r="K8415" s="32">
        <f>SUM(Tabela2[[#This Row],[Tributação federal para nacionais]:[Tributação municipal]])</f>
        <v>0.22760000000000002</v>
      </c>
      <c r="L8415" s="14">
        <f>Tabela2[[#This Row],[importadosFederal]]/100</f>
        <v>4.2000000000000003E-2</v>
      </c>
      <c r="M8415" s="14">
        <f>Tabela2[[#This Row],[nacionalFederal]]/100</f>
        <v>9.7599999999999992E-2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8.8000000000000007</v>
      </c>
      <c r="J8417">
        <v>0</v>
      </c>
      <c r="K8417" s="32">
        <f>SUM(Tabela2[[#This Row],[Tributação federal para nacionais]:[Tributação municipal]])</f>
        <v>0.22760000000000002</v>
      </c>
      <c r="L8417" s="14">
        <f>Tabela2[[#This Row],[importadosFederal]]/100</f>
        <v>4.2000000000000003E-2</v>
      </c>
      <c r="M8417" s="14">
        <f>Tabela2[[#This Row],[nacionalFederal]]/100</f>
        <v>9.7599999999999992E-2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8.8000000000000007</v>
      </c>
      <c r="J8419">
        <v>0</v>
      </c>
      <c r="K8419" s="32">
        <f>SUM(Tabela2[[#This Row],[Tributação federal para nacionais]:[Tributação municipal]])</f>
        <v>0.22760000000000002</v>
      </c>
      <c r="L8419" s="14">
        <f>Tabela2[[#This Row],[importadosFederal]]/100</f>
        <v>4.2000000000000003E-2</v>
      </c>
      <c r="M8419" s="14">
        <f>Tabela2[[#This Row],[nacionalFederal]]/100</f>
        <v>9.7599999999999992E-2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8.8000000000000007</v>
      </c>
      <c r="J8420">
        <v>0</v>
      </c>
      <c r="K8420" s="32">
        <f>SUM(Tabela2[[#This Row],[Tributação federal para nacionais]:[Tributação municipal]])</f>
        <v>0.22760000000000002</v>
      </c>
      <c r="L8420" s="14">
        <f>Tabela2[[#This Row],[importadosFederal]]/100</f>
        <v>4.2000000000000003E-2</v>
      </c>
      <c r="M8420" s="14">
        <f>Tabela2[[#This Row],[nacionalFederal]]/100</f>
        <v>9.7599999999999992E-2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8.8000000000000007</v>
      </c>
      <c r="J8422">
        <v>0</v>
      </c>
      <c r="K8422" s="32">
        <f>SUM(Tabela2[[#This Row],[Tributação federal para nacionais]:[Tributação municipal]])</f>
        <v>0.22760000000000002</v>
      </c>
      <c r="L8422" s="14">
        <f>Tabela2[[#This Row],[importadosFederal]]/100</f>
        <v>4.2000000000000003E-2</v>
      </c>
      <c r="M8422" s="14">
        <f>Tabela2[[#This Row],[nacionalFederal]]/100</f>
        <v>9.7599999999999992E-2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8.8000000000000007</v>
      </c>
      <c r="J8424">
        <v>0</v>
      </c>
      <c r="K8424" s="32">
        <f>SUM(Tabela2[[#This Row],[Tributação federal para nacionais]:[Tributação municipal]])</f>
        <v>0.22760000000000002</v>
      </c>
      <c r="L8424" s="14">
        <f>Tabela2[[#This Row],[importadosFederal]]/100</f>
        <v>4.2000000000000003E-2</v>
      </c>
      <c r="M8424" s="14">
        <f>Tabela2[[#This Row],[nacionalFederal]]/100</f>
        <v>9.7599999999999992E-2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8.8000000000000007</v>
      </c>
      <c r="J8426">
        <v>0</v>
      </c>
      <c r="K8426" s="32">
        <f>SUM(Tabela2[[#This Row],[Tributação federal para nacionais]:[Tributação municipal]])</f>
        <v>0.22760000000000002</v>
      </c>
      <c r="L8426" s="14">
        <f>Tabela2[[#This Row],[importadosFederal]]/100</f>
        <v>4.2000000000000003E-2</v>
      </c>
      <c r="M8426" s="14">
        <f>Tabela2[[#This Row],[nacionalFederal]]/100</f>
        <v>9.7599999999999992E-2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8.8000000000000007</v>
      </c>
      <c r="J8427">
        <v>0</v>
      </c>
      <c r="K8427" s="32">
        <f>SUM(Tabela2[[#This Row],[Tributação federal para nacionais]:[Tributação municipal]])</f>
        <v>0.22760000000000002</v>
      </c>
      <c r="L8427" s="14">
        <f>Tabela2[[#This Row],[importadosFederal]]/100</f>
        <v>4.2000000000000003E-2</v>
      </c>
      <c r="M8427" s="14">
        <f>Tabela2[[#This Row],[nacionalFederal]]/100</f>
        <v>9.7599999999999992E-2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8.8000000000000007</v>
      </c>
      <c r="J8428">
        <v>0</v>
      </c>
      <c r="K8428" s="32">
        <f>SUM(Tabela2[[#This Row],[Tributação federal para nacionais]:[Tributação municipal]])</f>
        <v>0.22760000000000002</v>
      </c>
      <c r="L8428" s="14">
        <f>Tabela2[[#This Row],[importadosFederal]]/100</f>
        <v>4.2000000000000003E-2</v>
      </c>
      <c r="M8428" s="14">
        <f>Tabela2[[#This Row],[nacionalFederal]]/100</f>
        <v>9.7599999999999992E-2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8.8000000000000007</v>
      </c>
      <c r="J8433">
        <v>0</v>
      </c>
      <c r="K8433" s="32">
        <f>SUM(Tabela2[[#This Row],[Tributação federal para nacionais]:[Tributação municipal]])</f>
        <v>0.22760000000000002</v>
      </c>
      <c r="L8433" s="14">
        <f>Tabela2[[#This Row],[importadosFederal]]/100</f>
        <v>4.2000000000000003E-2</v>
      </c>
      <c r="M8433" s="14">
        <f>Tabela2[[#This Row],[nacionalFederal]]/100</f>
        <v>9.7599999999999992E-2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8.8000000000000007</v>
      </c>
      <c r="J8435">
        <v>0</v>
      </c>
      <c r="K8435" s="32">
        <f>SUM(Tabela2[[#This Row],[Tributação federal para nacionais]:[Tributação municipal]])</f>
        <v>0.22760000000000002</v>
      </c>
      <c r="L8435" s="14">
        <f>Tabela2[[#This Row],[importadosFederal]]/100</f>
        <v>4.2000000000000003E-2</v>
      </c>
      <c r="M8435" s="14">
        <f>Tabela2[[#This Row],[nacionalFederal]]/100</f>
        <v>9.7599999999999992E-2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17</v>
      </c>
      <c r="J8436">
        <v>0</v>
      </c>
      <c r="K8436" s="32">
        <f>SUM(Tabela2[[#This Row],[Tributação federal para nacionais]:[Tributação municipal]])</f>
        <v>0.32730000000000004</v>
      </c>
      <c r="L8436" s="14">
        <f>Tabela2[[#This Row],[importadosFederal]]/100</f>
        <v>4.2000000000000003E-2</v>
      </c>
      <c r="M8436" s="14">
        <f>Tabela2[[#This Row],[nacionalFederal]]/100</f>
        <v>0.1153</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8.8000000000000007</v>
      </c>
      <c r="J8438">
        <v>0</v>
      </c>
      <c r="K8438" s="32">
        <f>SUM(Tabela2[[#This Row],[Tributação federal para nacionais]:[Tributação municipal]])</f>
        <v>0.22760000000000002</v>
      </c>
      <c r="L8438" s="14">
        <f>Tabela2[[#This Row],[importadosFederal]]/100</f>
        <v>4.2000000000000003E-2</v>
      </c>
      <c r="M8438" s="14">
        <f>Tabela2[[#This Row],[nacionalFederal]]/100</f>
        <v>9.7599999999999992E-2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17981</v>
      </c>
      <c r="G8439">
        <v>4.2</v>
      </c>
      <c r="H8439">
        <v>9.76</v>
      </c>
      <c r="I8439">
        <v>8.8000000000000007</v>
      </c>
      <c r="J8439">
        <v>0</v>
      </c>
      <c r="K8439" s="32">
        <f>SUM(Tabela2[[#This Row],[Tributação federal para nacionais]:[Tributação municipal]])</f>
        <v>0.22760000000000002</v>
      </c>
      <c r="L8439" s="14">
        <f>Tabela2[[#This Row],[importadosFederal]]/100</f>
        <v>4.2000000000000003E-2</v>
      </c>
      <c r="M8439" s="14">
        <f>Tabela2[[#This Row],[nacionalFederal]]/100</f>
        <v>9.7599999999999992E-2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8.8000000000000007</v>
      </c>
      <c r="J8442">
        <v>0</v>
      </c>
      <c r="K8442" s="32">
        <f>SUM(Tabela2[[#This Row],[Tributação federal para nacionais]:[Tributação municipal]])</f>
        <v>0.22760000000000002</v>
      </c>
      <c r="L8442" s="14">
        <f>Tabela2[[#This Row],[importadosFederal]]/100</f>
        <v>4.2000000000000003E-2</v>
      </c>
      <c r="M8442" s="14">
        <f>Tabela2[[#This Row],[nacionalFederal]]/100</f>
        <v>9.7599999999999992E-2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8.8000000000000007</v>
      </c>
      <c r="J8443">
        <v>0</v>
      </c>
      <c r="K8443" s="32">
        <f>SUM(Tabela2[[#This Row],[Tributação federal para nacionais]:[Tributação municipal]])</f>
        <v>0.22760000000000002</v>
      </c>
      <c r="L8443" s="14">
        <f>Tabela2[[#This Row],[importadosFederal]]/100</f>
        <v>4.2000000000000003E-2</v>
      </c>
      <c r="M8443" s="14">
        <f>Tabela2[[#This Row],[nacionalFederal]]/100</f>
        <v>9.7599999999999992E-2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8.8000000000000007</v>
      </c>
      <c r="J8445">
        <v>0</v>
      </c>
      <c r="K8445" s="32">
        <f>SUM(Tabela2[[#This Row],[Tributação federal para nacionais]:[Tributação municipal]])</f>
        <v>0.22760000000000002</v>
      </c>
      <c r="L8445" s="14">
        <f>Tabela2[[#This Row],[importadosFederal]]/100</f>
        <v>4.2000000000000003E-2</v>
      </c>
      <c r="M8445" s="14">
        <f>Tabela2[[#This Row],[nacionalFederal]]/100</f>
        <v>9.7599999999999992E-2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8.8000000000000007</v>
      </c>
      <c r="J8446">
        <v>0</v>
      </c>
      <c r="K8446" s="32">
        <f>SUM(Tabela2[[#This Row],[Tributação federal para nacionais]:[Tributação municipal]])</f>
        <v>0.26600000000000001</v>
      </c>
      <c r="L8446" s="14">
        <f>Tabela2[[#This Row],[importadosFederal]]/100</f>
        <v>6.1200000000000004E-2</v>
      </c>
      <c r="M8446" s="14">
        <f>Tabela2[[#This Row],[nacionalFederal]]/100</f>
        <v>0.1168</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17</v>
      </c>
      <c r="J8447">
        <v>0</v>
      </c>
      <c r="K8447" s="32">
        <f>SUM(Tabela2[[#This Row],[Tributação federal para nacionais]:[Tributação municipal]])</f>
        <v>0.2984</v>
      </c>
      <c r="L8447" s="14">
        <f>Tabela2[[#This Row],[importadosFederal]]/100</f>
        <v>6.1200000000000004E-2</v>
      </c>
      <c r="M8447" s="14">
        <f>Tabela2[[#This Row],[nacionalFederal]]/100</f>
        <v>6.7199999999999996E-2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17</v>
      </c>
      <c r="J8448">
        <v>0</v>
      </c>
      <c r="K8448" s="32">
        <f>SUM(Tabela2[[#This Row],[Tributação federal para nacionais]:[Tributação municipal]])</f>
        <v>0.34799999999999998</v>
      </c>
      <c r="L8448" s="14">
        <f>Tabela2[[#This Row],[importadosFederal]]/100</f>
        <v>6.1200000000000004E-2</v>
      </c>
      <c r="M8448" s="14">
        <f>Tabela2[[#This Row],[nacionalFederal]]/100</f>
        <v>0.1168</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17</v>
      </c>
      <c r="J8449">
        <v>0</v>
      </c>
      <c r="K8449" s="32">
        <f>SUM(Tabela2[[#This Row],[Tributação federal para nacionais]:[Tributação municipal]])</f>
        <v>0.2984</v>
      </c>
      <c r="L8449" s="14">
        <f>Tabela2[[#This Row],[importadosFederal]]/100</f>
        <v>6.1200000000000004E-2</v>
      </c>
      <c r="M8449" s="14">
        <f>Tabela2[[#This Row],[nacionalFederal]]/100</f>
        <v>6.7199999999999996E-2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17</v>
      </c>
      <c r="J8450">
        <v>0</v>
      </c>
      <c r="K8450" s="32">
        <f>SUM(Tabela2[[#This Row],[Tributação federal para nacionais]:[Tributação municipal]])</f>
        <v>0.2984</v>
      </c>
      <c r="L8450" s="14">
        <f>Tabela2[[#This Row],[importadosFederal]]/100</f>
        <v>6.1200000000000004E-2</v>
      </c>
      <c r="M8450" s="14">
        <f>Tabela2[[#This Row],[nacionalFederal]]/100</f>
        <v>6.7199999999999996E-2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17</v>
      </c>
      <c r="J8451">
        <v>0</v>
      </c>
      <c r="K8451" s="32">
        <f>SUM(Tabela2[[#This Row],[Tributação federal para nacionais]:[Tributação municipal]])</f>
        <v>0.30959999999999999</v>
      </c>
      <c r="L8451" s="14">
        <f>Tabela2[[#This Row],[importadosFederal]]/100</f>
        <v>4.2000000000000003E-2</v>
      </c>
      <c r="M8451" s="14">
        <f>Tabela2[[#This Row],[nacionalFederal]]/100</f>
        <v>9.7599999999999992E-2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17982</v>
      </c>
      <c r="G8452">
        <v>6.12</v>
      </c>
      <c r="H8452">
        <v>11.68</v>
      </c>
      <c r="I8452">
        <v>17</v>
      </c>
      <c r="J8452">
        <v>0</v>
      </c>
      <c r="K8452" s="32">
        <f>SUM(Tabela2[[#This Row],[Tributação federal para nacionais]:[Tributação municipal]])</f>
        <v>0.34799999999999998</v>
      </c>
      <c r="L8452" s="14">
        <f>Tabela2[[#This Row],[importadosFederal]]/100</f>
        <v>6.1200000000000004E-2</v>
      </c>
      <c r="M8452" s="14">
        <f>Tabela2[[#This Row],[nacionalFederal]]/100</f>
        <v>0.1168</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17</v>
      </c>
      <c r="J8453">
        <v>0</v>
      </c>
      <c r="K8453" s="32">
        <f>SUM(Tabela2[[#This Row],[Tributação federal para nacionais]:[Tributação municipal]])</f>
        <v>0.34799999999999998</v>
      </c>
      <c r="L8453" s="14">
        <f>Tabela2[[#This Row],[importadosFederal]]/100</f>
        <v>6.1200000000000004E-2</v>
      </c>
      <c r="M8453" s="14">
        <f>Tabela2[[#This Row],[nacionalFederal]]/100</f>
        <v>0.1168</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17</v>
      </c>
      <c r="J8454">
        <v>0</v>
      </c>
      <c r="K8454" s="32">
        <f>SUM(Tabela2[[#This Row],[Tributação federal para nacionais]:[Tributação municipal]])</f>
        <v>0.2984</v>
      </c>
      <c r="L8454" s="14">
        <f>Tabela2[[#This Row],[importadosFederal]]/100</f>
        <v>6.1200000000000004E-2</v>
      </c>
      <c r="M8454" s="14">
        <f>Tabela2[[#This Row],[nacionalFederal]]/100</f>
        <v>6.7199999999999996E-2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17983</v>
      </c>
      <c r="G8455">
        <v>6.12</v>
      </c>
      <c r="H8455">
        <v>11.68</v>
      </c>
      <c r="I8455">
        <v>17</v>
      </c>
      <c r="J8455">
        <v>0</v>
      </c>
      <c r="K8455" s="32">
        <f>SUM(Tabela2[[#This Row],[Tributação federal para nacionais]:[Tributação municipal]])</f>
        <v>0.34799999999999998</v>
      </c>
      <c r="L8455" s="14">
        <f>Tabela2[[#This Row],[importadosFederal]]/100</f>
        <v>6.1200000000000004E-2</v>
      </c>
      <c r="M8455" s="14">
        <f>Tabela2[[#This Row],[nacionalFederal]]/100</f>
        <v>0.1168</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17</v>
      </c>
      <c r="J8456">
        <v>0</v>
      </c>
      <c r="K8456" s="32">
        <f>SUM(Tabela2[[#This Row],[Tributação federal para nacionais]:[Tributação municipal]])</f>
        <v>0.2984</v>
      </c>
      <c r="L8456" s="14">
        <f>Tabela2[[#This Row],[importadosFederal]]/100</f>
        <v>6.1200000000000004E-2</v>
      </c>
      <c r="M8456" s="14">
        <f>Tabela2[[#This Row],[nacionalFederal]]/100</f>
        <v>6.7199999999999996E-2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17</v>
      </c>
      <c r="J8457">
        <v>0</v>
      </c>
      <c r="K8457" s="32">
        <f>SUM(Tabela2[[#This Row],[Tributação federal para nacionais]:[Tributação municipal]])</f>
        <v>0.2984</v>
      </c>
      <c r="L8457" s="14">
        <f>Tabela2[[#This Row],[importadosFederal]]/100</f>
        <v>6.1200000000000004E-2</v>
      </c>
      <c r="M8457" s="14">
        <f>Tabela2[[#This Row],[nacionalFederal]]/100</f>
        <v>6.7199999999999996E-2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17</v>
      </c>
      <c r="J8458">
        <v>0</v>
      </c>
      <c r="K8458" s="32">
        <f>SUM(Tabela2[[#This Row],[Tributação federal para nacionais]:[Tributação municipal]])</f>
        <v>0.34799999999999998</v>
      </c>
      <c r="L8458" s="14">
        <f>Tabela2[[#This Row],[importadosFederal]]/100</f>
        <v>6.1200000000000004E-2</v>
      </c>
      <c r="M8458" s="14">
        <f>Tabela2[[#This Row],[nacionalFederal]]/100</f>
        <v>0.1168</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17</v>
      </c>
      <c r="J8459">
        <v>0</v>
      </c>
      <c r="K8459" s="32">
        <f>SUM(Tabela2[[#This Row],[Tributação federal para nacionais]:[Tributação municipal]])</f>
        <v>0.34799999999999998</v>
      </c>
      <c r="L8459" s="14">
        <f>Tabela2[[#This Row],[importadosFederal]]/100</f>
        <v>6.1200000000000004E-2</v>
      </c>
      <c r="M8459" s="14">
        <f>Tabela2[[#This Row],[nacionalFederal]]/100</f>
        <v>0.1168</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17</v>
      </c>
      <c r="J8460">
        <v>0</v>
      </c>
      <c r="K8460" s="32">
        <f>SUM(Tabela2[[#This Row],[Tributação federal para nacionais]:[Tributação municipal]])</f>
        <v>0.34799999999999998</v>
      </c>
      <c r="L8460" s="14">
        <f>Tabela2[[#This Row],[importadosFederal]]/100</f>
        <v>6.1200000000000004E-2</v>
      </c>
      <c r="M8460" s="14">
        <f>Tabela2[[#This Row],[nacionalFederal]]/100</f>
        <v>0.1168</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17984</v>
      </c>
      <c r="G8461">
        <v>6.12</v>
      </c>
      <c r="H8461">
        <v>11.68</v>
      </c>
      <c r="I8461">
        <v>17</v>
      </c>
      <c r="J8461">
        <v>0</v>
      </c>
      <c r="K8461" s="32">
        <f>SUM(Tabela2[[#This Row],[Tributação federal para nacionais]:[Tributação municipal]])</f>
        <v>0.34799999999999998</v>
      </c>
      <c r="L8461" s="14">
        <f>Tabela2[[#This Row],[importadosFederal]]/100</f>
        <v>6.1200000000000004E-2</v>
      </c>
      <c r="M8461" s="14">
        <f>Tabela2[[#This Row],[nacionalFederal]]/100</f>
        <v>0.1168</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17</v>
      </c>
      <c r="J8462">
        <v>0</v>
      </c>
      <c r="K8462" s="32">
        <f>SUM(Tabela2[[#This Row],[Tributação federal para nacionais]:[Tributação municipal]])</f>
        <v>0.2984</v>
      </c>
      <c r="L8462" s="14">
        <f>Tabela2[[#This Row],[importadosFederal]]/100</f>
        <v>6.1200000000000004E-2</v>
      </c>
      <c r="M8462" s="14">
        <f>Tabela2[[#This Row],[nacionalFederal]]/100</f>
        <v>6.7199999999999996E-2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17</v>
      </c>
      <c r="J8463">
        <v>0</v>
      </c>
      <c r="K8463" s="32">
        <f>SUM(Tabela2[[#This Row],[Tributação federal para nacionais]:[Tributação municipal]])</f>
        <v>0.34799999999999998</v>
      </c>
      <c r="L8463" s="14">
        <f>Tabela2[[#This Row],[importadosFederal]]/100</f>
        <v>6.1200000000000004E-2</v>
      </c>
      <c r="M8463" s="14">
        <f>Tabela2[[#This Row],[nacionalFederal]]/100</f>
        <v>0.1168</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17</v>
      </c>
      <c r="J8464">
        <v>0</v>
      </c>
      <c r="K8464" s="32">
        <f>SUM(Tabela2[[#This Row],[Tributação federal para nacionais]:[Tributação municipal]])</f>
        <v>0.34799999999999998</v>
      </c>
      <c r="L8464" s="14">
        <f>Tabela2[[#This Row],[importadosFederal]]/100</f>
        <v>6.1200000000000004E-2</v>
      </c>
      <c r="M8464" s="14">
        <f>Tabela2[[#This Row],[nacionalFederal]]/100</f>
        <v>0.1168</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17985</v>
      </c>
      <c r="G8465">
        <v>6.12</v>
      </c>
      <c r="H8465">
        <v>6.72</v>
      </c>
      <c r="I8465">
        <v>17</v>
      </c>
      <c r="J8465">
        <v>0</v>
      </c>
      <c r="K8465" s="32">
        <f>SUM(Tabela2[[#This Row],[Tributação federal para nacionais]:[Tributação municipal]])</f>
        <v>0.2984</v>
      </c>
      <c r="L8465" s="14">
        <f>Tabela2[[#This Row],[importadosFederal]]/100</f>
        <v>6.1200000000000004E-2</v>
      </c>
      <c r="M8465" s="14">
        <f>Tabela2[[#This Row],[nacionalFederal]]/100</f>
        <v>6.7199999999999996E-2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17</v>
      </c>
      <c r="J8466">
        <v>0</v>
      </c>
      <c r="K8466" s="32">
        <f>SUM(Tabela2[[#This Row],[Tributação federal para nacionais]:[Tributação municipal]])</f>
        <v>0.2984</v>
      </c>
      <c r="L8466" s="14">
        <f>Tabela2[[#This Row],[importadosFederal]]/100</f>
        <v>6.1200000000000004E-2</v>
      </c>
      <c r="M8466" s="14">
        <f>Tabela2[[#This Row],[nacionalFederal]]/100</f>
        <v>6.7199999999999996E-2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17</v>
      </c>
      <c r="J8467">
        <v>0</v>
      </c>
      <c r="K8467" s="32">
        <f>SUM(Tabela2[[#This Row],[Tributação federal para nacionais]:[Tributação municipal]])</f>
        <v>0.34799999999999998</v>
      </c>
      <c r="L8467" s="14">
        <f>Tabela2[[#This Row],[importadosFederal]]/100</f>
        <v>6.1200000000000004E-2</v>
      </c>
      <c r="M8467" s="14">
        <f>Tabela2[[#This Row],[nacionalFederal]]/100</f>
        <v>0.1168</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17</v>
      </c>
      <c r="J8468">
        <v>0</v>
      </c>
      <c r="K8468" s="32">
        <f>SUM(Tabela2[[#This Row],[Tributação federal para nacionais]:[Tributação municipal]])</f>
        <v>0.34799999999999998</v>
      </c>
      <c r="L8468" s="14">
        <f>Tabela2[[#This Row],[importadosFederal]]/100</f>
        <v>6.1200000000000004E-2</v>
      </c>
      <c r="M8468" s="14">
        <f>Tabela2[[#This Row],[nacionalFederal]]/100</f>
        <v>0.1168</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17</v>
      </c>
      <c r="J8469">
        <v>0</v>
      </c>
      <c r="K8469" s="32">
        <f>SUM(Tabela2[[#This Row],[Tributação federal para nacionais]:[Tributação municipal]])</f>
        <v>0.34799999999999998</v>
      </c>
      <c r="L8469" s="14">
        <f>Tabela2[[#This Row],[importadosFederal]]/100</f>
        <v>6.1200000000000004E-2</v>
      </c>
      <c r="M8469" s="14">
        <f>Tabela2[[#This Row],[nacionalFederal]]/100</f>
        <v>0.1168</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17</v>
      </c>
      <c r="J8470">
        <v>0</v>
      </c>
      <c r="K8470" s="32">
        <f>SUM(Tabela2[[#This Row],[Tributação federal para nacionais]:[Tributação municipal]])</f>
        <v>0.2984</v>
      </c>
      <c r="L8470" s="14">
        <f>Tabela2[[#This Row],[importadosFederal]]/100</f>
        <v>6.1200000000000004E-2</v>
      </c>
      <c r="M8470" s="14">
        <f>Tabela2[[#This Row],[nacionalFederal]]/100</f>
        <v>6.7199999999999996E-2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17</v>
      </c>
      <c r="J8471">
        <v>0</v>
      </c>
      <c r="K8471" s="32">
        <f>SUM(Tabela2[[#This Row],[Tributação federal para nacionais]:[Tributação municipal]])</f>
        <v>0.34799999999999998</v>
      </c>
      <c r="L8471" s="14">
        <f>Tabela2[[#This Row],[importadosFederal]]/100</f>
        <v>6.1200000000000004E-2</v>
      </c>
      <c r="M8471" s="14">
        <f>Tabela2[[#This Row],[nacionalFederal]]/100</f>
        <v>0.1168</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17</v>
      </c>
      <c r="J8472">
        <v>0</v>
      </c>
      <c r="K8472" s="32">
        <f>SUM(Tabela2[[#This Row],[Tributação federal para nacionais]:[Tributação municipal]])</f>
        <v>0.30959999999999999</v>
      </c>
      <c r="L8472" s="14">
        <f>Tabela2[[#This Row],[importadosFederal]]/100</f>
        <v>4.2000000000000003E-2</v>
      </c>
      <c r="M8472" s="14">
        <f>Tabela2[[#This Row],[nacionalFederal]]/100</f>
        <v>9.7599999999999992E-2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17</v>
      </c>
      <c r="J8473">
        <v>0</v>
      </c>
      <c r="K8473" s="32">
        <f>SUM(Tabela2[[#This Row],[Tributação federal para nacionais]:[Tributação municipal]])</f>
        <v>0.34799999999999998</v>
      </c>
      <c r="L8473" s="14">
        <f>Tabela2[[#This Row],[importadosFederal]]/100</f>
        <v>6.1200000000000004E-2</v>
      </c>
      <c r="M8473" s="14">
        <f>Tabela2[[#This Row],[nacionalFederal]]/100</f>
        <v>0.1168</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17</v>
      </c>
      <c r="J8474">
        <v>0</v>
      </c>
      <c r="K8474" s="32">
        <f>SUM(Tabela2[[#This Row],[Tributação federal para nacionais]:[Tributação municipal]])</f>
        <v>0.2984</v>
      </c>
      <c r="L8474" s="14">
        <f>Tabela2[[#This Row],[importadosFederal]]/100</f>
        <v>6.1200000000000004E-2</v>
      </c>
      <c r="M8474" s="14">
        <f>Tabela2[[#This Row],[nacionalFederal]]/100</f>
        <v>6.7199999999999996E-2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17</v>
      </c>
      <c r="J8475">
        <v>0</v>
      </c>
      <c r="K8475" s="32">
        <f>SUM(Tabela2[[#This Row],[Tributação federal para nacionais]:[Tributação municipal]])</f>
        <v>0.34799999999999998</v>
      </c>
      <c r="L8475" s="14">
        <f>Tabela2[[#This Row],[importadosFederal]]/100</f>
        <v>6.1200000000000004E-2</v>
      </c>
      <c r="M8475" s="14">
        <f>Tabela2[[#This Row],[nacionalFederal]]/100</f>
        <v>0.1168</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17</v>
      </c>
      <c r="J8476">
        <v>0</v>
      </c>
      <c r="K8476" s="32">
        <f>SUM(Tabela2[[#This Row],[Tributação federal para nacionais]:[Tributação municipal]])</f>
        <v>0.2984</v>
      </c>
      <c r="L8476" s="14">
        <f>Tabela2[[#This Row],[importadosFederal]]/100</f>
        <v>6.1200000000000004E-2</v>
      </c>
      <c r="M8476" s="14">
        <f>Tabela2[[#This Row],[nacionalFederal]]/100</f>
        <v>6.7199999999999996E-2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17</v>
      </c>
      <c r="J8477">
        <v>0</v>
      </c>
      <c r="K8477" s="32">
        <f>SUM(Tabela2[[#This Row],[Tributação federal para nacionais]:[Tributação municipal]])</f>
        <v>0.34799999999999998</v>
      </c>
      <c r="L8477" s="14">
        <f>Tabela2[[#This Row],[importadosFederal]]/100</f>
        <v>6.1200000000000004E-2</v>
      </c>
      <c r="M8477" s="14">
        <f>Tabela2[[#This Row],[nacionalFederal]]/100</f>
        <v>0.1168</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17</v>
      </c>
      <c r="J8478">
        <v>0</v>
      </c>
      <c r="K8478" s="32">
        <f>SUM(Tabela2[[#This Row],[Tributação federal para nacionais]:[Tributação municipal]])</f>
        <v>0.35409999999999997</v>
      </c>
      <c r="L8478" s="14">
        <f>Tabela2[[#This Row],[importadosFederal]]/100</f>
        <v>6.1200000000000004E-2</v>
      </c>
      <c r="M8478" s="14">
        <f>Tabela2[[#This Row],[nacionalFederal]]/100</f>
        <v>0.1229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17</v>
      </c>
      <c r="J8479">
        <v>0</v>
      </c>
      <c r="K8479" s="32">
        <f>SUM(Tabela2[[#This Row],[Tributação federal para nacionais]:[Tributação municipal]])</f>
        <v>0.2984</v>
      </c>
      <c r="L8479" s="14">
        <f>Tabela2[[#This Row],[importadosFederal]]/100</f>
        <v>6.1200000000000004E-2</v>
      </c>
      <c r="M8479" s="14">
        <f>Tabela2[[#This Row],[nacionalFederal]]/100</f>
        <v>6.7199999999999996E-2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17</v>
      </c>
      <c r="J8480">
        <v>0</v>
      </c>
      <c r="K8480" s="32">
        <f>SUM(Tabela2[[#This Row],[Tributação federal para nacionais]:[Tributação municipal]])</f>
        <v>0.34799999999999998</v>
      </c>
      <c r="L8480" s="14">
        <f>Tabela2[[#This Row],[importadosFederal]]/100</f>
        <v>6.1200000000000004E-2</v>
      </c>
      <c r="M8480" s="14">
        <f>Tabela2[[#This Row],[nacionalFederal]]/100</f>
        <v>0.1168</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17</v>
      </c>
      <c r="J8481">
        <v>0</v>
      </c>
      <c r="K8481" s="32">
        <f>SUM(Tabela2[[#This Row],[Tributação federal para nacionais]:[Tributação municipal]])</f>
        <v>0.2984</v>
      </c>
      <c r="L8481" s="14">
        <f>Tabela2[[#This Row],[importadosFederal]]/100</f>
        <v>6.1200000000000004E-2</v>
      </c>
      <c r="M8481" s="14">
        <f>Tabela2[[#This Row],[nacionalFederal]]/100</f>
        <v>6.7199999999999996E-2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17</v>
      </c>
      <c r="J8482">
        <v>0</v>
      </c>
      <c r="K8482" s="32">
        <f>SUM(Tabela2[[#This Row],[Tributação federal para nacionais]:[Tributação municipal]])</f>
        <v>0.34799999999999998</v>
      </c>
      <c r="L8482" s="14">
        <f>Tabela2[[#This Row],[importadosFederal]]/100</f>
        <v>6.1200000000000004E-2</v>
      </c>
      <c r="M8482" s="14">
        <f>Tabela2[[#This Row],[nacionalFederal]]/100</f>
        <v>0.1168</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17</v>
      </c>
      <c r="J8483">
        <v>0</v>
      </c>
      <c r="K8483" s="32">
        <f>SUM(Tabela2[[#This Row],[Tributação federal para nacionais]:[Tributação municipal]])</f>
        <v>0.34799999999999998</v>
      </c>
      <c r="L8483" s="14">
        <f>Tabela2[[#This Row],[importadosFederal]]/100</f>
        <v>6.1200000000000004E-2</v>
      </c>
      <c r="M8483" s="14">
        <f>Tabela2[[#This Row],[nacionalFederal]]/100</f>
        <v>0.1168</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8.8000000000000007</v>
      </c>
      <c r="J8484">
        <v>0</v>
      </c>
      <c r="K8484" s="32">
        <f>SUM(Tabela2[[#This Row],[Tributação federal para nacionais]:[Tributação municipal]])</f>
        <v>0.22760000000000002</v>
      </c>
      <c r="L8484" s="14">
        <f>Tabela2[[#This Row],[importadosFederal]]/100</f>
        <v>4.2000000000000003E-2</v>
      </c>
      <c r="M8484" s="14">
        <f>Tabela2[[#This Row],[nacionalFederal]]/100</f>
        <v>9.7599999999999992E-2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8.8000000000000007</v>
      </c>
      <c r="J8486">
        <v>0</v>
      </c>
      <c r="K8486" s="32">
        <f>SUM(Tabela2[[#This Row],[Tributação federal para nacionais]:[Tributação municipal]])</f>
        <v>0.22760000000000002</v>
      </c>
      <c r="L8486" s="14">
        <f>Tabela2[[#This Row],[importadosFederal]]/100</f>
        <v>4.2000000000000003E-2</v>
      </c>
      <c r="M8486" s="14">
        <f>Tabela2[[#This Row],[nacionalFederal]]/100</f>
        <v>9.7599999999999992E-2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17</v>
      </c>
      <c r="J8487">
        <v>0</v>
      </c>
      <c r="K8487" s="32">
        <f>SUM(Tabela2[[#This Row],[Tributação federal para nacionais]:[Tributação municipal]])</f>
        <v>0.2984</v>
      </c>
      <c r="L8487" s="14">
        <f>Tabela2[[#This Row],[importadosFederal]]/100</f>
        <v>6.1200000000000004E-2</v>
      </c>
      <c r="M8487" s="14">
        <f>Tabela2[[#This Row],[nacionalFederal]]/100</f>
        <v>6.7199999999999996E-2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17</v>
      </c>
      <c r="J8488">
        <v>0</v>
      </c>
      <c r="K8488" s="32">
        <f>SUM(Tabela2[[#This Row],[Tributação federal para nacionais]:[Tributação municipal]])</f>
        <v>0.34799999999999998</v>
      </c>
      <c r="L8488" s="14">
        <f>Tabela2[[#This Row],[importadosFederal]]/100</f>
        <v>6.1200000000000004E-2</v>
      </c>
      <c r="M8488" s="14">
        <f>Tabela2[[#This Row],[nacionalFederal]]/100</f>
        <v>0.1168</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8.8000000000000007</v>
      </c>
      <c r="J8489">
        <v>0</v>
      </c>
      <c r="K8489" s="32">
        <f>SUM(Tabela2[[#This Row],[Tributação federal para nacionais]:[Tributação municipal]])</f>
        <v>0.28370000000000001</v>
      </c>
      <c r="L8489" s="14">
        <f>Tabela2[[#This Row],[importadosFederal]]/100</f>
        <v>6.1200000000000004E-2</v>
      </c>
      <c r="M8489" s="14">
        <f>Tabela2[[#This Row],[nacionalFederal]]/100</f>
        <v>0.13449999999999998</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26.32</v>
      </c>
      <c r="H8490">
        <v>39.79</v>
      </c>
      <c r="I8490">
        <v>17</v>
      </c>
      <c r="J8490">
        <v>0</v>
      </c>
      <c r="K8490" s="32">
        <f>SUM(Tabela2[[#This Row],[Tributação federal para nacionais]:[Tributação municipal]])</f>
        <v>0.83110000000000006</v>
      </c>
      <c r="L8490" s="14">
        <f>Tabela2[[#This Row],[importadosFederal]]/100</f>
        <v>0.26319999999999999</v>
      </c>
      <c r="M8490" s="14">
        <f>Tabela2[[#This Row],[nacionalFederal]]/100</f>
        <v>0.39789999999999998</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8.8000000000000007</v>
      </c>
      <c r="J8491">
        <v>0</v>
      </c>
      <c r="K8491" s="32">
        <f>SUM(Tabela2[[#This Row],[Tributação federal para nacionais]:[Tributação municipal]])</f>
        <v>0.28370000000000001</v>
      </c>
      <c r="L8491" s="14">
        <f>Tabela2[[#This Row],[importadosFederal]]/100</f>
        <v>6.1200000000000004E-2</v>
      </c>
      <c r="M8491" s="14">
        <f>Tabela2[[#This Row],[nacionalFederal]]/100</f>
        <v>0.13449999999999998</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26.32</v>
      </c>
      <c r="H8492">
        <v>39.79</v>
      </c>
      <c r="I8492">
        <v>17</v>
      </c>
      <c r="J8492">
        <v>0</v>
      </c>
      <c r="K8492" s="32">
        <f>SUM(Tabela2[[#This Row],[Tributação federal para nacionais]:[Tributação municipal]])</f>
        <v>0.83110000000000006</v>
      </c>
      <c r="L8492" s="14">
        <f>Tabela2[[#This Row],[importadosFederal]]/100</f>
        <v>0.26319999999999999</v>
      </c>
      <c r="M8492" s="14">
        <f>Tabela2[[#This Row],[nacionalFederal]]/100</f>
        <v>0.39789999999999998</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8.8000000000000007</v>
      </c>
      <c r="J8493">
        <v>0</v>
      </c>
      <c r="K8493" s="32">
        <f>SUM(Tabela2[[#This Row],[Tributação federal para nacionais]:[Tributação municipal]])</f>
        <v>0.28370000000000001</v>
      </c>
      <c r="L8493" s="14">
        <f>Tabela2[[#This Row],[importadosFederal]]/100</f>
        <v>6.1200000000000004E-2</v>
      </c>
      <c r="M8493" s="14">
        <f>Tabela2[[#This Row],[nacionalFederal]]/100</f>
        <v>0.13449999999999998</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20.47</v>
      </c>
      <c r="H8494">
        <v>33.94</v>
      </c>
      <c r="I8494">
        <v>17</v>
      </c>
      <c r="J8494">
        <v>0</v>
      </c>
      <c r="K8494" s="32">
        <f>SUM(Tabela2[[#This Row],[Tributação federal para nacionais]:[Tributação municipal]])</f>
        <v>0.71410000000000007</v>
      </c>
      <c r="L8494" s="14">
        <f>Tabela2[[#This Row],[importadosFederal]]/100</f>
        <v>0.20469999999999999</v>
      </c>
      <c r="M8494" s="14">
        <f>Tabela2[[#This Row],[nacionalFederal]]/100</f>
        <v>0.33939999999999998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8.8000000000000007</v>
      </c>
      <c r="J8495">
        <v>0</v>
      </c>
      <c r="K8495" s="32">
        <f>SUM(Tabela2[[#This Row],[Tributação federal para nacionais]:[Tributação municipal]])</f>
        <v>0.21640000000000004</v>
      </c>
      <c r="L8495" s="14">
        <f>Tabela2[[#This Row],[importadosFederal]]/100</f>
        <v>6.1200000000000004E-2</v>
      </c>
      <c r="M8495" s="14">
        <f>Tabela2[[#This Row],[nacionalFederal]]/100</f>
        <v>6.7199999999999996E-2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8.8000000000000007</v>
      </c>
      <c r="J8496">
        <v>0</v>
      </c>
      <c r="K8496" s="32">
        <f>SUM(Tabela2[[#This Row],[Tributação federal para nacionais]:[Tributação municipal]])</f>
        <v>0.36220000000000002</v>
      </c>
      <c r="L8496" s="14">
        <f>Tabela2[[#This Row],[importadosFederal]]/100</f>
        <v>0.10929999999999999</v>
      </c>
      <c r="M8496" s="14">
        <f>Tabela2[[#This Row],[nacionalFederal]]/100</f>
        <v>0.16489999999999999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23.53</v>
      </c>
      <c r="I8497">
        <v>17</v>
      </c>
      <c r="J8497">
        <v>0</v>
      </c>
      <c r="K8497" s="32">
        <f>SUM(Tabela2[[#This Row],[Tributação federal para nacionais]:[Tributação municipal]])</f>
        <v>0.53980000000000006</v>
      </c>
      <c r="L8497" s="14">
        <f>Tabela2[[#This Row],[importadosFederal]]/100</f>
        <v>0.13449999999999998</v>
      </c>
      <c r="M8497" s="14">
        <f>Tabela2[[#This Row],[nacionalFederal]]/100</f>
        <v>0.23530000000000001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17</v>
      </c>
      <c r="J8498">
        <v>0</v>
      </c>
      <c r="K8498" s="32">
        <f>SUM(Tabela2[[#This Row],[Tributação federal para nacionais]:[Tributação municipal]])</f>
        <v>0.44420000000000004</v>
      </c>
      <c r="L8498" s="14">
        <f>Tabela2[[#This Row],[importadosFederal]]/100</f>
        <v>0.10929999999999999</v>
      </c>
      <c r="M8498" s="14">
        <f>Tabela2[[#This Row],[nacionalFederal]]/100</f>
        <v>0.16489999999999999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17</v>
      </c>
      <c r="J8499">
        <v>0</v>
      </c>
      <c r="K8499" s="32">
        <f>SUM(Tabela2[[#This Row],[Tributação federal para nacionais]:[Tributação municipal]])</f>
        <v>0.45030000000000003</v>
      </c>
      <c r="L8499" s="14">
        <f>Tabela2[[#This Row],[importadosFederal]]/100</f>
        <v>0.10929999999999999</v>
      </c>
      <c r="M8499" s="14">
        <f>Tabela2[[#This Row],[nacionalFederal]]/100</f>
        <v>0.17100000000000001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8.8000000000000007</v>
      </c>
      <c r="J8500">
        <v>0</v>
      </c>
      <c r="K8500" s="32">
        <f>SUM(Tabela2[[#This Row],[Tributação federal para nacionais]:[Tributação municipal]])</f>
        <v>0.22760000000000002</v>
      </c>
      <c r="L8500" s="14">
        <f>Tabela2[[#This Row],[importadosFederal]]/100</f>
        <v>4.2000000000000003E-2</v>
      </c>
      <c r="M8500" s="14">
        <f>Tabela2[[#This Row],[nacionalFederal]]/100</f>
        <v>9.7599999999999992E-2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8.8000000000000007</v>
      </c>
      <c r="J8501">
        <v>0</v>
      </c>
      <c r="K8501" s="32">
        <f>SUM(Tabela2[[#This Row],[Tributação federal para nacionais]:[Tributação municipal]])</f>
        <v>0.28370000000000001</v>
      </c>
      <c r="L8501" s="14">
        <f>Tabela2[[#This Row],[importadosFederal]]/100</f>
        <v>6.1200000000000004E-2</v>
      </c>
      <c r="M8501" s="14">
        <f>Tabela2[[#This Row],[nacionalFederal]]/100</f>
        <v>0.13449999999999998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26.32</v>
      </c>
      <c r="H8502">
        <v>39.79</v>
      </c>
      <c r="I8502">
        <v>17</v>
      </c>
      <c r="J8502">
        <v>0</v>
      </c>
      <c r="K8502" s="32">
        <f>SUM(Tabela2[[#This Row],[Tributação federal para nacionais]:[Tributação municipal]])</f>
        <v>0.83110000000000006</v>
      </c>
      <c r="L8502" s="14">
        <f>Tabela2[[#This Row],[importadosFederal]]/100</f>
        <v>0.26319999999999999</v>
      </c>
      <c r="M8502" s="14">
        <f>Tabela2[[#This Row],[nacionalFederal]]/100</f>
        <v>0.39789999999999998</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17986</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8.8000000000000007</v>
      </c>
      <c r="J8504">
        <v>0</v>
      </c>
      <c r="K8504" s="32">
        <f>SUM(Tabela2[[#This Row],[Tributação federal para nacionais]:[Tributação municipal]])</f>
        <v>0.22760000000000002</v>
      </c>
      <c r="L8504" s="14">
        <f>Tabela2[[#This Row],[importadosFederal]]/100</f>
        <v>4.2000000000000003E-2</v>
      </c>
      <c r="M8504" s="14">
        <f>Tabela2[[#This Row],[nacionalFederal]]/100</f>
        <v>9.7599999999999992E-2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8.8000000000000007</v>
      </c>
      <c r="J8506">
        <v>0</v>
      </c>
      <c r="K8506" s="32">
        <f>SUM(Tabela2[[#This Row],[Tributação federal para nacionais]:[Tributação municipal]])</f>
        <v>0.28370000000000001</v>
      </c>
      <c r="L8506" s="14">
        <f>Tabela2[[#This Row],[importadosFederal]]/100</f>
        <v>6.1200000000000004E-2</v>
      </c>
      <c r="M8506" s="14">
        <f>Tabela2[[#This Row],[nacionalFederal]]/100</f>
        <v>0.13449999999999998</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8.8000000000000007</v>
      </c>
      <c r="J8507">
        <v>0</v>
      </c>
      <c r="K8507" s="32">
        <f>SUM(Tabela2[[#This Row],[Tributação federal para nacionais]:[Tributação municipal]])</f>
        <v>0.22760000000000002</v>
      </c>
      <c r="L8507" s="14">
        <f>Tabela2[[#This Row],[importadosFederal]]/100</f>
        <v>4.2000000000000003E-2</v>
      </c>
      <c r="M8507" s="14">
        <f>Tabela2[[#This Row],[nacionalFederal]]/100</f>
        <v>9.7599999999999992E-2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8.8000000000000007</v>
      </c>
      <c r="J8508">
        <v>0</v>
      </c>
      <c r="K8508" s="32">
        <f>SUM(Tabela2[[#This Row],[Tributação federal para nacionais]:[Tributação municipal]])</f>
        <v>0.22760000000000002</v>
      </c>
      <c r="L8508" s="14">
        <f>Tabela2[[#This Row],[importadosFederal]]/100</f>
        <v>4.2000000000000003E-2</v>
      </c>
      <c r="M8508" s="14">
        <f>Tabela2[[#This Row],[nacionalFederal]]/100</f>
        <v>9.7599999999999992E-2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17987</v>
      </c>
      <c r="G8509">
        <v>4.2</v>
      </c>
      <c r="H8509">
        <v>9.76</v>
      </c>
      <c r="I8509">
        <v>8.8000000000000007</v>
      </c>
      <c r="J8509">
        <v>0</v>
      </c>
      <c r="K8509" s="32">
        <f>SUM(Tabela2[[#This Row],[Tributação federal para nacionais]:[Tributação municipal]])</f>
        <v>0.22760000000000002</v>
      </c>
      <c r="L8509" s="14">
        <f>Tabela2[[#This Row],[importadosFederal]]/100</f>
        <v>4.2000000000000003E-2</v>
      </c>
      <c r="M8509" s="14">
        <f>Tabela2[[#This Row],[nacionalFederal]]/100</f>
        <v>9.7599999999999992E-2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8.8000000000000007</v>
      </c>
      <c r="J8510">
        <v>0</v>
      </c>
      <c r="K8510" s="32">
        <f>SUM(Tabela2[[#This Row],[Tributação federal para nacionais]:[Tributação municipal]])</f>
        <v>0.22760000000000002</v>
      </c>
      <c r="L8510" s="14">
        <f>Tabela2[[#This Row],[importadosFederal]]/100</f>
        <v>4.2000000000000003E-2</v>
      </c>
      <c r="M8510" s="14">
        <f>Tabela2[[#This Row],[nacionalFederal]]/100</f>
        <v>9.7599999999999992E-2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8.8000000000000007</v>
      </c>
      <c r="J8511">
        <v>0</v>
      </c>
      <c r="K8511" s="32">
        <f>SUM(Tabela2[[#This Row],[Tributação federal para nacionais]:[Tributação municipal]])</f>
        <v>0.22760000000000002</v>
      </c>
      <c r="L8511" s="14">
        <f>Tabela2[[#This Row],[importadosFederal]]/100</f>
        <v>4.2000000000000003E-2</v>
      </c>
      <c r="M8511" s="14">
        <f>Tabela2[[#This Row],[nacionalFederal]]/100</f>
        <v>9.7599999999999992E-2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8.8000000000000007</v>
      </c>
      <c r="J8514">
        <v>0</v>
      </c>
      <c r="K8514" s="32">
        <f>SUM(Tabela2[[#This Row],[Tributação federal para nacionais]:[Tributação municipal]])</f>
        <v>0.22760000000000002</v>
      </c>
      <c r="L8514" s="14">
        <f>Tabela2[[#This Row],[importadosFederal]]/100</f>
        <v>4.2000000000000003E-2</v>
      </c>
      <c r="M8514" s="14">
        <f>Tabela2[[#This Row],[nacionalFederal]]/100</f>
        <v>9.7599999999999992E-2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8.8000000000000007</v>
      </c>
      <c r="J8515">
        <v>0</v>
      </c>
      <c r="K8515" s="32">
        <f>SUM(Tabela2[[#This Row],[Tributação federal para nacionais]:[Tributação municipal]])</f>
        <v>0.22760000000000002</v>
      </c>
      <c r="L8515" s="14">
        <f>Tabela2[[#This Row],[importadosFederal]]/100</f>
        <v>4.2000000000000003E-2</v>
      </c>
      <c r="M8515" s="14">
        <f>Tabela2[[#This Row],[nacionalFederal]]/100</f>
        <v>9.7599999999999992E-2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21.72</v>
      </c>
      <c r="H8516">
        <v>31.8</v>
      </c>
      <c r="I8516">
        <v>17</v>
      </c>
      <c r="J8516">
        <v>0</v>
      </c>
      <c r="K8516" s="32">
        <f>SUM(Tabela2[[#This Row],[Tributação federal para nacionais]:[Tributação municipal]])</f>
        <v>0.70520000000000005</v>
      </c>
      <c r="L8516" s="14">
        <f>Tabela2[[#This Row],[importadosFederal]]/100</f>
        <v>0.21719999999999998</v>
      </c>
      <c r="M8516" s="14">
        <f>Tabela2[[#This Row],[nacionalFederal]]/100</f>
        <v>0.318</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17</v>
      </c>
      <c r="J8517">
        <v>0</v>
      </c>
      <c r="K8517" s="32">
        <f>SUM(Tabela2[[#This Row],[Tributação federal para nacionais]:[Tributação municipal]])</f>
        <v>0.35409999999999997</v>
      </c>
      <c r="L8517" s="14">
        <f>Tabela2[[#This Row],[importadosFederal]]/100</f>
        <v>6.1200000000000004E-2</v>
      </c>
      <c r="M8517" s="14">
        <f>Tabela2[[#This Row],[nacionalFederal]]/100</f>
        <v>0.1229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17</v>
      </c>
      <c r="J8518">
        <v>0</v>
      </c>
      <c r="K8518" s="32">
        <f>SUM(Tabela2[[#This Row],[Tributação federal para nacionais]:[Tributação municipal]])</f>
        <v>0.34799999999999998</v>
      </c>
      <c r="L8518" s="14">
        <f>Tabela2[[#This Row],[importadosFederal]]/100</f>
        <v>6.1200000000000004E-2</v>
      </c>
      <c r="M8518" s="14">
        <f>Tabela2[[#This Row],[nacionalFederal]]/100</f>
        <v>0.1168</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17</v>
      </c>
      <c r="J8519">
        <v>0</v>
      </c>
      <c r="K8519" s="32">
        <f>SUM(Tabela2[[#This Row],[Tributação federal para nacionais]:[Tributação municipal]])</f>
        <v>0.35089999999999999</v>
      </c>
      <c r="L8519" s="14">
        <f>Tabela2[[#This Row],[importadosFederal]]/100</f>
        <v>5.3800000000000001E-2</v>
      </c>
      <c r="M8519" s="14">
        <f>Tabela2[[#This Row],[nacionalFederal]]/100</f>
        <v>0.12710000000000002</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8.8000000000000007</v>
      </c>
      <c r="J8523">
        <v>0</v>
      </c>
      <c r="K8523" s="32">
        <f>SUM(Tabela2[[#This Row],[Tributação federal para nacionais]:[Tributação municipal]])</f>
        <v>0.2147</v>
      </c>
      <c r="L8523" s="14">
        <f>Tabela2[[#This Row],[importadosFederal]]/100</f>
        <v>4.2000000000000003E-2</v>
      </c>
      <c r="M8523" s="14">
        <f>Tabela2[[#This Row],[nacionalFederal]]/100</f>
        <v>8.4700000000000011E-2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8.8000000000000007</v>
      </c>
      <c r="J8527">
        <v>0</v>
      </c>
      <c r="K8527" s="32">
        <f>SUM(Tabela2[[#This Row],[Tributação federal para nacionais]:[Tributação municipal]])</f>
        <v>0.2147</v>
      </c>
      <c r="L8527" s="14">
        <f>Tabela2[[#This Row],[importadosFederal]]/100</f>
        <v>4.2000000000000003E-2</v>
      </c>
      <c r="M8527" s="14">
        <f>Tabela2[[#This Row],[nacionalFederal]]/100</f>
        <v>8.4700000000000011E-2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8.8000000000000007</v>
      </c>
      <c r="J8528">
        <v>0</v>
      </c>
      <c r="K8528" s="32">
        <f>SUM(Tabela2[[#This Row],[Tributação federal para nacionais]:[Tributação municipal]])</f>
        <v>0.2147</v>
      </c>
      <c r="L8528" s="14">
        <f>Tabela2[[#This Row],[importadosFederal]]/100</f>
        <v>4.2000000000000003E-2</v>
      </c>
      <c r="M8528" s="14">
        <f>Tabela2[[#This Row],[nacionalFederal]]/100</f>
        <v>8.4700000000000011E-2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17</v>
      </c>
      <c r="J8530">
        <v>0</v>
      </c>
      <c r="K8530" s="32">
        <f>SUM(Tabela2[[#This Row],[Tributação federal para nacionais]:[Tributação municipal]])</f>
        <v>0.29670000000000002</v>
      </c>
      <c r="L8530" s="14">
        <f>Tabela2[[#This Row],[importadosFederal]]/100</f>
        <v>4.2000000000000003E-2</v>
      </c>
      <c r="M8530" s="14">
        <f>Tabela2[[#This Row],[nacionalFederal]]/100</f>
        <v>8.4700000000000011E-2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17</v>
      </c>
      <c r="J8531">
        <v>0</v>
      </c>
      <c r="K8531" s="32">
        <f>SUM(Tabela2[[#This Row],[Tributação federal para nacionais]:[Tributação municipal]])</f>
        <v>0.34799999999999998</v>
      </c>
      <c r="L8531" s="14">
        <f>Tabela2[[#This Row],[importadosFederal]]/100</f>
        <v>6.1200000000000004E-2</v>
      </c>
      <c r="M8531" s="14">
        <f>Tabela2[[#This Row],[nacionalFederal]]/100</f>
        <v>0.1168</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17</v>
      </c>
      <c r="J8532">
        <v>0</v>
      </c>
      <c r="K8532" s="32">
        <f>SUM(Tabela2[[#This Row],[Tributação federal para nacionais]:[Tributação municipal]])</f>
        <v>0.36</v>
      </c>
      <c r="L8532" s="14">
        <f>Tabela2[[#This Row],[importadosFederal]]/100</f>
        <v>6.1200000000000004E-2</v>
      </c>
      <c r="M8532" s="14">
        <f>Tabela2[[#This Row],[nacionalFederal]]/100</f>
        <v>0.1288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15.7</v>
      </c>
      <c r="H8533">
        <v>28.08</v>
      </c>
      <c r="I8533">
        <v>17</v>
      </c>
      <c r="J8533">
        <v>0</v>
      </c>
      <c r="K8533" s="32">
        <f>SUM(Tabela2[[#This Row],[Tributação federal para nacionais]:[Tributação municipal]])</f>
        <v>0.60780000000000001</v>
      </c>
      <c r="L8533" s="14">
        <f>Tabela2[[#This Row],[importadosFederal]]/100</f>
        <v>0.157</v>
      </c>
      <c r="M8533" s="14">
        <f>Tabela2[[#This Row],[nacionalFederal]]/100</f>
        <v>0.28079999999999999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17</v>
      </c>
      <c r="J8534">
        <v>0</v>
      </c>
      <c r="K8534" s="32">
        <f>SUM(Tabela2[[#This Row],[Tributação federal para nacionais]:[Tributação municipal]])</f>
        <v>0.35409999999999997</v>
      </c>
      <c r="L8534" s="14">
        <f>Tabela2[[#This Row],[importadosFederal]]/100</f>
        <v>6.1200000000000004E-2</v>
      </c>
      <c r="M8534" s="14">
        <f>Tabela2[[#This Row],[nacionalFederal]]/100</f>
        <v>0.1229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17</v>
      </c>
      <c r="J8535">
        <v>0</v>
      </c>
      <c r="K8535" s="32">
        <f>SUM(Tabela2[[#This Row],[Tributação federal para nacionais]:[Tributação municipal]])</f>
        <v>0.35409999999999997</v>
      </c>
      <c r="L8535" s="14">
        <f>Tabela2[[#This Row],[importadosFederal]]/100</f>
        <v>6.1200000000000004E-2</v>
      </c>
      <c r="M8535" s="14">
        <f>Tabela2[[#This Row],[nacionalFederal]]/100</f>
        <v>0.1229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17</v>
      </c>
      <c r="J8536">
        <v>0</v>
      </c>
      <c r="K8536" s="32">
        <f>SUM(Tabela2[[#This Row],[Tributação federal para nacionais]:[Tributação municipal]])</f>
        <v>0.34799999999999998</v>
      </c>
      <c r="L8536" s="14">
        <f>Tabela2[[#This Row],[importadosFederal]]/100</f>
        <v>6.1200000000000004E-2</v>
      </c>
      <c r="M8536" s="14">
        <f>Tabela2[[#This Row],[nacionalFederal]]/100</f>
        <v>0.1168</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17</v>
      </c>
      <c r="J8537">
        <v>0</v>
      </c>
      <c r="K8537" s="32">
        <f>SUM(Tabela2[[#This Row],[Tributação federal para nacionais]:[Tributação municipal]])</f>
        <v>0.2984</v>
      </c>
      <c r="L8537" s="14">
        <f>Tabela2[[#This Row],[importadosFederal]]/100</f>
        <v>6.1200000000000004E-2</v>
      </c>
      <c r="M8537" s="14">
        <f>Tabela2[[#This Row],[nacionalFederal]]/100</f>
        <v>6.7199999999999996E-2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17</v>
      </c>
      <c r="J8538">
        <v>0</v>
      </c>
      <c r="K8538" s="32">
        <f>SUM(Tabela2[[#This Row],[Tributação federal para nacionais]:[Tributação municipal]])</f>
        <v>0.2984</v>
      </c>
      <c r="L8538" s="14">
        <f>Tabela2[[#This Row],[importadosFederal]]/100</f>
        <v>6.1200000000000004E-2</v>
      </c>
      <c r="M8538" s="14">
        <f>Tabela2[[#This Row],[nacionalFederal]]/100</f>
        <v>6.7199999999999996E-2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17</v>
      </c>
      <c r="J8539">
        <v>0</v>
      </c>
      <c r="K8539" s="32">
        <f>SUM(Tabela2[[#This Row],[Tributação federal para nacionais]:[Tributação municipal]])</f>
        <v>0.34799999999999998</v>
      </c>
      <c r="L8539" s="14">
        <f>Tabela2[[#This Row],[importadosFederal]]/100</f>
        <v>6.1200000000000004E-2</v>
      </c>
      <c r="M8539" s="14">
        <f>Tabela2[[#This Row],[nacionalFederal]]/100</f>
        <v>0.1168</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17</v>
      </c>
      <c r="J8540">
        <v>0</v>
      </c>
      <c r="K8540" s="32">
        <f>SUM(Tabela2[[#This Row],[Tributação federal para nacionais]:[Tributação municipal]])</f>
        <v>0.2984</v>
      </c>
      <c r="L8540" s="14">
        <f>Tabela2[[#This Row],[importadosFederal]]/100</f>
        <v>6.1200000000000004E-2</v>
      </c>
      <c r="M8540" s="14">
        <f>Tabela2[[#This Row],[nacionalFederal]]/100</f>
        <v>6.7199999999999996E-2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8.8000000000000007</v>
      </c>
      <c r="J8541">
        <v>0</v>
      </c>
      <c r="K8541" s="32">
        <f>SUM(Tabela2[[#This Row],[Tributação federal para nacionais]:[Tributação municipal]])</f>
        <v>0.22760000000000002</v>
      </c>
      <c r="L8541" s="14">
        <f>Tabela2[[#This Row],[importadosFederal]]/100</f>
        <v>4.2000000000000003E-2</v>
      </c>
      <c r="M8541" s="14">
        <f>Tabela2[[#This Row],[nacionalFederal]]/100</f>
        <v>9.7599999999999992E-2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8.8000000000000007</v>
      </c>
      <c r="J8542">
        <v>0</v>
      </c>
      <c r="K8542" s="32">
        <f>SUM(Tabela2[[#This Row],[Tributação federal para nacionais]:[Tributação municipal]])</f>
        <v>0.22760000000000002</v>
      </c>
      <c r="L8542" s="14">
        <f>Tabela2[[#This Row],[importadosFederal]]/100</f>
        <v>4.2000000000000003E-2</v>
      </c>
      <c r="M8542" s="14">
        <f>Tabela2[[#This Row],[nacionalFederal]]/100</f>
        <v>9.7599999999999992E-2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8.8000000000000007</v>
      </c>
      <c r="J8543">
        <v>0</v>
      </c>
      <c r="K8543" s="32">
        <f>SUM(Tabela2[[#This Row],[Tributação federal para nacionais]:[Tributação municipal]])</f>
        <v>0.22760000000000002</v>
      </c>
      <c r="L8543" s="14">
        <f>Tabela2[[#This Row],[importadosFederal]]/100</f>
        <v>4.2000000000000003E-2</v>
      </c>
      <c r="M8543" s="14">
        <f>Tabela2[[#This Row],[nacionalFederal]]/100</f>
        <v>9.7599999999999992E-2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8.8000000000000007</v>
      </c>
      <c r="J8544">
        <v>0</v>
      </c>
      <c r="K8544" s="32">
        <f>SUM(Tabela2[[#This Row],[Tributação federal para nacionais]:[Tributação municipal]])</f>
        <v>0.22760000000000002</v>
      </c>
      <c r="L8544" s="14">
        <f>Tabela2[[#This Row],[importadosFederal]]/100</f>
        <v>4.2000000000000003E-2</v>
      </c>
      <c r="M8544" s="14">
        <f>Tabela2[[#This Row],[nacionalFederal]]/100</f>
        <v>9.7599999999999992E-2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17</v>
      </c>
      <c r="J8545">
        <v>0</v>
      </c>
      <c r="K8545" s="32">
        <f>SUM(Tabela2[[#This Row],[Tributação federal para nacionais]:[Tributação municipal]])</f>
        <v>0.30959999999999999</v>
      </c>
      <c r="L8545" s="14">
        <f>Tabela2[[#This Row],[importadosFederal]]/100</f>
        <v>4.2000000000000003E-2</v>
      </c>
      <c r="M8545" s="14">
        <f>Tabela2[[#This Row],[nacionalFederal]]/100</f>
        <v>9.7599999999999992E-2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8.8000000000000007</v>
      </c>
      <c r="J8546">
        <v>0</v>
      </c>
      <c r="K8546" s="32">
        <f>SUM(Tabela2[[#This Row],[Tributação federal para nacionais]:[Tributação municipal]])</f>
        <v>0.22760000000000002</v>
      </c>
      <c r="L8546" s="14">
        <f>Tabela2[[#This Row],[importadosFederal]]/100</f>
        <v>4.2000000000000003E-2</v>
      </c>
      <c r="M8546" s="14">
        <f>Tabela2[[#This Row],[nacionalFederal]]/100</f>
        <v>9.7599999999999992E-2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17</v>
      </c>
      <c r="J8547">
        <v>0</v>
      </c>
      <c r="K8547" s="32">
        <f>SUM(Tabela2[[#This Row],[Tributação federal para nacionais]:[Tributação municipal]])</f>
        <v>0.30959999999999999</v>
      </c>
      <c r="L8547" s="14">
        <f>Tabela2[[#This Row],[importadosFederal]]/100</f>
        <v>4.2000000000000003E-2</v>
      </c>
      <c r="M8547" s="14">
        <f>Tabela2[[#This Row],[nacionalFederal]]/100</f>
        <v>9.7599999999999992E-2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8.8000000000000007</v>
      </c>
      <c r="J8548">
        <v>0</v>
      </c>
      <c r="K8548" s="32">
        <f>SUM(Tabela2[[#This Row],[Tributação federal para nacionais]:[Tributação municipal]])</f>
        <v>0.22760000000000002</v>
      </c>
      <c r="L8548" s="14">
        <f>Tabela2[[#This Row],[importadosFederal]]/100</f>
        <v>4.2000000000000003E-2</v>
      </c>
      <c r="M8548" s="14">
        <f>Tabela2[[#This Row],[nacionalFederal]]/100</f>
        <v>9.7599999999999992E-2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8.8000000000000007</v>
      </c>
      <c r="J8549">
        <v>0</v>
      </c>
      <c r="K8549" s="32">
        <f>SUM(Tabela2[[#This Row],[Tributação federal para nacionais]:[Tributação municipal]])</f>
        <v>0.22760000000000002</v>
      </c>
      <c r="L8549" s="14">
        <f>Tabela2[[#This Row],[importadosFederal]]/100</f>
        <v>4.2000000000000003E-2</v>
      </c>
      <c r="M8549" s="14">
        <f>Tabela2[[#This Row],[nacionalFederal]]/100</f>
        <v>9.7599999999999992E-2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8.8000000000000007</v>
      </c>
      <c r="J8551">
        <v>0</v>
      </c>
      <c r="K8551" s="32">
        <f>SUM(Tabela2[[#This Row],[Tributação federal para nacionais]:[Tributação municipal]])</f>
        <v>0.22760000000000002</v>
      </c>
      <c r="L8551" s="14">
        <f>Tabela2[[#This Row],[importadosFederal]]/100</f>
        <v>4.2000000000000003E-2</v>
      </c>
      <c r="M8551" s="14">
        <f>Tabela2[[#This Row],[nacionalFederal]]/100</f>
        <v>9.7599999999999992E-2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17988</v>
      </c>
      <c r="G8552">
        <v>6.12</v>
      </c>
      <c r="H8552">
        <v>6.72</v>
      </c>
      <c r="I8552">
        <v>8.8000000000000007</v>
      </c>
      <c r="J8552">
        <v>0</v>
      </c>
      <c r="K8552" s="32">
        <f>SUM(Tabela2[[#This Row],[Tributação federal para nacionais]:[Tributação municipal]])</f>
        <v>0.21640000000000004</v>
      </c>
      <c r="L8552" s="14">
        <f>Tabela2[[#This Row],[importadosFederal]]/100</f>
        <v>6.1200000000000004E-2</v>
      </c>
      <c r="M8552" s="14">
        <f>Tabela2[[#This Row],[nacionalFederal]]/100</f>
        <v>6.7199999999999996E-2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8.8000000000000007</v>
      </c>
      <c r="J8553">
        <v>0</v>
      </c>
      <c r="K8553" s="32">
        <f>SUM(Tabela2[[#This Row],[Tributação federal para nacionais]:[Tributação municipal]])</f>
        <v>0.22760000000000002</v>
      </c>
      <c r="L8553" s="14">
        <f>Tabela2[[#This Row],[importadosFederal]]/100</f>
        <v>4.2000000000000003E-2</v>
      </c>
      <c r="M8553" s="14">
        <f>Tabela2[[#This Row],[nacionalFederal]]/100</f>
        <v>9.7599999999999992E-2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8.8000000000000007</v>
      </c>
      <c r="J8554">
        <v>0</v>
      </c>
      <c r="K8554" s="32">
        <f>SUM(Tabela2[[#This Row],[Tributação federal para nacionais]:[Tributação municipal]])</f>
        <v>0.22760000000000002</v>
      </c>
      <c r="L8554" s="14">
        <f>Tabela2[[#This Row],[importadosFederal]]/100</f>
        <v>4.2000000000000003E-2</v>
      </c>
      <c r="M8554" s="14">
        <f>Tabela2[[#This Row],[nacionalFederal]]/100</f>
        <v>9.7599999999999992E-2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8.8000000000000007</v>
      </c>
      <c r="J8555">
        <v>0</v>
      </c>
      <c r="K8555" s="32">
        <f>SUM(Tabela2[[#This Row],[Tributação federal para nacionais]:[Tributação municipal]])</f>
        <v>0.22760000000000002</v>
      </c>
      <c r="L8555" s="14">
        <f>Tabela2[[#This Row],[importadosFederal]]/100</f>
        <v>4.2000000000000003E-2</v>
      </c>
      <c r="M8555" s="14">
        <f>Tabela2[[#This Row],[nacionalFederal]]/100</f>
        <v>9.7599999999999992E-2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8.8000000000000007</v>
      </c>
      <c r="J8556">
        <v>0</v>
      </c>
      <c r="K8556" s="32">
        <f>SUM(Tabela2[[#This Row],[Tributação federal para nacionais]:[Tributação municipal]])</f>
        <v>0.22760000000000002</v>
      </c>
      <c r="L8556" s="14">
        <f>Tabela2[[#This Row],[importadosFederal]]/100</f>
        <v>4.2000000000000003E-2</v>
      </c>
      <c r="M8556" s="14">
        <f>Tabela2[[#This Row],[nacionalFederal]]/100</f>
        <v>9.7599999999999992E-2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8.8000000000000007</v>
      </c>
      <c r="J8557">
        <v>0</v>
      </c>
      <c r="K8557" s="32">
        <f>SUM(Tabela2[[#This Row],[Tributação federal para nacionais]:[Tributação municipal]])</f>
        <v>0.22760000000000002</v>
      </c>
      <c r="L8557" s="14">
        <f>Tabela2[[#This Row],[importadosFederal]]/100</f>
        <v>4.2000000000000003E-2</v>
      </c>
      <c r="M8557" s="14">
        <f>Tabela2[[#This Row],[nacionalFederal]]/100</f>
        <v>9.7599999999999992E-2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8.8000000000000007</v>
      </c>
      <c r="J8558">
        <v>0</v>
      </c>
      <c r="K8558" s="32">
        <f>SUM(Tabela2[[#This Row],[Tributação federal para nacionais]:[Tributação municipal]])</f>
        <v>0.22760000000000002</v>
      </c>
      <c r="L8558" s="14">
        <f>Tabela2[[#This Row],[importadosFederal]]/100</f>
        <v>4.2000000000000003E-2</v>
      </c>
      <c r="M8558" s="14">
        <f>Tabela2[[#This Row],[nacionalFederal]]/100</f>
        <v>9.7599999999999992E-2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8.8000000000000007</v>
      </c>
      <c r="J8559">
        <v>0</v>
      </c>
      <c r="K8559" s="32">
        <f>SUM(Tabela2[[#This Row],[Tributação federal para nacionais]:[Tributação municipal]])</f>
        <v>0.22760000000000002</v>
      </c>
      <c r="L8559" s="14">
        <f>Tabela2[[#This Row],[importadosFederal]]/100</f>
        <v>4.2000000000000003E-2</v>
      </c>
      <c r="M8559" s="14">
        <f>Tabela2[[#This Row],[nacionalFederal]]/100</f>
        <v>9.7599999999999992E-2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8.8000000000000007</v>
      </c>
      <c r="J8561">
        <v>0</v>
      </c>
      <c r="K8561" s="32">
        <f>SUM(Tabela2[[#This Row],[Tributação federal para nacionais]:[Tributação municipal]])</f>
        <v>0.22760000000000002</v>
      </c>
      <c r="L8561" s="14">
        <f>Tabela2[[#This Row],[importadosFederal]]/100</f>
        <v>4.2000000000000003E-2</v>
      </c>
      <c r="M8561" s="14">
        <f>Tabela2[[#This Row],[nacionalFederal]]/100</f>
        <v>9.7599999999999992E-2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8.8000000000000007</v>
      </c>
      <c r="J8562">
        <v>0</v>
      </c>
      <c r="K8562" s="32">
        <f>SUM(Tabela2[[#This Row],[Tributação federal para nacionais]:[Tributação municipal]])</f>
        <v>0.26600000000000001</v>
      </c>
      <c r="L8562" s="14">
        <f>Tabela2[[#This Row],[importadosFederal]]/100</f>
        <v>6.1200000000000004E-2</v>
      </c>
      <c r="M8562" s="14">
        <f>Tabela2[[#This Row],[nacionalFederal]]/100</f>
        <v>0.1168</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17</v>
      </c>
      <c r="J8564">
        <v>0</v>
      </c>
      <c r="K8564" s="32">
        <f>SUM(Tabela2[[#This Row],[Tributação federal para nacionais]:[Tributação municipal]])</f>
        <v>0.30959999999999999</v>
      </c>
      <c r="L8564" s="14">
        <f>Tabela2[[#This Row],[importadosFederal]]/100</f>
        <v>4.2000000000000003E-2</v>
      </c>
      <c r="M8564" s="14">
        <f>Tabela2[[#This Row],[nacionalFederal]]/100</f>
        <v>9.7599999999999992E-2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17</v>
      </c>
      <c r="J8565">
        <v>0</v>
      </c>
      <c r="K8565" s="32">
        <f>SUM(Tabela2[[#This Row],[Tributação federal para nacionais]:[Tributação municipal]])</f>
        <v>0.30959999999999999</v>
      </c>
      <c r="L8565" s="14">
        <f>Tabela2[[#This Row],[importadosFederal]]/100</f>
        <v>4.2000000000000003E-2</v>
      </c>
      <c r="M8565" s="14">
        <f>Tabela2[[#This Row],[nacionalFederal]]/100</f>
        <v>9.7599999999999992E-2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8.8000000000000007</v>
      </c>
      <c r="J8569">
        <v>0</v>
      </c>
      <c r="K8569" s="32">
        <f>SUM(Tabela2[[#This Row],[Tributação federal para nacionais]:[Tributação municipal]])</f>
        <v>0.22760000000000002</v>
      </c>
      <c r="L8569" s="14">
        <f>Tabela2[[#This Row],[importadosFederal]]/100</f>
        <v>4.2000000000000003E-2</v>
      </c>
      <c r="M8569" s="14">
        <f>Tabela2[[#This Row],[nacionalFederal]]/100</f>
        <v>9.7599999999999992E-2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8.8000000000000007</v>
      </c>
      <c r="J8570">
        <v>0</v>
      </c>
      <c r="K8570" s="32">
        <f>SUM(Tabela2[[#This Row],[Tributação federal para nacionais]:[Tributação municipal]])</f>
        <v>0.22760000000000002</v>
      </c>
      <c r="L8570" s="14">
        <f>Tabela2[[#This Row],[importadosFederal]]/100</f>
        <v>4.2000000000000003E-2</v>
      </c>
      <c r="M8570" s="14">
        <f>Tabela2[[#This Row],[nacionalFederal]]/100</f>
        <v>9.7599999999999992E-2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17</v>
      </c>
      <c r="J8571">
        <v>0</v>
      </c>
      <c r="K8571" s="32">
        <f>SUM(Tabela2[[#This Row],[Tributação federal para nacionais]:[Tributação municipal]])</f>
        <v>0.30959999999999999</v>
      </c>
      <c r="L8571" s="14">
        <f>Tabela2[[#This Row],[importadosFederal]]/100</f>
        <v>4.2000000000000003E-2</v>
      </c>
      <c r="M8571" s="14">
        <f>Tabela2[[#This Row],[nacionalFederal]]/100</f>
        <v>9.7599999999999992E-2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8.8000000000000007</v>
      </c>
      <c r="J8572">
        <v>0</v>
      </c>
      <c r="K8572" s="32">
        <f>SUM(Tabela2[[#This Row],[Tributação federal para nacionais]:[Tributação municipal]])</f>
        <v>0.24530000000000002</v>
      </c>
      <c r="L8572" s="14">
        <f>Tabela2[[#This Row],[importadosFederal]]/100</f>
        <v>4.2000000000000003E-2</v>
      </c>
      <c r="M8572" s="14">
        <f>Tabela2[[#This Row],[nacionalFederal]]/100</f>
        <v>0.1153</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8.8000000000000007</v>
      </c>
      <c r="J8573">
        <v>0</v>
      </c>
      <c r="K8573" s="32">
        <f>SUM(Tabela2[[#This Row],[Tributação federal para nacionais]:[Tributação municipal]])</f>
        <v>0.22760000000000002</v>
      </c>
      <c r="L8573" s="14">
        <f>Tabela2[[#This Row],[importadosFederal]]/100</f>
        <v>4.2000000000000003E-2</v>
      </c>
      <c r="M8573" s="14">
        <f>Tabela2[[#This Row],[nacionalFederal]]/100</f>
        <v>9.7599999999999992E-2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8.8000000000000007</v>
      </c>
      <c r="J8574">
        <v>0</v>
      </c>
      <c r="K8574" s="32">
        <f>SUM(Tabela2[[#This Row],[Tributação federal para nacionais]:[Tributação municipal]])</f>
        <v>0.22760000000000002</v>
      </c>
      <c r="L8574" s="14">
        <f>Tabela2[[#This Row],[importadosFederal]]/100</f>
        <v>4.2000000000000003E-2</v>
      </c>
      <c r="M8574" s="14">
        <f>Tabela2[[#This Row],[nacionalFederal]]/100</f>
        <v>9.7599999999999992E-2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8.8000000000000007</v>
      </c>
      <c r="J8575">
        <v>0</v>
      </c>
      <c r="K8575" s="32">
        <f>SUM(Tabela2[[#This Row],[Tributação federal para nacionais]:[Tributação municipal]])</f>
        <v>0.22760000000000002</v>
      </c>
      <c r="L8575" s="14">
        <f>Tabela2[[#This Row],[importadosFederal]]/100</f>
        <v>4.2000000000000003E-2</v>
      </c>
      <c r="M8575" s="14">
        <f>Tabela2[[#This Row],[nacionalFederal]]/100</f>
        <v>9.7599999999999992E-2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8.8000000000000007</v>
      </c>
      <c r="J8576">
        <v>0</v>
      </c>
      <c r="K8576" s="32">
        <f>SUM(Tabela2[[#This Row],[Tributação federal para nacionais]:[Tributação municipal]])</f>
        <v>0.22760000000000002</v>
      </c>
      <c r="L8576" s="14">
        <f>Tabela2[[#This Row],[importadosFederal]]/100</f>
        <v>4.2000000000000003E-2</v>
      </c>
      <c r="M8576" s="14">
        <f>Tabela2[[#This Row],[nacionalFederal]]/100</f>
        <v>9.7599999999999992E-2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8.8000000000000007</v>
      </c>
      <c r="J8577">
        <v>0</v>
      </c>
      <c r="K8577" s="32">
        <f>SUM(Tabela2[[#This Row],[Tributação federal para nacionais]:[Tributação municipal]])</f>
        <v>0.22760000000000002</v>
      </c>
      <c r="L8577" s="14">
        <f>Tabela2[[#This Row],[importadosFederal]]/100</f>
        <v>4.2000000000000003E-2</v>
      </c>
      <c r="M8577" s="14">
        <f>Tabela2[[#This Row],[nacionalFederal]]/100</f>
        <v>9.7599999999999992E-2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8.8000000000000007</v>
      </c>
      <c r="J8579">
        <v>0</v>
      </c>
      <c r="K8579" s="32">
        <f>SUM(Tabela2[[#This Row],[Tributação federal para nacionais]:[Tributação municipal]])</f>
        <v>0.22760000000000002</v>
      </c>
      <c r="L8579" s="14">
        <f>Tabela2[[#This Row],[importadosFederal]]/100</f>
        <v>4.2000000000000003E-2</v>
      </c>
      <c r="M8579" s="14">
        <f>Tabela2[[#This Row],[nacionalFederal]]/100</f>
        <v>9.7599999999999992E-2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8.8000000000000007</v>
      </c>
      <c r="J8580">
        <v>0</v>
      </c>
      <c r="K8580" s="32">
        <f>SUM(Tabela2[[#This Row],[Tributação federal para nacionais]:[Tributação municipal]])</f>
        <v>0.22760000000000002</v>
      </c>
      <c r="L8580" s="14">
        <f>Tabela2[[#This Row],[importadosFederal]]/100</f>
        <v>4.2000000000000003E-2</v>
      </c>
      <c r="M8580" s="14">
        <f>Tabela2[[#This Row],[nacionalFederal]]/100</f>
        <v>9.7599999999999992E-2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8.8000000000000007</v>
      </c>
      <c r="J8581">
        <v>0</v>
      </c>
      <c r="K8581" s="32">
        <f>SUM(Tabela2[[#This Row],[Tributação federal para nacionais]:[Tributação municipal]])</f>
        <v>0.22760000000000002</v>
      </c>
      <c r="L8581" s="14">
        <f>Tabela2[[#This Row],[importadosFederal]]/100</f>
        <v>4.2000000000000003E-2</v>
      </c>
      <c r="M8581" s="14">
        <f>Tabela2[[#This Row],[nacionalFederal]]/100</f>
        <v>9.7599999999999992E-2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8.8000000000000007</v>
      </c>
      <c r="J8582">
        <v>0</v>
      </c>
      <c r="K8582" s="32">
        <f>SUM(Tabela2[[#This Row],[Tributação federal para nacionais]:[Tributação municipal]])</f>
        <v>0.22760000000000002</v>
      </c>
      <c r="L8582" s="14">
        <f>Tabela2[[#This Row],[importadosFederal]]/100</f>
        <v>4.2000000000000003E-2</v>
      </c>
      <c r="M8582" s="14">
        <f>Tabela2[[#This Row],[nacionalFederal]]/100</f>
        <v>9.7599999999999992E-2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8.8000000000000007</v>
      </c>
      <c r="J8583">
        <v>0</v>
      </c>
      <c r="K8583" s="32">
        <f>SUM(Tabela2[[#This Row],[Tributação federal para nacionais]:[Tributação municipal]])</f>
        <v>0.22760000000000002</v>
      </c>
      <c r="L8583" s="14">
        <f>Tabela2[[#This Row],[importadosFederal]]/100</f>
        <v>4.2000000000000003E-2</v>
      </c>
      <c r="M8583" s="14">
        <f>Tabela2[[#This Row],[nacionalFederal]]/100</f>
        <v>9.7599999999999992E-2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8.8000000000000007</v>
      </c>
      <c r="J8584">
        <v>0</v>
      </c>
      <c r="K8584" s="32">
        <f>SUM(Tabela2[[#This Row],[Tributação federal para nacionais]:[Tributação municipal]])</f>
        <v>0.22760000000000002</v>
      </c>
      <c r="L8584" s="14">
        <f>Tabela2[[#This Row],[importadosFederal]]/100</f>
        <v>4.2000000000000003E-2</v>
      </c>
      <c r="M8584" s="14">
        <f>Tabela2[[#This Row],[nacionalFederal]]/100</f>
        <v>9.7599999999999992E-2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8.8000000000000007</v>
      </c>
      <c r="J8585">
        <v>0</v>
      </c>
      <c r="K8585" s="32">
        <f>SUM(Tabela2[[#This Row],[Tributação federal para nacionais]:[Tributação municipal]])</f>
        <v>0.22760000000000002</v>
      </c>
      <c r="L8585" s="14">
        <f>Tabela2[[#This Row],[importadosFederal]]/100</f>
        <v>4.2000000000000003E-2</v>
      </c>
      <c r="M8585" s="14">
        <f>Tabela2[[#This Row],[nacionalFederal]]/100</f>
        <v>9.7599999999999992E-2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8.8000000000000007</v>
      </c>
      <c r="J8586">
        <v>0</v>
      </c>
      <c r="K8586" s="32">
        <f>SUM(Tabela2[[#This Row],[Tributação federal para nacionais]:[Tributação municipal]])</f>
        <v>0.22760000000000002</v>
      </c>
      <c r="L8586" s="14">
        <f>Tabela2[[#This Row],[importadosFederal]]/100</f>
        <v>4.2000000000000003E-2</v>
      </c>
      <c r="M8586" s="14">
        <f>Tabela2[[#This Row],[nacionalFederal]]/100</f>
        <v>9.7599999999999992E-2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8.8000000000000007</v>
      </c>
      <c r="J8587">
        <v>0</v>
      </c>
      <c r="K8587" s="32">
        <f>SUM(Tabela2[[#This Row],[Tributação federal para nacionais]:[Tributação municipal]])</f>
        <v>0.22760000000000002</v>
      </c>
      <c r="L8587" s="14">
        <f>Tabela2[[#This Row],[importadosFederal]]/100</f>
        <v>4.2000000000000003E-2</v>
      </c>
      <c r="M8587" s="14">
        <f>Tabela2[[#This Row],[nacionalFederal]]/100</f>
        <v>9.7599999999999992E-2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8.8000000000000007</v>
      </c>
      <c r="J8588">
        <v>0</v>
      </c>
      <c r="K8588" s="32">
        <f>SUM(Tabela2[[#This Row],[Tributação federal para nacionais]:[Tributação municipal]])</f>
        <v>0.22760000000000002</v>
      </c>
      <c r="L8588" s="14">
        <f>Tabela2[[#This Row],[importadosFederal]]/100</f>
        <v>4.2000000000000003E-2</v>
      </c>
      <c r="M8588" s="14">
        <f>Tabela2[[#This Row],[nacionalFederal]]/100</f>
        <v>9.7599999999999992E-2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8.8000000000000007</v>
      </c>
      <c r="J8589">
        <v>0</v>
      </c>
      <c r="K8589" s="32">
        <f>SUM(Tabela2[[#This Row],[Tributação federal para nacionais]:[Tributação municipal]])</f>
        <v>0.22760000000000002</v>
      </c>
      <c r="L8589" s="14">
        <f>Tabela2[[#This Row],[importadosFederal]]/100</f>
        <v>4.2000000000000003E-2</v>
      </c>
      <c r="M8589" s="14">
        <f>Tabela2[[#This Row],[nacionalFederal]]/100</f>
        <v>9.7599999999999992E-2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8.8000000000000007</v>
      </c>
      <c r="J8590">
        <v>0</v>
      </c>
      <c r="K8590" s="32">
        <f>SUM(Tabela2[[#This Row],[Tributação federal para nacionais]:[Tributação municipal]])</f>
        <v>0.22760000000000002</v>
      </c>
      <c r="L8590" s="14">
        <f>Tabela2[[#This Row],[importadosFederal]]/100</f>
        <v>4.2000000000000003E-2</v>
      </c>
      <c r="M8590" s="14">
        <f>Tabela2[[#This Row],[nacionalFederal]]/100</f>
        <v>9.7599999999999992E-2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8.8000000000000007</v>
      </c>
      <c r="J8591">
        <v>0</v>
      </c>
      <c r="K8591" s="32">
        <f>SUM(Tabela2[[#This Row],[Tributação federal para nacionais]:[Tributação municipal]])</f>
        <v>0.22760000000000002</v>
      </c>
      <c r="L8591" s="14">
        <f>Tabela2[[#This Row],[importadosFederal]]/100</f>
        <v>4.2000000000000003E-2</v>
      </c>
      <c r="M8591" s="14">
        <f>Tabela2[[#This Row],[nacionalFederal]]/100</f>
        <v>9.7599999999999992E-2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8.8000000000000007</v>
      </c>
      <c r="J8592">
        <v>0</v>
      </c>
      <c r="K8592" s="32">
        <f>SUM(Tabela2[[#This Row],[Tributação federal para nacionais]:[Tributação municipal]])</f>
        <v>0.22760000000000002</v>
      </c>
      <c r="L8592" s="14">
        <f>Tabela2[[#This Row],[importadosFederal]]/100</f>
        <v>4.2000000000000003E-2</v>
      </c>
      <c r="M8592" s="14">
        <f>Tabela2[[#This Row],[nacionalFederal]]/100</f>
        <v>9.7599999999999992E-2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8.8000000000000007</v>
      </c>
      <c r="J8593">
        <v>0</v>
      </c>
      <c r="K8593" s="32">
        <f>SUM(Tabela2[[#This Row],[Tributação federal para nacionais]:[Tributação municipal]])</f>
        <v>0.22760000000000002</v>
      </c>
      <c r="L8593" s="14">
        <f>Tabela2[[#This Row],[importadosFederal]]/100</f>
        <v>4.2000000000000003E-2</v>
      </c>
      <c r="M8593" s="14">
        <f>Tabela2[[#This Row],[nacionalFederal]]/100</f>
        <v>9.7599999999999992E-2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8.8000000000000007</v>
      </c>
      <c r="J8594">
        <v>0</v>
      </c>
      <c r="K8594" s="32">
        <f>SUM(Tabela2[[#This Row],[Tributação federal para nacionais]:[Tributação municipal]])</f>
        <v>0.22760000000000002</v>
      </c>
      <c r="L8594" s="14">
        <f>Tabela2[[#This Row],[importadosFederal]]/100</f>
        <v>4.2000000000000003E-2</v>
      </c>
      <c r="M8594" s="14">
        <f>Tabela2[[#This Row],[nacionalFederal]]/100</f>
        <v>9.7599999999999992E-2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8.8000000000000007</v>
      </c>
      <c r="J8595">
        <v>0</v>
      </c>
      <c r="K8595" s="32">
        <f>SUM(Tabela2[[#This Row],[Tributação federal para nacionais]:[Tributação municipal]])</f>
        <v>0.22760000000000002</v>
      </c>
      <c r="L8595" s="14">
        <f>Tabela2[[#This Row],[importadosFederal]]/100</f>
        <v>4.2000000000000003E-2</v>
      </c>
      <c r="M8595" s="14">
        <f>Tabela2[[#This Row],[nacionalFederal]]/100</f>
        <v>9.7599999999999992E-2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8.8000000000000007</v>
      </c>
      <c r="J8596">
        <v>0</v>
      </c>
      <c r="K8596" s="32">
        <f>SUM(Tabela2[[#This Row],[Tributação federal para nacionais]:[Tributação municipal]])</f>
        <v>0.22760000000000002</v>
      </c>
      <c r="L8596" s="14">
        <f>Tabela2[[#This Row],[importadosFederal]]/100</f>
        <v>4.2000000000000003E-2</v>
      </c>
      <c r="M8596" s="14">
        <f>Tabela2[[#This Row],[nacionalFederal]]/100</f>
        <v>9.7599999999999992E-2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8.8000000000000007</v>
      </c>
      <c r="J8597">
        <v>0</v>
      </c>
      <c r="K8597" s="32">
        <f>SUM(Tabela2[[#This Row],[Tributação federal para nacionais]:[Tributação municipal]])</f>
        <v>0.22760000000000002</v>
      </c>
      <c r="L8597" s="14">
        <f>Tabela2[[#This Row],[importadosFederal]]/100</f>
        <v>4.2000000000000003E-2</v>
      </c>
      <c r="M8597" s="14">
        <f>Tabela2[[#This Row],[nacionalFederal]]/100</f>
        <v>9.7599999999999992E-2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8.8000000000000007</v>
      </c>
      <c r="J8598">
        <v>0</v>
      </c>
      <c r="K8598" s="32">
        <f>SUM(Tabela2[[#This Row],[Tributação federal para nacionais]:[Tributação municipal]])</f>
        <v>0.22760000000000002</v>
      </c>
      <c r="L8598" s="14">
        <f>Tabela2[[#This Row],[importadosFederal]]/100</f>
        <v>4.2000000000000003E-2</v>
      </c>
      <c r="M8598" s="14">
        <f>Tabela2[[#This Row],[nacionalFederal]]/100</f>
        <v>9.7599999999999992E-2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8.8000000000000007</v>
      </c>
      <c r="J8599">
        <v>0</v>
      </c>
      <c r="K8599" s="32">
        <f>SUM(Tabela2[[#This Row],[Tributação federal para nacionais]:[Tributação municipal]])</f>
        <v>0.22760000000000002</v>
      </c>
      <c r="L8599" s="14">
        <f>Tabela2[[#This Row],[importadosFederal]]/100</f>
        <v>4.2000000000000003E-2</v>
      </c>
      <c r="M8599" s="14">
        <f>Tabela2[[#This Row],[nacionalFederal]]/100</f>
        <v>9.7599999999999992E-2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8.8000000000000007</v>
      </c>
      <c r="J8600">
        <v>0</v>
      </c>
      <c r="K8600" s="32">
        <f>SUM(Tabela2[[#This Row],[Tributação federal para nacionais]:[Tributação municipal]])</f>
        <v>0.22760000000000002</v>
      </c>
      <c r="L8600" s="14">
        <f>Tabela2[[#This Row],[importadosFederal]]/100</f>
        <v>4.2000000000000003E-2</v>
      </c>
      <c r="M8600" s="14">
        <f>Tabela2[[#This Row],[nacionalFederal]]/100</f>
        <v>9.7599999999999992E-2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8.8000000000000007</v>
      </c>
      <c r="J8601">
        <v>0</v>
      </c>
      <c r="K8601" s="32">
        <f>SUM(Tabela2[[#This Row],[Tributação federal para nacionais]:[Tributação municipal]])</f>
        <v>0.22760000000000002</v>
      </c>
      <c r="L8601" s="14">
        <f>Tabela2[[#This Row],[importadosFederal]]/100</f>
        <v>4.2000000000000003E-2</v>
      </c>
      <c r="M8601" s="14">
        <f>Tabela2[[#This Row],[nacionalFederal]]/100</f>
        <v>9.7599999999999992E-2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8.8000000000000007</v>
      </c>
      <c r="J8602">
        <v>0</v>
      </c>
      <c r="K8602" s="32">
        <f>SUM(Tabela2[[#This Row],[Tributação federal para nacionais]:[Tributação municipal]])</f>
        <v>0.22760000000000002</v>
      </c>
      <c r="L8602" s="14">
        <f>Tabela2[[#This Row],[importadosFederal]]/100</f>
        <v>4.2000000000000003E-2</v>
      </c>
      <c r="M8602" s="14">
        <f>Tabela2[[#This Row],[nacionalFederal]]/100</f>
        <v>9.7599999999999992E-2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8.8000000000000007</v>
      </c>
      <c r="J8603">
        <v>0</v>
      </c>
      <c r="K8603" s="32">
        <f>SUM(Tabela2[[#This Row],[Tributação federal para nacionais]:[Tributação municipal]])</f>
        <v>0.22760000000000002</v>
      </c>
      <c r="L8603" s="14">
        <f>Tabela2[[#This Row],[importadosFederal]]/100</f>
        <v>4.2000000000000003E-2</v>
      </c>
      <c r="M8603" s="14">
        <f>Tabela2[[#This Row],[nacionalFederal]]/100</f>
        <v>9.7599999999999992E-2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8.8000000000000007</v>
      </c>
      <c r="J8604">
        <v>0</v>
      </c>
      <c r="K8604" s="32">
        <f>SUM(Tabela2[[#This Row],[Tributação federal para nacionais]:[Tributação municipal]])</f>
        <v>0.22760000000000002</v>
      </c>
      <c r="L8604" s="14">
        <f>Tabela2[[#This Row],[importadosFederal]]/100</f>
        <v>4.2000000000000003E-2</v>
      </c>
      <c r="M8604" s="14">
        <f>Tabela2[[#This Row],[nacionalFederal]]/100</f>
        <v>9.7599999999999992E-2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8.8000000000000007</v>
      </c>
      <c r="J8605">
        <v>0</v>
      </c>
      <c r="K8605" s="32">
        <f>SUM(Tabela2[[#This Row],[Tributação federal para nacionais]:[Tributação municipal]])</f>
        <v>0.22760000000000002</v>
      </c>
      <c r="L8605" s="14">
        <f>Tabela2[[#This Row],[importadosFederal]]/100</f>
        <v>4.2000000000000003E-2</v>
      </c>
      <c r="M8605" s="14">
        <f>Tabela2[[#This Row],[nacionalFederal]]/100</f>
        <v>9.7599999999999992E-2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8.8000000000000007</v>
      </c>
      <c r="J8606">
        <v>0</v>
      </c>
      <c r="K8606" s="32">
        <f>SUM(Tabela2[[#This Row],[Tributação federal para nacionais]:[Tributação municipal]])</f>
        <v>0.22760000000000002</v>
      </c>
      <c r="L8606" s="14">
        <f>Tabela2[[#This Row],[importadosFederal]]/100</f>
        <v>4.2000000000000003E-2</v>
      </c>
      <c r="M8606" s="14">
        <f>Tabela2[[#This Row],[nacionalFederal]]/100</f>
        <v>9.7599999999999992E-2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8.8000000000000007</v>
      </c>
      <c r="J8609">
        <v>0</v>
      </c>
      <c r="K8609" s="32">
        <f>SUM(Tabela2[[#This Row],[Tributação federal para nacionais]:[Tributação municipal]])</f>
        <v>0.22760000000000002</v>
      </c>
      <c r="L8609" s="14">
        <f>Tabela2[[#This Row],[importadosFederal]]/100</f>
        <v>4.2000000000000003E-2</v>
      </c>
      <c r="M8609" s="14">
        <f>Tabela2[[#This Row],[nacionalFederal]]/100</f>
        <v>9.7599999999999992E-2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8.8000000000000007</v>
      </c>
      <c r="J8610">
        <v>0</v>
      </c>
      <c r="K8610" s="32">
        <f>SUM(Tabela2[[#This Row],[Tributação federal para nacionais]:[Tributação municipal]])</f>
        <v>0.22760000000000002</v>
      </c>
      <c r="L8610" s="14">
        <f>Tabela2[[#This Row],[importadosFederal]]/100</f>
        <v>4.2000000000000003E-2</v>
      </c>
      <c r="M8610" s="14">
        <f>Tabela2[[#This Row],[nacionalFederal]]/100</f>
        <v>9.7599999999999992E-2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8.8000000000000007</v>
      </c>
      <c r="J8611">
        <v>0</v>
      </c>
      <c r="K8611" s="32">
        <f>SUM(Tabela2[[#This Row],[Tributação federal para nacionais]:[Tributação municipal]])</f>
        <v>0.22760000000000002</v>
      </c>
      <c r="L8611" s="14">
        <f>Tabela2[[#This Row],[importadosFederal]]/100</f>
        <v>4.2000000000000003E-2</v>
      </c>
      <c r="M8611" s="14">
        <f>Tabela2[[#This Row],[nacionalFederal]]/100</f>
        <v>9.7599999999999992E-2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8.8000000000000007</v>
      </c>
      <c r="J8612">
        <v>0</v>
      </c>
      <c r="K8612" s="32">
        <f>SUM(Tabela2[[#This Row],[Tributação federal para nacionais]:[Tributação municipal]])</f>
        <v>0.22760000000000002</v>
      </c>
      <c r="L8612" s="14">
        <f>Tabela2[[#This Row],[importadosFederal]]/100</f>
        <v>4.2000000000000003E-2</v>
      </c>
      <c r="M8612" s="14">
        <f>Tabela2[[#This Row],[nacionalFederal]]/100</f>
        <v>9.7599999999999992E-2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8.8000000000000007</v>
      </c>
      <c r="J8613">
        <v>0</v>
      </c>
      <c r="K8613" s="32">
        <f>SUM(Tabela2[[#This Row],[Tributação federal para nacionais]:[Tributação municipal]])</f>
        <v>0.22760000000000002</v>
      </c>
      <c r="L8613" s="14">
        <f>Tabela2[[#This Row],[importadosFederal]]/100</f>
        <v>4.2000000000000003E-2</v>
      </c>
      <c r="M8613" s="14">
        <f>Tabela2[[#This Row],[nacionalFederal]]/100</f>
        <v>9.7599999999999992E-2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8.8000000000000007</v>
      </c>
      <c r="J8614">
        <v>0</v>
      </c>
      <c r="K8614" s="32">
        <f>SUM(Tabela2[[#This Row],[Tributação federal para nacionais]:[Tributação municipal]])</f>
        <v>0.22760000000000002</v>
      </c>
      <c r="L8614" s="14">
        <f>Tabela2[[#This Row],[importadosFederal]]/100</f>
        <v>4.2000000000000003E-2</v>
      </c>
      <c r="M8614" s="14">
        <f>Tabela2[[#This Row],[nacionalFederal]]/100</f>
        <v>9.7599999999999992E-2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8.8000000000000007</v>
      </c>
      <c r="J8616">
        <v>0</v>
      </c>
      <c r="K8616" s="32">
        <f>SUM(Tabela2[[#This Row],[Tributação federal para nacionais]:[Tributação municipal]])</f>
        <v>0.22760000000000002</v>
      </c>
      <c r="L8616" s="14">
        <f>Tabela2[[#This Row],[importadosFederal]]/100</f>
        <v>4.2000000000000003E-2</v>
      </c>
      <c r="M8616" s="14">
        <f>Tabela2[[#This Row],[nacionalFederal]]/100</f>
        <v>9.7599999999999992E-2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8.8000000000000007</v>
      </c>
      <c r="J8617">
        <v>0</v>
      </c>
      <c r="K8617" s="32">
        <f>SUM(Tabela2[[#This Row],[Tributação federal para nacionais]:[Tributação municipal]])</f>
        <v>0.22760000000000002</v>
      </c>
      <c r="L8617" s="14">
        <f>Tabela2[[#This Row],[importadosFederal]]/100</f>
        <v>4.2000000000000003E-2</v>
      </c>
      <c r="M8617" s="14">
        <f>Tabela2[[#This Row],[nacionalFederal]]/100</f>
        <v>9.7599999999999992E-2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8.8000000000000007</v>
      </c>
      <c r="J8618">
        <v>0</v>
      </c>
      <c r="K8618" s="32">
        <f>SUM(Tabela2[[#This Row],[Tributação federal para nacionais]:[Tributação municipal]])</f>
        <v>0.22760000000000002</v>
      </c>
      <c r="L8618" s="14">
        <f>Tabela2[[#This Row],[importadosFederal]]/100</f>
        <v>4.2000000000000003E-2</v>
      </c>
      <c r="M8618" s="14">
        <f>Tabela2[[#This Row],[nacionalFederal]]/100</f>
        <v>9.7599999999999992E-2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8.8000000000000007</v>
      </c>
      <c r="J8619">
        <v>0</v>
      </c>
      <c r="K8619" s="32">
        <f>SUM(Tabela2[[#This Row],[Tributação federal para nacionais]:[Tributação municipal]])</f>
        <v>0.22760000000000002</v>
      </c>
      <c r="L8619" s="14">
        <f>Tabela2[[#This Row],[importadosFederal]]/100</f>
        <v>4.2000000000000003E-2</v>
      </c>
      <c r="M8619" s="14">
        <f>Tabela2[[#This Row],[nacionalFederal]]/100</f>
        <v>9.7599999999999992E-2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8.8000000000000007</v>
      </c>
      <c r="J8620">
        <v>0</v>
      </c>
      <c r="K8620" s="32">
        <f>SUM(Tabela2[[#This Row],[Tributação federal para nacionais]:[Tributação municipal]])</f>
        <v>0.22760000000000002</v>
      </c>
      <c r="L8620" s="14">
        <f>Tabela2[[#This Row],[importadosFederal]]/100</f>
        <v>4.2000000000000003E-2</v>
      </c>
      <c r="M8620" s="14">
        <f>Tabela2[[#This Row],[nacionalFederal]]/100</f>
        <v>9.7599999999999992E-2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8.8000000000000007</v>
      </c>
      <c r="J8621">
        <v>0</v>
      </c>
      <c r="K8621" s="32">
        <f>SUM(Tabela2[[#This Row],[Tributação federal para nacionais]:[Tributação municipal]])</f>
        <v>0.22760000000000002</v>
      </c>
      <c r="L8621" s="14">
        <f>Tabela2[[#This Row],[importadosFederal]]/100</f>
        <v>4.2000000000000003E-2</v>
      </c>
      <c r="M8621" s="14">
        <f>Tabela2[[#This Row],[nacionalFederal]]/100</f>
        <v>9.7599999999999992E-2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8.8000000000000007</v>
      </c>
      <c r="J8622">
        <v>0</v>
      </c>
      <c r="K8622" s="32">
        <f>SUM(Tabela2[[#This Row],[Tributação federal para nacionais]:[Tributação municipal]])</f>
        <v>0.22760000000000002</v>
      </c>
      <c r="L8622" s="14">
        <f>Tabela2[[#This Row],[importadosFederal]]/100</f>
        <v>4.2000000000000003E-2</v>
      </c>
      <c r="M8622" s="14">
        <f>Tabela2[[#This Row],[nacionalFederal]]/100</f>
        <v>9.7599999999999992E-2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8.8000000000000007</v>
      </c>
      <c r="J8623">
        <v>0</v>
      </c>
      <c r="K8623" s="32">
        <f>SUM(Tabela2[[#This Row],[Tributação federal para nacionais]:[Tributação municipal]])</f>
        <v>0.22760000000000002</v>
      </c>
      <c r="L8623" s="14">
        <f>Tabela2[[#This Row],[importadosFederal]]/100</f>
        <v>4.2000000000000003E-2</v>
      </c>
      <c r="M8623" s="14">
        <f>Tabela2[[#This Row],[nacionalFederal]]/100</f>
        <v>9.7599999999999992E-2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8.8000000000000007</v>
      </c>
      <c r="J8624">
        <v>0</v>
      </c>
      <c r="K8624" s="32">
        <f>SUM(Tabela2[[#This Row],[Tributação federal para nacionais]:[Tributação municipal]])</f>
        <v>0.22760000000000002</v>
      </c>
      <c r="L8624" s="14">
        <f>Tabela2[[#This Row],[importadosFederal]]/100</f>
        <v>4.2000000000000003E-2</v>
      </c>
      <c r="M8624" s="14">
        <f>Tabela2[[#This Row],[nacionalFederal]]/100</f>
        <v>9.7599999999999992E-2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8.8000000000000007</v>
      </c>
      <c r="J8625">
        <v>0</v>
      </c>
      <c r="K8625" s="32">
        <f>SUM(Tabela2[[#This Row],[Tributação federal para nacionais]:[Tributação municipal]])</f>
        <v>0.22760000000000002</v>
      </c>
      <c r="L8625" s="14">
        <f>Tabela2[[#This Row],[importadosFederal]]/100</f>
        <v>4.2000000000000003E-2</v>
      </c>
      <c r="M8625" s="14">
        <f>Tabela2[[#This Row],[nacionalFederal]]/100</f>
        <v>9.7599999999999992E-2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8.8000000000000007</v>
      </c>
      <c r="J8626">
        <v>0</v>
      </c>
      <c r="K8626" s="32">
        <f>SUM(Tabela2[[#This Row],[Tributação federal para nacionais]:[Tributação municipal]])</f>
        <v>0.22760000000000002</v>
      </c>
      <c r="L8626" s="14">
        <f>Tabela2[[#This Row],[importadosFederal]]/100</f>
        <v>4.2000000000000003E-2</v>
      </c>
      <c r="M8626" s="14">
        <f>Tabela2[[#This Row],[nacionalFederal]]/100</f>
        <v>9.7599999999999992E-2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8.8000000000000007</v>
      </c>
      <c r="J8627">
        <v>0</v>
      </c>
      <c r="K8627" s="32">
        <f>SUM(Tabela2[[#This Row],[Tributação federal para nacionais]:[Tributação municipal]])</f>
        <v>0.22760000000000002</v>
      </c>
      <c r="L8627" s="14">
        <f>Tabela2[[#This Row],[importadosFederal]]/100</f>
        <v>4.2000000000000003E-2</v>
      </c>
      <c r="M8627" s="14">
        <f>Tabela2[[#This Row],[nacionalFederal]]/100</f>
        <v>9.7599999999999992E-2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8.8000000000000007</v>
      </c>
      <c r="J8628">
        <v>0</v>
      </c>
      <c r="K8628" s="32">
        <f>SUM(Tabela2[[#This Row],[Tributação federal para nacionais]:[Tributação municipal]])</f>
        <v>0.22760000000000002</v>
      </c>
      <c r="L8628" s="14">
        <f>Tabela2[[#This Row],[importadosFederal]]/100</f>
        <v>4.2000000000000003E-2</v>
      </c>
      <c r="M8628" s="14">
        <f>Tabela2[[#This Row],[nacionalFederal]]/100</f>
        <v>9.7599999999999992E-2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8.8000000000000007</v>
      </c>
      <c r="J8629">
        <v>0</v>
      </c>
      <c r="K8629" s="32">
        <f>SUM(Tabela2[[#This Row],[Tributação federal para nacionais]:[Tributação municipal]])</f>
        <v>0.22760000000000002</v>
      </c>
      <c r="L8629" s="14">
        <f>Tabela2[[#This Row],[importadosFederal]]/100</f>
        <v>4.2000000000000003E-2</v>
      </c>
      <c r="M8629" s="14">
        <f>Tabela2[[#This Row],[nacionalFederal]]/100</f>
        <v>9.7599999999999992E-2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8.8000000000000007</v>
      </c>
      <c r="J8630">
        <v>0</v>
      </c>
      <c r="K8630" s="32">
        <f>SUM(Tabela2[[#This Row],[Tributação federal para nacionais]:[Tributação municipal]])</f>
        <v>0.22760000000000002</v>
      </c>
      <c r="L8630" s="14">
        <f>Tabela2[[#This Row],[importadosFederal]]/100</f>
        <v>4.2000000000000003E-2</v>
      </c>
      <c r="M8630" s="14">
        <f>Tabela2[[#This Row],[nacionalFederal]]/100</f>
        <v>9.7599999999999992E-2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8.8000000000000007</v>
      </c>
      <c r="J8631">
        <v>0</v>
      </c>
      <c r="K8631" s="32">
        <f>SUM(Tabela2[[#This Row],[Tributação federal para nacionais]:[Tributação municipal]])</f>
        <v>0.22760000000000002</v>
      </c>
      <c r="L8631" s="14">
        <f>Tabela2[[#This Row],[importadosFederal]]/100</f>
        <v>4.2000000000000003E-2</v>
      </c>
      <c r="M8631" s="14">
        <f>Tabela2[[#This Row],[nacionalFederal]]/100</f>
        <v>9.7599999999999992E-2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8.8000000000000007</v>
      </c>
      <c r="J8632">
        <v>0</v>
      </c>
      <c r="K8632" s="32">
        <f>SUM(Tabela2[[#This Row],[Tributação federal para nacionais]:[Tributação municipal]])</f>
        <v>0.22760000000000002</v>
      </c>
      <c r="L8632" s="14">
        <f>Tabela2[[#This Row],[importadosFederal]]/100</f>
        <v>4.2000000000000003E-2</v>
      </c>
      <c r="M8632" s="14">
        <f>Tabela2[[#This Row],[nacionalFederal]]/100</f>
        <v>9.7599999999999992E-2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8.8000000000000007</v>
      </c>
      <c r="J8633">
        <v>0</v>
      </c>
      <c r="K8633" s="32">
        <f>SUM(Tabela2[[#This Row],[Tributação federal para nacionais]:[Tributação municipal]])</f>
        <v>0.22760000000000002</v>
      </c>
      <c r="L8633" s="14">
        <f>Tabela2[[#This Row],[importadosFederal]]/100</f>
        <v>4.2000000000000003E-2</v>
      </c>
      <c r="M8633" s="14">
        <f>Tabela2[[#This Row],[nacionalFederal]]/100</f>
        <v>9.7599999999999992E-2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8.8000000000000007</v>
      </c>
      <c r="J8634">
        <v>0</v>
      </c>
      <c r="K8634" s="32">
        <f>SUM(Tabela2[[#This Row],[Tributação federal para nacionais]:[Tributação municipal]])</f>
        <v>0.22760000000000002</v>
      </c>
      <c r="L8634" s="14">
        <f>Tabela2[[#This Row],[importadosFederal]]/100</f>
        <v>4.2000000000000003E-2</v>
      </c>
      <c r="M8634" s="14">
        <f>Tabela2[[#This Row],[nacionalFederal]]/100</f>
        <v>9.7599999999999992E-2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8.8000000000000007</v>
      </c>
      <c r="J8635">
        <v>0</v>
      </c>
      <c r="K8635" s="32">
        <f>SUM(Tabela2[[#This Row],[Tributação federal para nacionais]:[Tributação municipal]])</f>
        <v>0.22760000000000002</v>
      </c>
      <c r="L8635" s="14">
        <f>Tabela2[[#This Row],[importadosFederal]]/100</f>
        <v>4.2000000000000003E-2</v>
      </c>
      <c r="M8635" s="14">
        <f>Tabela2[[#This Row],[nacionalFederal]]/100</f>
        <v>9.7599999999999992E-2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8.8000000000000007</v>
      </c>
      <c r="J8636">
        <v>0</v>
      </c>
      <c r="K8636" s="32">
        <f>SUM(Tabela2[[#This Row],[Tributação federal para nacionais]:[Tributação municipal]])</f>
        <v>0.22760000000000002</v>
      </c>
      <c r="L8636" s="14">
        <f>Tabela2[[#This Row],[importadosFederal]]/100</f>
        <v>4.2000000000000003E-2</v>
      </c>
      <c r="M8636" s="14">
        <f>Tabela2[[#This Row],[nacionalFederal]]/100</f>
        <v>9.7599999999999992E-2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8.8000000000000007</v>
      </c>
      <c r="J8637">
        <v>0</v>
      </c>
      <c r="K8637" s="32">
        <f>SUM(Tabela2[[#This Row],[Tributação federal para nacionais]:[Tributação municipal]])</f>
        <v>0.22760000000000002</v>
      </c>
      <c r="L8637" s="14">
        <f>Tabela2[[#This Row],[importadosFederal]]/100</f>
        <v>4.2000000000000003E-2</v>
      </c>
      <c r="M8637" s="14">
        <f>Tabela2[[#This Row],[nacionalFederal]]/100</f>
        <v>9.7599999999999992E-2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8.8000000000000007</v>
      </c>
      <c r="J8638">
        <v>0</v>
      </c>
      <c r="K8638" s="32">
        <f>SUM(Tabela2[[#This Row],[Tributação federal para nacionais]:[Tributação municipal]])</f>
        <v>0.22760000000000002</v>
      </c>
      <c r="L8638" s="14">
        <f>Tabela2[[#This Row],[importadosFederal]]/100</f>
        <v>4.2000000000000003E-2</v>
      </c>
      <c r="M8638" s="14">
        <f>Tabela2[[#This Row],[nacionalFederal]]/100</f>
        <v>9.7599999999999992E-2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8.8000000000000007</v>
      </c>
      <c r="J8639">
        <v>0</v>
      </c>
      <c r="K8639" s="32">
        <f>SUM(Tabela2[[#This Row],[Tributação federal para nacionais]:[Tributação municipal]])</f>
        <v>0.22760000000000002</v>
      </c>
      <c r="L8639" s="14">
        <f>Tabela2[[#This Row],[importadosFederal]]/100</f>
        <v>4.2000000000000003E-2</v>
      </c>
      <c r="M8639" s="14">
        <f>Tabela2[[#This Row],[nacionalFederal]]/100</f>
        <v>9.7599999999999992E-2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8.8000000000000007</v>
      </c>
      <c r="J8640">
        <v>0</v>
      </c>
      <c r="K8640" s="32">
        <f>SUM(Tabela2[[#This Row],[Tributação federal para nacionais]:[Tributação municipal]])</f>
        <v>0.22760000000000002</v>
      </c>
      <c r="L8640" s="14">
        <f>Tabela2[[#This Row],[importadosFederal]]/100</f>
        <v>4.2000000000000003E-2</v>
      </c>
      <c r="M8640" s="14">
        <f>Tabela2[[#This Row],[nacionalFederal]]/100</f>
        <v>9.7599999999999992E-2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8.8000000000000007</v>
      </c>
      <c r="J8641">
        <v>0</v>
      </c>
      <c r="K8641" s="32">
        <f>SUM(Tabela2[[#This Row],[Tributação federal para nacionais]:[Tributação municipal]])</f>
        <v>0.22760000000000002</v>
      </c>
      <c r="L8641" s="14">
        <f>Tabela2[[#This Row],[importadosFederal]]/100</f>
        <v>4.2000000000000003E-2</v>
      </c>
      <c r="M8641" s="14">
        <f>Tabela2[[#This Row],[nacionalFederal]]/100</f>
        <v>9.7599999999999992E-2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8.8000000000000007</v>
      </c>
      <c r="J8642">
        <v>0</v>
      </c>
      <c r="K8642" s="32">
        <f>SUM(Tabela2[[#This Row],[Tributação federal para nacionais]:[Tributação municipal]])</f>
        <v>0.22760000000000002</v>
      </c>
      <c r="L8642" s="14">
        <f>Tabela2[[#This Row],[importadosFederal]]/100</f>
        <v>4.2000000000000003E-2</v>
      </c>
      <c r="M8642" s="14">
        <f>Tabela2[[#This Row],[nacionalFederal]]/100</f>
        <v>9.7599999999999992E-2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8.8000000000000007</v>
      </c>
      <c r="J8644">
        <v>0</v>
      </c>
      <c r="K8644" s="32">
        <f>SUM(Tabela2[[#This Row],[Tributação federal para nacionais]:[Tributação municipal]])</f>
        <v>0.22760000000000002</v>
      </c>
      <c r="L8644" s="14">
        <f>Tabela2[[#This Row],[importadosFederal]]/100</f>
        <v>4.2000000000000003E-2</v>
      </c>
      <c r="M8644" s="14">
        <f>Tabela2[[#This Row],[nacionalFederal]]/100</f>
        <v>9.7599999999999992E-2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8.8000000000000007</v>
      </c>
      <c r="J8645">
        <v>0</v>
      </c>
      <c r="K8645" s="32">
        <f>SUM(Tabela2[[#This Row],[Tributação federal para nacionais]:[Tributação municipal]])</f>
        <v>0.22760000000000002</v>
      </c>
      <c r="L8645" s="14">
        <f>Tabela2[[#This Row],[importadosFederal]]/100</f>
        <v>4.2000000000000003E-2</v>
      </c>
      <c r="M8645" s="14">
        <f>Tabela2[[#This Row],[nacionalFederal]]/100</f>
        <v>9.7599999999999992E-2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8.8000000000000007</v>
      </c>
      <c r="J8646">
        <v>0</v>
      </c>
      <c r="K8646" s="32">
        <f>SUM(Tabela2[[#This Row],[Tributação federal para nacionais]:[Tributação municipal]])</f>
        <v>0.22760000000000002</v>
      </c>
      <c r="L8646" s="14">
        <f>Tabela2[[#This Row],[importadosFederal]]/100</f>
        <v>4.2000000000000003E-2</v>
      </c>
      <c r="M8646" s="14">
        <f>Tabela2[[#This Row],[nacionalFederal]]/100</f>
        <v>9.7599999999999992E-2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8.8000000000000007</v>
      </c>
      <c r="J8647">
        <v>0</v>
      </c>
      <c r="K8647" s="32">
        <f>SUM(Tabela2[[#This Row],[Tributação federal para nacionais]:[Tributação municipal]])</f>
        <v>0.22760000000000002</v>
      </c>
      <c r="L8647" s="14">
        <f>Tabela2[[#This Row],[importadosFederal]]/100</f>
        <v>4.2000000000000003E-2</v>
      </c>
      <c r="M8647" s="14">
        <f>Tabela2[[#This Row],[nacionalFederal]]/100</f>
        <v>9.7599999999999992E-2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8.8000000000000007</v>
      </c>
      <c r="J8648">
        <v>0</v>
      </c>
      <c r="K8648" s="32">
        <f>SUM(Tabela2[[#This Row],[Tributação federal para nacionais]:[Tributação municipal]])</f>
        <v>0.22760000000000002</v>
      </c>
      <c r="L8648" s="14">
        <f>Tabela2[[#This Row],[importadosFederal]]/100</f>
        <v>4.2000000000000003E-2</v>
      </c>
      <c r="M8648" s="14">
        <f>Tabela2[[#This Row],[nacionalFederal]]/100</f>
        <v>9.7599999999999992E-2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8.8000000000000007</v>
      </c>
      <c r="J8649">
        <v>0</v>
      </c>
      <c r="K8649" s="32">
        <f>SUM(Tabela2[[#This Row],[Tributação federal para nacionais]:[Tributação municipal]])</f>
        <v>0.22760000000000002</v>
      </c>
      <c r="L8649" s="14">
        <f>Tabela2[[#This Row],[importadosFederal]]/100</f>
        <v>4.2000000000000003E-2</v>
      </c>
      <c r="M8649" s="14">
        <f>Tabela2[[#This Row],[nacionalFederal]]/100</f>
        <v>9.7599999999999992E-2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8.8000000000000007</v>
      </c>
      <c r="J8651">
        <v>0</v>
      </c>
      <c r="K8651" s="32">
        <f>SUM(Tabela2[[#This Row],[Tributação federal para nacionais]:[Tributação municipal]])</f>
        <v>0.22760000000000002</v>
      </c>
      <c r="L8651" s="14">
        <f>Tabela2[[#This Row],[importadosFederal]]/100</f>
        <v>4.2000000000000003E-2</v>
      </c>
      <c r="M8651" s="14">
        <f>Tabela2[[#This Row],[nacionalFederal]]/100</f>
        <v>9.7599999999999992E-2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8.8000000000000007</v>
      </c>
      <c r="J8652">
        <v>0</v>
      </c>
      <c r="K8652" s="32">
        <f>SUM(Tabela2[[#This Row],[Tributação federal para nacionais]:[Tributação municipal]])</f>
        <v>0.22760000000000002</v>
      </c>
      <c r="L8652" s="14">
        <f>Tabela2[[#This Row],[importadosFederal]]/100</f>
        <v>4.2000000000000003E-2</v>
      </c>
      <c r="M8652" s="14">
        <f>Tabela2[[#This Row],[nacionalFederal]]/100</f>
        <v>9.7599999999999992E-2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8.8000000000000007</v>
      </c>
      <c r="J8654">
        <v>0</v>
      </c>
      <c r="K8654" s="32">
        <f>SUM(Tabela2[[#This Row],[Tributação federal para nacionais]:[Tributação municipal]])</f>
        <v>0.22760000000000002</v>
      </c>
      <c r="L8654" s="14">
        <f>Tabela2[[#This Row],[importadosFederal]]/100</f>
        <v>4.2000000000000003E-2</v>
      </c>
      <c r="M8654" s="14">
        <f>Tabela2[[#This Row],[nacionalFederal]]/100</f>
        <v>9.7599999999999992E-2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8.8000000000000007</v>
      </c>
      <c r="J8655">
        <v>0</v>
      </c>
      <c r="K8655" s="32">
        <f>SUM(Tabela2[[#This Row],[Tributação federal para nacionais]:[Tributação municipal]])</f>
        <v>0.22760000000000002</v>
      </c>
      <c r="L8655" s="14">
        <f>Tabela2[[#This Row],[importadosFederal]]/100</f>
        <v>4.2000000000000003E-2</v>
      </c>
      <c r="M8655" s="14">
        <f>Tabela2[[#This Row],[nacionalFederal]]/100</f>
        <v>9.7599999999999992E-2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8.8000000000000007</v>
      </c>
      <c r="J8656">
        <v>0</v>
      </c>
      <c r="K8656" s="32">
        <f>SUM(Tabela2[[#This Row],[Tributação federal para nacionais]:[Tributação municipal]])</f>
        <v>0.22760000000000002</v>
      </c>
      <c r="L8656" s="14">
        <f>Tabela2[[#This Row],[importadosFederal]]/100</f>
        <v>4.2000000000000003E-2</v>
      </c>
      <c r="M8656" s="14">
        <f>Tabela2[[#This Row],[nacionalFederal]]/100</f>
        <v>9.7599999999999992E-2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8.8000000000000007</v>
      </c>
      <c r="J8657">
        <v>0</v>
      </c>
      <c r="K8657" s="32">
        <f>SUM(Tabela2[[#This Row],[Tributação federal para nacionais]:[Tributação municipal]])</f>
        <v>0.22760000000000002</v>
      </c>
      <c r="L8657" s="14">
        <f>Tabela2[[#This Row],[importadosFederal]]/100</f>
        <v>4.2000000000000003E-2</v>
      </c>
      <c r="M8657" s="14">
        <f>Tabela2[[#This Row],[nacionalFederal]]/100</f>
        <v>9.7599999999999992E-2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8.8000000000000007</v>
      </c>
      <c r="J8658">
        <v>0</v>
      </c>
      <c r="K8658" s="32">
        <f>SUM(Tabela2[[#This Row],[Tributação federal para nacionais]:[Tributação municipal]])</f>
        <v>0.22760000000000002</v>
      </c>
      <c r="L8658" s="14">
        <f>Tabela2[[#This Row],[importadosFederal]]/100</f>
        <v>4.2000000000000003E-2</v>
      </c>
      <c r="M8658" s="14">
        <f>Tabela2[[#This Row],[nacionalFederal]]/100</f>
        <v>9.7599999999999992E-2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8.8000000000000007</v>
      </c>
      <c r="J8659">
        <v>0</v>
      </c>
      <c r="K8659" s="32">
        <f>SUM(Tabela2[[#This Row],[Tributação federal para nacionais]:[Tributação municipal]])</f>
        <v>0.22760000000000002</v>
      </c>
      <c r="L8659" s="14">
        <f>Tabela2[[#This Row],[importadosFederal]]/100</f>
        <v>4.2000000000000003E-2</v>
      </c>
      <c r="M8659" s="14">
        <f>Tabela2[[#This Row],[nacionalFederal]]/100</f>
        <v>9.7599999999999992E-2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8.8000000000000007</v>
      </c>
      <c r="J8660">
        <v>0</v>
      </c>
      <c r="K8660" s="32">
        <f>SUM(Tabela2[[#This Row],[Tributação federal para nacionais]:[Tributação municipal]])</f>
        <v>0.22760000000000002</v>
      </c>
      <c r="L8660" s="14">
        <f>Tabela2[[#This Row],[importadosFederal]]/100</f>
        <v>4.2000000000000003E-2</v>
      </c>
      <c r="M8660" s="14">
        <f>Tabela2[[#This Row],[nacionalFederal]]/100</f>
        <v>9.7599999999999992E-2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8.8000000000000007</v>
      </c>
      <c r="J8661">
        <v>0</v>
      </c>
      <c r="K8661" s="32">
        <f>SUM(Tabela2[[#This Row],[Tributação federal para nacionais]:[Tributação municipal]])</f>
        <v>0.22760000000000002</v>
      </c>
      <c r="L8661" s="14">
        <f>Tabela2[[#This Row],[importadosFederal]]/100</f>
        <v>4.2000000000000003E-2</v>
      </c>
      <c r="M8661" s="14">
        <f>Tabela2[[#This Row],[nacionalFederal]]/100</f>
        <v>9.7599999999999992E-2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8.8000000000000007</v>
      </c>
      <c r="J8662">
        <v>0</v>
      </c>
      <c r="K8662" s="32">
        <f>SUM(Tabela2[[#This Row],[Tributação federal para nacionais]:[Tributação municipal]])</f>
        <v>0.22760000000000002</v>
      </c>
      <c r="L8662" s="14">
        <f>Tabela2[[#This Row],[importadosFederal]]/100</f>
        <v>4.2000000000000003E-2</v>
      </c>
      <c r="M8662" s="14">
        <f>Tabela2[[#This Row],[nacionalFederal]]/100</f>
        <v>9.7599999999999992E-2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8.8000000000000007</v>
      </c>
      <c r="J8663">
        <v>0</v>
      </c>
      <c r="K8663" s="32">
        <f>SUM(Tabela2[[#This Row],[Tributação federal para nacionais]:[Tributação municipal]])</f>
        <v>0.22760000000000002</v>
      </c>
      <c r="L8663" s="14">
        <f>Tabela2[[#This Row],[importadosFederal]]/100</f>
        <v>4.2000000000000003E-2</v>
      </c>
      <c r="M8663" s="14">
        <f>Tabela2[[#This Row],[nacionalFederal]]/100</f>
        <v>9.7599999999999992E-2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8.8000000000000007</v>
      </c>
      <c r="J8664">
        <v>0</v>
      </c>
      <c r="K8664" s="32">
        <f>SUM(Tabela2[[#This Row],[Tributação federal para nacionais]:[Tributação municipal]])</f>
        <v>0.22760000000000002</v>
      </c>
      <c r="L8664" s="14">
        <f>Tabela2[[#This Row],[importadosFederal]]/100</f>
        <v>4.2000000000000003E-2</v>
      </c>
      <c r="M8664" s="14">
        <f>Tabela2[[#This Row],[nacionalFederal]]/100</f>
        <v>9.7599999999999992E-2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17</v>
      </c>
      <c r="J8665">
        <v>0</v>
      </c>
      <c r="K8665" s="32">
        <f>SUM(Tabela2[[#This Row],[Tributação federal para nacionais]:[Tributação municipal]])</f>
        <v>0.30959999999999999</v>
      </c>
      <c r="L8665" s="14">
        <f>Tabela2[[#This Row],[importadosFederal]]/100</f>
        <v>4.2000000000000003E-2</v>
      </c>
      <c r="M8665" s="14">
        <f>Tabela2[[#This Row],[nacionalFederal]]/100</f>
        <v>9.7599999999999992E-2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8.8000000000000007</v>
      </c>
      <c r="J8666">
        <v>0</v>
      </c>
      <c r="K8666" s="32">
        <f>SUM(Tabela2[[#This Row],[Tributação federal para nacionais]:[Tributação municipal]])</f>
        <v>0.22760000000000002</v>
      </c>
      <c r="L8666" s="14">
        <f>Tabela2[[#This Row],[importadosFederal]]/100</f>
        <v>4.2000000000000003E-2</v>
      </c>
      <c r="M8666" s="14">
        <f>Tabela2[[#This Row],[nacionalFederal]]/100</f>
        <v>9.7599999999999992E-2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8.8000000000000007</v>
      </c>
      <c r="J8667">
        <v>0</v>
      </c>
      <c r="K8667" s="32">
        <f>SUM(Tabela2[[#This Row],[Tributação federal para nacionais]:[Tributação municipal]])</f>
        <v>0.22760000000000002</v>
      </c>
      <c r="L8667" s="14">
        <f>Tabela2[[#This Row],[importadosFederal]]/100</f>
        <v>4.2000000000000003E-2</v>
      </c>
      <c r="M8667" s="14">
        <f>Tabela2[[#This Row],[nacionalFederal]]/100</f>
        <v>9.7599999999999992E-2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8.8000000000000007</v>
      </c>
      <c r="J8668">
        <v>0</v>
      </c>
      <c r="K8668" s="32">
        <f>SUM(Tabela2[[#This Row],[Tributação federal para nacionais]:[Tributação municipal]])</f>
        <v>0.22760000000000002</v>
      </c>
      <c r="L8668" s="14">
        <f>Tabela2[[#This Row],[importadosFederal]]/100</f>
        <v>4.2000000000000003E-2</v>
      </c>
      <c r="M8668" s="14">
        <f>Tabela2[[#This Row],[nacionalFederal]]/100</f>
        <v>9.7599999999999992E-2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8.8000000000000007</v>
      </c>
      <c r="J8669">
        <v>0</v>
      </c>
      <c r="K8669" s="32">
        <f>SUM(Tabela2[[#This Row],[Tributação federal para nacionais]:[Tributação municipal]])</f>
        <v>0.22760000000000002</v>
      </c>
      <c r="L8669" s="14">
        <f>Tabela2[[#This Row],[importadosFederal]]/100</f>
        <v>4.2000000000000003E-2</v>
      </c>
      <c r="M8669" s="14">
        <f>Tabela2[[#This Row],[nacionalFederal]]/100</f>
        <v>9.7599999999999992E-2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8.8000000000000007</v>
      </c>
      <c r="J8670">
        <v>0</v>
      </c>
      <c r="K8670" s="32">
        <f>SUM(Tabela2[[#This Row],[Tributação federal para nacionais]:[Tributação municipal]])</f>
        <v>0.22760000000000002</v>
      </c>
      <c r="L8670" s="14">
        <f>Tabela2[[#This Row],[importadosFederal]]/100</f>
        <v>4.2000000000000003E-2</v>
      </c>
      <c r="M8670" s="14">
        <f>Tabela2[[#This Row],[nacionalFederal]]/100</f>
        <v>9.7599999999999992E-2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8.8000000000000007</v>
      </c>
      <c r="J8671">
        <v>0</v>
      </c>
      <c r="K8671" s="32">
        <f>SUM(Tabela2[[#This Row],[Tributação federal para nacionais]:[Tributação municipal]])</f>
        <v>0.22760000000000002</v>
      </c>
      <c r="L8671" s="14">
        <f>Tabela2[[#This Row],[importadosFederal]]/100</f>
        <v>4.2000000000000003E-2</v>
      </c>
      <c r="M8671" s="14">
        <f>Tabela2[[#This Row],[nacionalFederal]]/100</f>
        <v>9.7599999999999992E-2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17</v>
      </c>
      <c r="J8672">
        <v>0</v>
      </c>
      <c r="K8672" s="32">
        <f>SUM(Tabela2[[#This Row],[Tributação federal para nacionais]:[Tributação municipal]])</f>
        <v>0.30959999999999999</v>
      </c>
      <c r="L8672" s="14">
        <f>Tabela2[[#This Row],[importadosFederal]]/100</f>
        <v>4.2000000000000003E-2</v>
      </c>
      <c r="M8672" s="14">
        <f>Tabela2[[#This Row],[nacionalFederal]]/100</f>
        <v>9.7599999999999992E-2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8.8000000000000007</v>
      </c>
      <c r="J8673">
        <v>0</v>
      </c>
      <c r="K8673" s="32">
        <f>SUM(Tabela2[[#This Row],[Tributação federal para nacionais]:[Tributação municipal]])</f>
        <v>0.22760000000000002</v>
      </c>
      <c r="L8673" s="14">
        <f>Tabela2[[#This Row],[importadosFederal]]/100</f>
        <v>4.2000000000000003E-2</v>
      </c>
      <c r="M8673" s="14">
        <f>Tabela2[[#This Row],[nacionalFederal]]/100</f>
        <v>9.7599999999999992E-2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17</v>
      </c>
      <c r="J8674">
        <v>0</v>
      </c>
      <c r="K8674" s="32">
        <f>SUM(Tabela2[[#This Row],[Tributação federal para nacionais]:[Tributação municipal]])</f>
        <v>0.30959999999999999</v>
      </c>
      <c r="L8674" s="14">
        <f>Tabela2[[#This Row],[importadosFederal]]/100</f>
        <v>4.2000000000000003E-2</v>
      </c>
      <c r="M8674" s="14">
        <f>Tabela2[[#This Row],[nacionalFederal]]/100</f>
        <v>9.7599999999999992E-2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8.8000000000000007</v>
      </c>
      <c r="J8675">
        <v>0</v>
      </c>
      <c r="K8675" s="32">
        <f>SUM(Tabela2[[#This Row],[Tributação federal para nacionais]:[Tributação municipal]])</f>
        <v>0.22760000000000002</v>
      </c>
      <c r="L8675" s="14">
        <f>Tabela2[[#This Row],[importadosFederal]]/100</f>
        <v>4.2000000000000003E-2</v>
      </c>
      <c r="M8675" s="14">
        <f>Tabela2[[#This Row],[nacionalFederal]]/100</f>
        <v>9.7599999999999992E-2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8.8000000000000007</v>
      </c>
      <c r="J8676">
        <v>0</v>
      </c>
      <c r="K8676" s="32">
        <f>SUM(Tabela2[[#This Row],[Tributação federal para nacionais]:[Tributação municipal]])</f>
        <v>0.22760000000000002</v>
      </c>
      <c r="L8676" s="14">
        <f>Tabela2[[#This Row],[importadosFederal]]/100</f>
        <v>4.2000000000000003E-2</v>
      </c>
      <c r="M8676" s="14">
        <f>Tabela2[[#This Row],[nacionalFederal]]/100</f>
        <v>9.7599999999999992E-2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8.8000000000000007</v>
      </c>
      <c r="J8677">
        <v>0</v>
      </c>
      <c r="K8677" s="32">
        <f>SUM(Tabela2[[#This Row],[Tributação federal para nacionais]:[Tributação municipal]])</f>
        <v>0.22760000000000002</v>
      </c>
      <c r="L8677" s="14">
        <f>Tabela2[[#This Row],[importadosFederal]]/100</f>
        <v>4.2000000000000003E-2</v>
      </c>
      <c r="M8677" s="14">
        <f>Tabela2[[#This Row],[nacionalFederal]]/100</f>
        <v>9.7599999999999992E-2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17</v>
      </c>
      <c r="J8678">
        <v>0</v>
      </c>
      <c r="K8678" s="32">
        <f>SUM(Tabela2[[#This Row],[Tributação federal para nacionais]:[Tributação municipal]])</f>
        <v>0.2984</v>
      </c>
      <c r="L8678" s="14">
        <f>Tabela2[[#This Row],[importadosFederal]]/100</f>
        <v>6.1200000000000004E-2</v>
      </c>
      <c r="M8678" s="14">
        <f>Tabela2[[#This Row],[nacionalFederal]]/100</f>
        <v>6.7199999999999996E-2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8.8000000000000007</v>
      </c>
      <c r="J8679">
        <v>0</v>
      </c>
      <c r="K8679" s="32">
        <f>SUM(Tabela2[[#This Row],[Tributação federal para nacionais]:[Tributação municipal]])</f>
        <v>0.22760000000000002</v>
      </c>
      <c r="L8679" s="14">
        <f>Tabela2[[#This Row],[importadosFederal]]/100</f>
        <v>4.2000000000000003E-2</v>
      </c>
      <c r="M8679" s="14">
        <f>Tabela2[[#This Row],[nacionalFederal]]/100</f>
        <v>9.7599999999999992E-2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8.8000000000000007</v>
      </c>
      <c r="J8680">
        <v>0</v>
      </c>
      <c r="K8680" s="32">
        <f>SUM(Tabela2[[#This Row],[Tributação federal para nacionais]:[Tributação municipal]])</f>
        <v>0.22760000000000002</v>
      </c>
      <c r="L8680" s="14">
        <f>Tabela2[[#This Row],[importadosFederal]]/100</f>
        <v>4.2000000000000003E-2</v>
      </c>
      <c r="M8680" s="14">
        <f>Tabela2[[#This Row],[nacionalFederal]]/100</f>
        <v>9.7599999999999992E-2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8.8000000000000007</v>
      </c>
      <c r="J8681">
        <v>0</v>
      </c>
      <c r="K8681" s="32">
        <f>SUM(Tabela2[[#This Row],[Tributação federal para nacionais]:[Tributação municipal]])</f>
        <v>0.22760000000000002</v>
      </c>
      <c r="L8681" s="14">
        <f>Tabela2[[#This Row],[importadosFederal]]/100</f>
        <v>4.2000000000000003E-2</v>
      </c>
      <c r="M8681" s="14">
        <f>Tabela2[[#This Row],[nacionalFederal]]/100</f>
        <v>9.7599999999999992E-2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8.8000000000000007</v>
      </c>
      <c r="J8682">
        <v>0</v>
      </c>
      <c r="K8682" s="32">
        <f>SUM(Tabela2[[#This Row],[Tributação federal para nacionais]:[Tributação municipal]])</f>
        <v>0.22760000000000002</v>
      </c>
      <c r="L8682" s="14">
        <f>Tabela2[[#This Row],[importadosFederal]]/100</f>
        <v>4.2000000000000003E-2</v>
      </c>
      <c r="M8682" s="14">
        <f>Tabela2[[#This Row],[nacionalFederal]]/100</f>
        <v>9.7599999999999992E-2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8.8000000000000007</v>
      </c>
      <c r="J8683">
        <v>0</v>
      </c>
      <c r="K8683" s="32">
        <f>SUM(Tabela2[[#This Row],[Tributação federal para nacionais]:[Tributação municipal]])</f>
        <v>0.22760000000000002</v>
      </c>
      <c r="L8683" s="14">
        <f>Tabela2[[#This Row],[importadosFederal]]/100</f>
        <v>4.2000000000000003E-2</v>
      </c>
      <c r="M8683" s="14">
        <f>Tabela2[[#This Row],[nacionalFederal]]/100</f>
        <v>9.7599999999999992E-2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8.8000000000000007</v>
      </c>
      <c r="J8684">
        <v>0</v>
      </c>
      <c r="K8684" s="32">
        <f>SUM(Tabela2[[#This Row],[Tributação federal para nacionais]:[Tributação municipal]])</f>
        <v>0.22760000000000002</v>
      </c>
      <c r="L8684" s="14">
        <f>Tabela2[[#This Row],[importadosFederal]]/100</f>
        <v>4.2000000000000003E-2</v>
      </c>
      <c r="M8684" s="14">
        <f>Tabela2[[#This Row],[nacionalFederal]]/100</f>
        <v>9.7599999999999992E-2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8.8000000000000007</v>
      </c>
      <c r="J8685">
        <v>0</v>
      </c>
      <c r="K8685" s="32">
        <f>SUM(Tabela2[[#This Row],[Tributação federal para nacionais]:[Tributação municipal]])</f>
        <v>0.22760000000000002</v>
      </c>
      <c r="L8685" s="14">
        <f>Tabela2[[#This Row],[importadosFederal]]/100</f>
        <v>4.2000000000000003E-2</v>
      </c>
      <c r="M8685" s="14">
        <f>Tabela2[[#This Row],[nacionalFederal]]/100</f>
        <v>9.7599999999999992E-2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8.8000000000000007</v>
      </c>
      <c r="J8686">
        <v>0</v>
      </c>
      <c r="K8686" s="32">
        <f>SUM(Tabela2[[#This Row],[Tributação federal para nacionais]:[Tributação municipal]])</f>
        <v>0.22760000000000002</v>
      </c>
      <c r="L8686" s="14">
        <f>Tabela2[[#This Row],[importadosFederal]]/100</f>
        <v>4.2000000000000003E-2</v>
      </c>
      <c r="M8686" s="14">
        <f>Tabela2[[#This Row],[nacionalFederal]]/100</f>
        <v>9.7599999999999992E-2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8.8000000000000007</v>
      </c>
      <c r="J8687">
        <v>0</v>
      </c>
      <c r="K8687" s="32">
        <f>SUM(Tabela2[[#This Row],[Tributação federal para nacionais]:[Tributação municipal]])</f>
        <v>0.22760000000000002</v>
      </c>
      <c r="L8687" s="14">
        <f>Tabela2[[#This Row],[importadosFederal]]/100</f>
        <v>4.2000000000000003E-2</v>
      </c>
      <c r="M8687" s="14">
        <f>Tabela2[[#This Row],[nacionalFederal]]/100</f>
        <v>9.7599999999999992E-2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8.8000000000000007</v>
      </c>
      <c r="J8688">
        <v>0</v>
      </c>
      <c r="K8688" s="32">
        <f>SUM(Tabela2[[#This Row],[Tributação federal para nacionais]:[Tributação municipal]])</f>
        <v>0.22760000000000002</v>
      </c>
      <c r="L8688" s="14">
        <f>Tabela2[[#This Row],[importadosFederal]]/100</f>
        <v>4.2000000000000003E-2</v>
      </c>
      <c r="M8688" s="14">
        <f>Tabela2[[#This Row],[nacionalFederal]]/100</f>
        <v>9.7599999999999992E-2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8.8000000000000007</v>
      </c>
      <c r="J8689">
        <v>0</v>
      </c>
      <c r="K8689" s="32">
        <f>SUM(Tabela2[[#This Row],[Tributação federal para nacionais]:[Tributação municipal]])</f>
        <v>0.26600000000000001</v>
      </c>
      <c r="L8689" s="14">
        <f>Tabela2[[#This Row],[importadosFederal]]/100</f>
        <v>6.1200000000000004E-2</v>
      </c>
      <c r="M8689" s="14">
        <f>Tabela2[[#This Row],[nacionalFederal]]/100</f>
        <v>0.1168</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8.8000000000000007</v>
      </c>
      <c r="J8690">
        <v>0</v>
      </c>
      <c r="K8690" s="32">
        <f>SUM(Tabela2[[#This Row],[Tributação federal para nacionais]:[Tributação municipal]])</f>
        <v>0.26600000000000001</v>
      </c>
      <c r="L8690" s="14">
        <f>Tabela2[[#This Row],[importadosFederal]]/100</f>
        <v>6.1200000000000004E-2</v>
      </c>
      <c r="M8690" s="14">
        <f>Tabela2[[#This Row],[nacionalFederal]]/100</f>
        <v>0.1168</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8.8000000000000007</v>
      </c>
      <c r="J8691">
        <v>0</v>
      </c>
      <c r="K8691" s="32">
        <f>SUM(Tabela2[[#This Row],[Tributação federal para nacionais]:[Tributação municipal]])</f>
        <v>0.26600000000000001</v>
      </c>
      <c r="L8691" s="14">
        <f>Tabela2[[#This Row],[importadosFederal]]/100</f>
        <v>6.1200000000000004E-2</v>
      </c>
      <c r="M8691" s="14">
        <f>Tabela2[[#This Row],[nacionalFederal]]/100</f>
        <v>0.1168</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17</v>
      </c>
      <c r="J8692">
        <v>0</v>
      </c>
      <c r="K8692" s="32">
        <f>SUM(Tabela2[[#This Row],[Tributação federal para nacionais]:[Tributação municipal]])</f>
        <v>0.3871</v>
      </c>
      <c r="L8692" s="14">
        <f>Tabela2[[#This Row],[importadosFederal]]/100</f>
        <v>7.1900000000000006E-2</v>
      </c>
      <c r="M8692" s="14">
        <f>Tabela2[[#This Row],[nacionalFederal]]/100</f>
        <v>0.1452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17</v>
      </c>
      <c r="J8693">
        <v>0</v>
      </c>
      <c r="K8693" s="32">
        <f>SUM(Tabela2[[#This Row],[Tributação federal para nacionais]:[Tributação municipal]])</f>
        <v>0.3871</v>
      </c>
      <c r="L8693" s="14">
        <f>Tabela2[[#This Row],[importadosFederal]]/100</f>
        <v>7.1900000000000006E-2</v>
      </c>
      <c r="M8693" s="14">
        <f>Tabela2[[#This Row],[nacionalFederal]]/100</f>
        <v>0.1452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8.8000000000000007</v>
      </c>
      <c r="J8694">
        <v>0</v>
      </c>
      <c r="K8694" s="32">
        <f>SUM(Tabela2[[#This Row],[Tributação federal para nacionais]:[Tributação municipal]])</f>
        <v>0.30510000000000004</v>
      </c>
      <c r="L8694" s="14">
        <f>Tabela2[[#This Row],[importadosFederal]]/100</f>
        <v>7.1900000000000006E-2</v>
      </c>
      <c r="M8694" s="14">
        <f>Tabela2[[#This Row],[nacionalFederal]]/100</f>
        <v>0.1452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8.8000000000000007</v>
      </c>
      <c r="J8695">
        <v>0</v>
      </c>
      <c r="K8695" s="32">
        <f>SUM(Tabela2[[#This Row],[Tributação federal para nacionais]:[Tributação municipal]])</f>
        <v>0.30510000000000004</v>
      </c>
      <c r="L8695" s="14">
        <f>Tabela2[[#This Row],[importadosFederal]]/100</f>
        <v>7.1900000000000006E-2</v>
      </c>
      <c r="M8695" s="14">
        <f>Tabela2[[#This Row],[nacionalFederal]]/100</f>
        <v>0.1452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8.8000000000000007</v>
      </c>
      <c r="J8696">
        <v>0</v>
      </c>
      <c r="K8696" s="32">
        <f>SUM(Tabela2[[#This Row],[Tributação federal para nacionais]:[Tributação municipal]])</f>
        <v>0.30510000000000004</v>
      </c>
      <c r="L8696" s="14">
        <f>Tabela2[[#This Row],[importadosFederal]]/100</f>
        <v>7.1900000000000006E-2</v>
      </c>
      <c r="M8696" s="14">
        <f>Tabela2[[#This Row],[nacionalFederal]]/100</f>
        <v>0.1452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8.8000000000000007</v>
      </c>
      <c r="J8697">
        <v>0</v>
      </c>
      <c r="K8697" s="32">
        <f>SUM(Tabela2[[#This Row],[Tributação federal para nacionais]:[Tributação municipal]])</f>
        <v>0.28740000000000004</v>
      </c>
      <c r="L8697" s="14">
        <f>Tabela2[[#This Row],[importadosFederal]]/100</f>
        <v>7.1900000000000006E-2</v>
      </c>
      <c r="M8697" s="14">
        <f>Tabela2[[#This Row],[nacionalFederal]]/100</f>
        <v>0.1275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8.8000000000000007</v>
      </c>
      <c r="J8698">
        <v>0</v>
      </c>
      <c r="K8698" s="32">
        <f>SUM(Tabela2[[#This Row],[Tributação federal para nacionais]:[Tributação municipal]])</f>
        <v>0.30510000000000004</v>
      </c>
      <c r="L8698" s="14">
        <f>Tabela2[[#This Row],[importadosFederal]]/100</f>
        <v>7.1900000000000006E-2</v>
      </c>
      <c r="M8698" s="14">
        <f>Tabela2[[#This Row],[nacionalFederal]]/100</f>
        <v>0.1452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8.8000000000000007</v>
      </c>
      <c r="J8699">
        <v>0</v>
      </c>
      <c r="K8699" s="32">
        <f>SUM(Tabela2[[#This Row],[Tributação federal para nacionais]:[Tributação municipal]])</f>
        <v>0.27450000000000002</v>
      </c>
      <c r="L8699" s="14">
        <f>Tabela2[[#This Row],[importadosFederal]]/100</f>
        <v>7.1900000000000006E-2</v>
      </c>
      <c r="M8699" s="14">
        <f>Tabela2[[#This Row],[nacionalFederal]]/100</f>
        <v>0.11460000000000001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8.8000000000000007</v>
      </c>
      <c r="J8700">
        <v>0</v>
      </c>
      <c r="K8700" s="32">
        <f>SUM(Tabela2[[#This Row],[Tributação federal para nacionais]:[Tributação municipal]])</f>
        <v>0.28740000000000004</v>
      </c>
      <c r="L8700" s="14">
        <f>Tabela2[[#This Row],[importadosFederal]]/100</f>
        <v>7.1900000000000006E-2</v>
      </c>
      <c r="M8700" s="14">
        <f>Tabela2[[#This Row],[nacionalFederal]]/100</f>
        <v>0.1275</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17</v>
      </c>
      <c r="J8701">
        <v>0</v>
      </c>
      <c r="K8701" s="32">
        <f>SUM(Tabela2[[#This Row],[Tributação federal para nacionais]:[Tributação municipal]])</f>
        <v>0.36940000000000006</v>
      </c>
      <c r="L8701" s="14">
        <f>Tabela2[[#This Row],[importadosFederal]]/100</f>
        <v>7.1900000000000006E-2</v>
      </c>
      <c r="M8701" s="14">
        <f>Tabela2[[#This Row],[nacionalFederal]]/100</f>
        <v>0.1275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17</v>
      </c>
      <c r="J8702">
        <v>0</v>
      </c>
      <c r="K8702" s="32">
        <f>SUM(Tabela2[[#This Row],[Tributação federal para nacionais]:[Tributação municipal]])</f>
        <v>0.36940000000000006</v>
      </c>
      <c r="L8702" s="14">
        <f>Tabela2[[#This Row],[importadosFederal]]/100</f>
        <v>7.1900000000000006E-2</v>
      </c>
      <c r="M8702" s="14">
        <f>Tabela2[[#This Row],[nacionalFederal]]/100</f>
        <v>0.1275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17</v>
      </c>
      <c r="J8703">
        <v>0</v>
      </c>
      <c r="K8703" s="32">
        <f>SUM(Tabela2[[#This Row],[Tributação federal para nacionais]:[Tributação municipal]])</f>
        <v>0.36940000000000006</v>
      </c>
      <c r="L8703" s="14">
        <f>Tabela2[[#This Row],[importadosFederal]]/100</f>
        <v>7.1900000000000006E-2</v>
      </c>
      <c r="M8703" s="14">
        <f>Tabela2[[#This Row],[nacionalFederal]]/100</f>
        <v>0.1275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8.8000000000000007</v>
      </c>
      <c r="J8704">
        <v>0</v>
      </c>
      <c r="K8704" s="32">
        <f>SUM(Tabela2[[#This Row],[Tributação federal para nacionais]:[Tributação municipal]])</f>
        <v>0.27210000000000001</v>
      </c>
      <c r="L8704" s="14">
        <f>Tabela2[[#This Row],[importadosFederal]]/100</f>
        <v>6.1200000000000004E-2</v>
      </c>
      <c r="M8704" s="14">
        <f>Tabela2[[#This Row],[nacionalFederal]]/100</f>
        <v>0.1229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8.8000000000000007</v>
      </c>
      <c r="J8705">
        <v>0</v>
      </c>
      <c r="K8705" s="32">
        <f>SUM(Tabela2[[#This Row],[Tributação federal para nacionais]:[Tributação municipal]])</f>
        <v>0.22760000000000002</v>
      </c>
      <c r="L8705" s="14">
        <f>Tabela2[[#This Row],[importadosFederal]]/100</f>
        <v>4.2000000000000003E-2</v>
      </c>
      <c r="M8705" s="14">
        <f>Tabela2[[#This Row],[nacionalFederal]]/100</f>
        <v>9.7599999999999992E-2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8.8000000000000007</v>
      </c>
      <c r="J8707">
        <v>0</v>
      </c>
      <c r="K8707" s="32">
        <f>SUM(Tabela2[[#This Row],[Tributação federal para nacionais]:[Tributação municipal]])</f>
        <v>0.22760000000000002</v>
      </c>
      <c r="L8707" s="14">
        <f>Tabela2[[#This Row],[importadosFederal]]/100</f>
        <v>4.2000000000000003E-2</v>
      </c>
      <c r="M8707" s="14">
        <f>Tabela2[[#This Row],[nacionalFederal]]/100</f>
        <v>9.7599999999999992E-2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17</v>
      </c>
      <c r="J8708">
        <v>0</v>
      </c>
      <c r="K8708" s="32">
        <f>SUM(Tabela2[[#This Row],[Tributação federal para nacionais]:[Tributação municipal]])</f>
        <v>0.35409999999999997</v>
      </c>
      <c r="L8708" s="14">
        <f>Tabela2[[#This Row],[importadosFederal]]/100</f>
        <v>6.1200000000000004E-2</v>
      </c>
      <c r="M8708" s="14">
        <f>Tabela2[[#This Row],[nacionalFederal]]/100</f>
        <v>0.1229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17</v>
      </c>
      <c r="J8709">
        <v>0</v>
      </c>
      <c r="K8709" s="32">
        <f>SUM(Tabela2[[#This Row],[Tributação federal para nacionais]:[Tributação municipal]])</f>
        <v>0.2984</v>
      </c>
      <c r="L8709" s="14">
        <f>Tabela2[[#This Row],[importadosFederal]]/100</f>
        <v>6.1200000000000004E-2</v>
      </c>
      <c r="M8709" s="14">
        <f>Tabela2[[#This Row],[nacionalFederal]]/100</f>
        <v>6.7199999999999996E-2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17</v>
      </c>
      <c r="J8710">
        <v>0</v>
      </c>
      <c r="K8710" s="32">
        <f>SUM(Tabela2[[#This Row],[Tributação federal para nacionais]:[Tributação municipal]])</f>
        <v>0.34799999999999998</v>
      </c>
      <c r="L8710" s="14">
        <f>Tabela2[[#This Row],[importadosFederal]]/100</f>
        <v>6.1200000000000004E-2</v>
      </c>
      <c r="M8710" s="14">
        <f>Tabela2[[#This Row],[nacionalFederal]]/100</f>
        <v>0.1168</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17</v>
      </c>
      <c r="J8711">
        <v>0</v>
      </c>
      <c r="K8711" s="32">
        <f>SUM(Tabela2[[#This Row],[Tributação federal para nacionais]:[Tributação municipal]])</f>
        <v>0.44420000000000004</v>
      </c>
      <c r="L8711" s="14">
        <f>Tabela2[[#This Row],[importadosFederal]]/100</f>
        <v>0.10929999999999999</v>
      </c>
      <c r="M8711" s="14">
        <f>Tabela2[[#This Row],[nacionalFederal]]/100</f>
        <v>0.16489999999999999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17</v>
      </c>
      <c r="J8712">
        <v>0</v>
      </c>
      <c r="K8712" s="32">
        <f>SUM(Tabela2[[#This Row],[Tributação federal para nacionais]:[Tributação municipal]])</f>
        <v>0.46189999999999998</v>
      </c>
      <c r="L8712" s="14">
        <f>Tabela2[[#This Row],[importadosFederal]]/100</f>
        <v>0.10929999999999999</v>
      </c>
      <c r="M8712" s="14">
        <f>Tabela2[[#This Row],[nacionalFederal]]/100</f>
        <v>0.18260000000000001</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17</v>
      </c>
      <c r="J8713">
        <v>0</v>
      </c>
      <c r="K8713" s="32">
        <f>SUM(Tabela2[[#This Row],[Tributação federal para nacionais]:[Tributação municipal]])</f>
        <v>0.46189999999999998</v>
      </c>
      <c r="L8713" s="14">
        <f>Tabela2[[#This Row],[importadosFederal]]/100</f>
        <v>0.10929999999999999</v>
      </c>
      <c r="M8713" s="14">
        <f>Tabela2[[#This Row],[nacionalFederal]]/100</f>
        <v>0.18260000000000001</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17</v>
      </c>
      <c r="J8714">
        <v>0</v>
      </c>
      <c r="K8714" s="32">
        <f>SUM(Tabela2[[#This Row],[Tributação federal para nacionais]:[Tributação municipal]])</f>
        <v>0.39460000000000001</v>
      </c>
      <c r="L8714" s="14">
        <f>Tabela2[[#This Row],[importadosFederal]]/100</f>
        <v>0.10929999999999999</v>
      </c>
      <c r="M8714" s="14">
        <f>Tabela2[[#This Row],[nacionalFederal]]/100</f>
        <v>0.1153</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17</v>
      </c>
      <c r="J8715">
        <v>0</v>
      </c>
      <c r="K8715" s="32">
        <f>SUM(Tabela2[[#This Row],[Tributação federal para nacionais]:[Tributação municipal]])</f>
        <v>0.46189999999999998</v>
      </c>
      <c r="L8715" s="14">
        <f>Tabela2[[#This Row],[importadosFederal]]/100</f>
        <v>0.10929999999999999</v>
      </c>
      <c r="M8715" s="14">
        <f>Tabela2[[#This Row],[nacionalFederal]]/100</f>
        <v>0.18260000000000001</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26.92</v>
      </c>
      <c r="I8716">
        <v>17</v>
      </c>
      <c r="J8716">
        <v>0</v>
      </c>
      <c r="K8716" s="32">
        <f>SUM(Tabela2[[#This Row],[Tributação federal para nacionais]:[Tributação municipal]])</f>
        <v>0.57369999999999999</v>
      </c>
      <c r="L8716" s="14">
        <f>Tabela2[[#This Row],[importadosFederal]]/100</f>
        <v>0.13449999999999998</v>
      </c>
      <c r="M8716" s="14">
        <f>Tabela2[[#This Row],[nacionalFederal]]/100</f>
        <v>0.26919999999999999</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17</v>
      </c>
      <c r="J8717">
        <v>0</v>
      </c>
      <c r="K8717" s="32">
        <f>SUM(Tabela2[[#This Row],[Tributação federal para nacionais]:[Tributação municipal]])</f>
        <v>0.43270000000000008</v>
      </c>
      <c r="L8717" s="14">
        <f>Tabela2[[#This Row],[importadosFederal]]/100</f>
        <v>9.4700000000000006E-2</v>
      </c>
      <c r="M8717" s="14">
        <f>Tabela2[[#This Row],[nacionalFederal]]/100</f>
        <v>0.16800000000000001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26.92</v>
      </c>
      <c r="I8718">
        <v>17</v>
      </c>
      <c r="J8718">
        <v>0</v>
      </c>
      <c r="K8718" s="32">
        <f>SUM(Tabela2[[#This Row],[Tributação federal para nacionais]:[Tributação municipal]])</f>
        <v>0.57369999999999999</v>
      </c>
      <c r="L8718" s="14">
        <f>Tabela2[[#This Row],[importadosFederal]]/100</f>
        <v>0.13449999999999998</v>
      </c>
      <c r="M8718" s="14">
        <f>Tabela2[[#This Row],[nacionalFederal]]/100</f>
        <v>0.26919999999999999</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17</v>
      </c>
      <c r="J8719">
        <v>0</v>
      </c>
      <c r="K8719" s="32">
        <f>SUM(Tabela2[[#This Row],[Tributação federal para nacionais]:[Tributação municipal]])</f>
        <v>0.43270000000000008</v>
      </c>
      <c r="L8719" s="14">
        <f>Tabela2[[#This Row],[importadosFederal]]/100</f>
        <v>9.4700000000000006E-2</v>
      </c>
      <c r="M8719" s="14">
        <f>Tabela2[[#This Row],[nacionalFederal]]/100</f>
        <v>0.16800000000000001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17</v>
      </c>
      <c r="J8720">
        <v>0</v>
      </c>
      <c r="K8720" s="32">
        <f>SUM(Tabela2[[#This Row],[Tributação federal para nacionais]:[Tributação municipal]])</f>
        <v>0.43270000000000008</v>
      </c>
      <c r="L8720" s="14">
        <f>Tabela2[[#This Row],[importadosFederal]]/100</f>
        <v>9.4700000000000006E-2</v>
      </c>
      <c r="M8720" s="14">
        <f>Tabela2[[#This Row],[nacionalFederal]]/100</f>
        <v>0.16800000000000001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17</v>
      </c>
      <c r="J8721">
        <v>0</v>
      </c>
      <c r="K8721" s="32">
        <f>SUM(Tabela2[[#This Row],[Tributação federal para nacionais]:[Tributação municipal]])</f>
        <v>0.43270000000000008</v>
      </c>
      <c r="L8721" s="14">
        <f>Tabela2[[#This Row],[importadosFederal]]/100</f>
        <v>9.4700000000000006E-2</v>
      </c>
      <c r="M8721" s="14">
        <f>Tabela2[[#This Row],[nacionalFederal]]/100</f>
        <v>0.16800000000000001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17</v>
      </c>
      <c r="J8722">
        <v>0</v>
      </c>
      <c r="K8722" s="32">
        <f>SUM(Tabela2[[#This Row],[Tributação federal para nacionais]:[Tributação municipal]])</f>
        <v>0.42110000000000003</v>
      </c>
      <c r="L8722" s="14">
        <f>Tabela2[[#This Row],[importadosFederal]]/100</f>
        <v>9.4700000000000006E-2</v>
      </c>
      <c r="M8722" s="14">
        <f>Tabela2[[#This Row],[nacionalFederal]]/100</f>
        <v>0.15640000000000001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17</v>
      </c>
      <c r="J8723">
        <v>0</v>
      </c>
      <c r="K8723" s="32">
        <f>SUM(Tabela2[[#This Row],[Tributação federal para nacionais]:[Tributação municipal]])</f>
        <v>0.42110000000000003</v>
      </c>
      <c r="L8723" s="14">
        <f>Tabela2[[#This Row],[importadosFederal]]/100</f>
        <v>9.4700000000000006E-2</v>
      </c>
      <c r="M8723" s="14">
        <f>Tabela2[[#This Row],[nacionalFederal]]/100</f>
        <v>0.15640000000000001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17</v>
      </c>
      <c r="J8724">
        <v>0</v>
      </c>
      <c r="K8724" s="32">
        <f>SUM(Tabela2[[#This Row],[Tributação federal para nacionais]:[Tributação municipal]])</f>
        <v>0.41500000000000004</v>
      </c>
      <c r="L8724" s="14">
        <f>Tabela2[[#This Row],[importadosFederal]]/100</f>
        <v>9.4700000000000006E-2</v>
      </c>
      <c r="M8724" s="14">
        <f>Tabela2[[#This Row],[nacionalFederal]]/100</f>
        <v>0.15029999999999999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17</v>
      </c>
      <c r="J8725">
        <v>0</v>
      </c>
      <c r="K8725" s="32">
        <f>SUM(Tabela2[[#This Row],[Tributação federal para nacionais]:[Tributação municipal]])</f>
        <v>0.36540000000000006</v>
      </c>
      <c r="L8725" s="14">
        <f>Tabela2[[#This Row],[importadosFederal]]/100</f>
        <v>9.4700000000000006E-2</v>
      </c>
      <c r="M8725" s="14">
        <f>Tabela2[[#This Row],[nacionalFederal]]/100</f>
        <v>0.1007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17</v>
      </c>
      <c r="J8726">
        <v>0</v>
      </c>
      <c r="K8726" s="32">
        <f>SUM(Tabela2[[#This Row],[Tributação federal para nacionais]:[Tributação municipal]])</f>
        <v>0.41500000000000004</v>
      </c>
      <c r="L8726" s="14">
        <f>Tabela2[[#This Row],[importadosFederal]]/100</f>
        <v>9.4700000000000006E-2</v>
      </c>
      <c r="M8726" s="14">
        <f>Tabela2[[#This Row],[nacionalFederal]]/100</f>
        <v>0.15029999999999999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17</v>
      </c>
      <c r="J8727">
        <v>0</v>
      </c>
      <c r="K8727" s="32">
        <f>SUM(Tabela2[[#This Row],[Tributação federal para nacionais]:[Tributação municipal]])</f>
        <v>0.36540000000000006</v>
      </c>
      <c r="L8727" s="14">
        <f>Tabela2[[#This Row],[importadosFederal]]/100</f>
        <v>9.4700000000000006E-2</v>
      </c>
      <c r="M8727" s="14">
        <f>Tabela2[[#This Row],[nacionalFederal]]/100</f>
        <v>0.1007</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0</v>
      </c>
      <c r="J8728">
        <v>0</v>
      </c>
      <c r="K8728" s="32">
        <f>SUM(Tabela2[[#This Row],[Tributação federal para nacionais]:[Tributação municipal]])</f>
        <v>0.25109999999999999</v>
      </c>
      <c r="L8728" s="14">
        <f>Tabela2[[#This Row],[importadosFederal]]/100</f>
        <v>9.4700000000000006E-2</v>
      </c>
      <c r="M8728" s="14">
        <f>Tabela2[[#This Row],[nacionalFederal]]/100</f>
        <v>0.15640000000000001</v>
      </c>
      <c r="N8728" s="14">
        <f>Tabela2[[#This Row],[estadual]]/100</f>
        <v>0</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0</v>
      </c>
      <c r="J8729">
        <v>0</v>
      </c>
      <c r="K8729" s="32">
        <f>SUM(Tabela2[[#This Row],[Tributação federal para nacionais]:[Tributação municipal]])</f>
        <v>0.25109999999999999</v>
      </c>
      <c r="L8729" s="14">
        <f>Tabela2[[#This Row],[importadosFederal]]/100</f>
        <v>9.4700000000000006E-2</v>
      </c>
      <c r="M8729" s="14">
        <f>Tabela2[[#This Row],[nacionalFederal]]/100</f>
        <v>0.15640000000000001</v>
      </c>
      <c r="N8729" s="14">
        <f>Tabela2[[#This Row],[estadual]]/100</f>
        <v>0</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0</v>
      </c>
      <c r="J8730">
        <v>0</v>
      </c>
      <c r="K8730" s="32">
        <f>SUM(Tabela2[[#This Row],[Tributação federal para nacionais]:[Tributação municipal]])</f>
        <v>0.25109999999999999</v>
      </c>
      <c r="L8730" s="14">
        <f>Tabela2[[#This Row],[importadosFederal]]/100</f>
        <v>9.4700000000000006E-2</v>
      </c>
      <c r="M8730" s="14">
        <f>Tabela2[[#This Row],[nacionalFederal]]/100</f>
        <v>0.15640000000000001</v>
      </c>
      <c r="N8730" s="14">
        <f>Tabela2[[#This Row],[estadual]]/100</f>
        <v>0</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17</v>
      </c>
      <c r="J8731">
        <v>0</v>
      </c>
      <c r="K8731" s="32">
        <f>SUM(Tabela2[[#This Row],[Tributação federal para nacionais]:[Tributação municipal]])</f>
        <v>0.40870000000000006</v>
      </c>
      <c r="L8731" s="14">
        <f>Tabela2[[#This Row],[importadosFederal]]/100</f>
        <v>9.4700000000000006E-2</v>
      </c>
      <c r="M8731" s="14">
        <f>Tabela2[[#This Row],[nacionalFederal]]/100</f>
        <v>0.14400000000000002</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17</v>
      </c>
      <c r="J8732">
        <v>0</v>
      </c>
      <c r="K8732" s="32">
        <f>SUM(Tabela2[[#This Row],[Tributação federal para nacionais]:[Tributação municipal]])</f>
        <v>0.42110000000000003</v>
      </c>
      <c r="L8732" s="14">
        <f>Tabela2[[#This Row],[importadosFederal]]/100</f>
        <v>9.4700000000000006E-2</v>
      </c>
      <c r="M8732" s="14">
        <f>Tabela2[[#This Row],[nacionalFederal]]/100</f>
        <v>0.15640000000000001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17</v>
      </c>
      <c r="J8733">
        <v>0</v>
      </c>
      <c r="K8733" s="32">
        <f>SUM(Tabela2[[#This Row],[Tributação federal para nacionais]:[Tributação municipal]])</f>
        <v>0.42110000000000003</v>
      </c>
      <c r="L8733" s="14">
        <f>Tabela2[[#This Row],[importadosFederal]]/100</f>
        <v>9.4700000000000006E-2</v>
      </c>
      <c r="M8733" s="14">
        <f>Tabela2[[#This Row],[nacionalFederal]]/100</f>
        <v>0.15640000000000001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17989</v>
      </c>
      <c r="G8734">
        <v>9.4700000000000006</v>
      </c>
      <c r="H8734">
        <v>15.64</v>
      </c>
      <c r="I8734">
        <v>17</v>
      </c>
      <c r="J8734">
        <v>0</v>
      </c>
      <c r="K8734" s="32">
        <f>SUM(Tabela2[[#This Row],[Tributação federal para nacionais]:[Tributação municipal]])</f>
        <v>0.42110000000000003</v>
      </c>
      <c r="L8734" s="14">
        <f>Tabela2[[#This Row],[importadosFederal]]/100</f>
        <v>9.4700000000000006E-2</v>
      </c>
      <c r="M8734" s="14">
        <f>Tabela2[[#This Row],[nacionalFederal]]/100</f>
        <v>0.15640000000000001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17</v>
      </c>
      <c r="J8735">
        <v>0</v>
      </c>
      <c r="K8735" s="32">
        <f>SUM(Tabela2[[#This Row],[Tributação federal para nacionais]:[Tributação municipal]])</f>
        <v>0.40870000000000006</v>
      </c>
      <c r="L8735" s="14">
        <f>Tabela2[[#This Row],[importadosFederal]]/100</f>
        <v>9.4700000000000006E-2</v>
      </c>
      <c r="M8735" s="14">
        <f>Tabela2[[#This Row],[nacionalFederal]]/100</f>
        <v>0.14400000000000002</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17</v>
      </c>
      <c r="J8736">
        <v>0</v>
      </c>
      <c r="K8736" s="32">
        <f>SUM(Tabela2[[#This Row],[Tributação federal para nacionais]:[Tributação municipal]])</f>
        <v>0.39529999999999998</v>
      </c>
      <c r="L8736" s="14">
        <f>Tabela2[[#This Row],[importadosFederal]]/100</f>
        <v>9.4700000000000006E-2</v>
      </c>
      <c r="M8736" s="14">
        <f>Tabela2[[#This Row],[nacionalFederal]]/100</f>
        <v>0.13059999999999999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17</v>
      </c>
      <c r="J8737">
        <v>0</v>
      </c>
      <c r="K8737" s="32">
        <f>SUM(Tabela2[[#This Row],[Tributação federal para nacionais]:[Tributação municipal]])</f>
        <v>0.38090000000000002</v>
      </c>
      <c r="L8737" s="14">
        <f>Tabela2[[#This Row],[importadosFederal]]/100</f>
        <v>9.4700000000000006E-2</v>
      </c>
      <c r="M8737" s="14">
        <f>Tabela2[[#This Row],[nacionalFederal]]/100</f>
        <v>0.1162</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17</v>
      </c>
      <c r="J8738">
        <v>0</v>
      </c>
      <c r="K8738" s="32">
        <f>SUM(Tabela2[[#This Row],[Tributação federal para nacionais]:[Tributação municipal]])</f>
        <v>0.42110000000000003</v>
      </c>
      <c r="L8738" s="14">
        <f>Tabela2[[#This Row],[importadosFederal]]/100</f>
        <v>9.4700000000000006E-2</v>
      </c>
      <c r="M8738" s="14">
        <f>Tabela2[[#This Row],[nacionalFederal]]/100</f>
        <v>0.15640000000000001</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17</v>
      </c>
      <c r="J8739">
        <v>0</v>
      </c>
      <c r="K8739" s="32">
        <f>SUM(Tabela2[[#This Row],[Tributação federal para nacionais]:[Tributação municipal]])</f>
        <v>0.40870000000000006</v>
      </c>
      <c r="L8739" s="14">
        <f>Tabela2[[#This Row],[importadosFederal]]/100</f>
        <v>9.4700000000000006E-2</v>
      </c>
      <c r="M8739" s="14">
        <f>Tabela2[[#This Row],[nacionalFederal]]/100</f>
        <v>0.14400000000000002</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22.32</v>
      </c>
      <c r="I8740">
        <v>17</v>
      </c>
      <c r="J8740">
        <v>0</v>
      </c>
      <c r="K8740" s="32">
        <f>SUM(Tabela2[[#This Row],[Tributação federal para nacionais]:[Tributação municipal]])</f>
        <v>0.52770000000000006</v>
      </c>
      <c r="L8740" s="14">
        <f>Tabela2[[#This Row],[importadosFederal]]/100</f>
        <v>0.13449999999999998</v>
      </c>
      <c r="M8740" s="14">
        <f>Tabela2[[#This Row],[nacionalFederal]]/100</f>
        <v>0.22320000000000001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17990</v>
      </c>
      <c r="G8741">
        <v>9.4700000000000006</v>
      </c>
      <c r="H8741">
        <v>14.4</v>
      </c>
      <c r="I8741">
        <v>17</v>
      </c>
      <c r="J8741">
        <v>0</v>
      </c>
      <c r="K8741" s="32">
        <f>SUM(Tabela2[[#This Row],[Tributação federal para nacionais]:[Tributação municipal]])</f>
        <v>0.40870000000000006</v>
      </c>
      <c r="L8741" s="14">
        <f>Tabela2[[#This Row],[importadosFederal]]/100</f>
        <v>9.4700000000000006E-2</v>
      </c>
      <c r="M8741" s="14">
        <f>Tabela2[[#This Row],[nacionalFederal]]/100</f>
        <v>0.14400000000000002</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17991</v>
      </c>
      <c r="G8742">
        <v>13.45</v>
      </c>
      <c r="H8742">
        <v>22.32</v>
      </c>
      <c r="I8742">
        <v>17</v>
      </c>
      <c r="J8742">
        <v>0</v>
      </c>
      <c r="K8742" s="32">
        <f>SUM(Tabela2[[#This Row],[Tributação federal para nacionais]:[Tributação municipal]])</f>
        <v>0.52770000000000006</v>
      </c>
      <c r="L8742" s="14">
        <f>Tabela2[[#This Row],[importadosFederal]]/100</f>
        <v>0.13449999999999998</v>
      </c>
      <c r="M8742" s="14">
        <f>Tabela2[[#This Row],[nacionalFederal]]/100</f>
        <v>0.22320000000000001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22.32</v>
      </c>
      <c r="I8743">
        <v>17</v>
      </c>
      <c r="J8743">
        <v>0</v>
      </c>
      <c r="K8743" s="32">
        <f>SUM(Tabela2[[#This Row],[Tributação federal para nacionais]:[Tributação municipal]])</f>
        <v>0.52770000000000006</v>
      </c>
      <c r="L8743" s="14">
        <f>Tabela2[[#This Row],[importadosFederal]]/100</f>
        <v>0.13449999999999998</v>
      </c>
      <c r="M8743" s="14">
        <f>Tabela2[[#This Row],[nacionalFederal]]/100</f>
        <v>0.22320000000000001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17</v>
      </c>
      <c r="J8744">
        <v>0</v>
      </c>
      <c r="K8744" s="32">
        <f>SUM(Tabela2[[#This Row],[Tributação federal para nacionais]:[Tributação municipal]])</f>
        <v>0.40870000000000006</v>
      </c>
      <c r="L8744" s="14">
        <f>Tabela2[[#This Row],[importadosFederal]]/100</f>
        <v>9.4700000000000006E-2</v>
      </c>
      <c r="M8744" s="14">
        <f>Tabela2[[#This Row],[nacionalFederal]]/100</f>
        <v>0.14400000000000002</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17</v>
      </c>
      <c r="J8745">
        <v>0</v>
      </c>
      <c r="K8745" s="32">
        <f>SUM(Tabela2[[#This Row],[Tributação federal para nacionais]:[Tributação municipal]])</f>
        <v>0.40870000000000006</v>
      </c>
      <c r="L8745" s="14">
        <f>Tabela2[[#This Row],[importadosFederal]]/100</f>
        <v>9.4700000000000006E-2</v>
      </c>
      <c r="M8745" s="14">
        <f>Tabela2[[#This Row],[nacionalFederal]]/100</f>
        <v>0.14400000000000002</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17</v>
      </c>
      <c r="J8746">
        <v>0</v>
      </c>
      <c r="K8746" s="32">
        <f>SUM(Tabela2[[#This Row],[Tributação federal para nacionais]:[Tributação municipal]])</f>
        <v>0.42110000000000003</v>
      </c>
      <c r="L8746" s="14">
        <f>Tabela2[[#This Row],[importadosFederal]]/100</f>
        <v>9.4700000000000006E-2</v>
      </c>
      <c r="M8746" s="14">
        <f>Tabela2[[#This Row],[nacionalFederal]]/100</f>
        <v>0.15640000000000001</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17</v>
      </c>
      <c r="J8747">
        <v>0</v>
      </c>
      <c r="K8747" s="32">
        <f>SUM(Tabela2[[#This Row],[Tributação federal para nacionais]:[Tributação municipal]])</f>
        <v>0.42110000000000003</v>
      </c>
      <c r="L8747" s="14">
        <f>Tabela2[[#This Row],[importadosFederal]]/100</f>
        <v>9.4700000000000006E-2</v>
      </c>
      <c r="M8747" s="14">
        <f>Tabela2[[#This Row],[nacionalFederal]]/100</f>
        <v>0.15640000000000001</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17</v>
      </c>
      <c r="J8748">
        <v>0</v>
      </c>
      <c r="K8748" s="32">
        <f>SUM(Tabela2[[#This Row],[Tributação federal para nacionais]:[Tributação municipal]])</f>
        <v>0.42110000000000003</v>
      </c>
      <c r="L8748" s="14">
        <f>Tabela2[[#This Row],[importadosFederal]]/100</f>
        <v>9.4700000000000006E-2</v>
      </c>
      <c r="M8748" s="14">
        <f>Tabela2[[#This Row],[nacionalFederal]]/100</f>
        <v>0.15640000000000001</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17</v>
      </c>
      <c r="J8749">
        <v>0</v>
      </c>
      <c r="K8749" s="32">
        <f>SUM(Tabela2[[#This Row],[Tributação federal para nacionais]:[Tributação municipal]])</f>
        <v>0.42110000000000003</v>
      </c>
      <c r="L8749" s="14">
        <f>Tabela2[[#This Row],[importadosFederal]]/100</f>
        <v>9.4700000000000006E-2</v>
      </c>
      <c r="M8749" s="14">
        <f>Tabela2[[#This Row],[nacionalFederal]]/100</f>
        <v>0.15640000000000001</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24.7</v>
      </c>
      <c r="I8750">
        <v>17</v>
      </c>
      <c r="J8750">
        <v>0</v>
      </c>
      <c r="K8750" s="32">
        <f>SUM(Tabela2[[#This Row],[Tributação federal para nacionais]:[Tributação municipal]])</f>
        <v>0.55149999999999999</v>
      </c>
      <c r="L8750" s="14">
        <f>Tabela2[[#This Row],[importadosFederal]]/100</f>
        <v>0.13449999999999998</v>
      </c>
      <c r="M8750" s="14">
        <f>Tabela2[[#This Row],[nacionalFederal]]/100</f>
        <v>0.247</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17</v>
      </c>
      <c r="J8751">
        <v>0</v>
      </c>
      <c r="K8751" s="32">
        <f>SUM(Tabela2[[#This Row],[Tributação federal para nacionais]:[Tributação municipal]])</f>
        <v>0.33340000000000003</v>
      </c>
      <c r="L8751" s="14">
        <f>Tabela2[[#This Row],[importadosFederal]]/100</f>
        <v>7.8700000000000006E-2</v>
      </c>
      <c r="M8751" s="14">
        <f>Tabela2[[#This Row],[nacionalFederal]]/100</f>
        <v>8.4700000000000011E-2</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17992</v>
      </c>
      <c r="G8752">
        <v>7.87</v>
      </c>
      <c r="H8752">
        <v>11.46</v>
      </c>
      <c r="I8752">
        <v>17</v>
      </c>
      <c r="J8752">
        <v>0</v>
      </c>
      <c r="K8752" s="32">
        <f>SUM(Tabela2[[#This Row],[Tributação federal para nacionais]:[Tributação municipal]])</f>
        <v>0.36330000000000007</v>
      </c>
      <c r="L8752" s="14">
        <f>Tabela2[[#This Row],[importadosFederal]]/100</f>
        <v>7.8700000000000006E-2</v>
      </c>
      <c r="M8752" s="14">
        <f>Tabela2[[#This Row],[nacionalFederal]]/100</f>
        <v>0.11460000000000001</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17</v>
      </c>
      <c r="J8753">
        <v>0</v>
      </c>
      <c r="K8753" s="32">
        <f>SUM(Tabela2[[#This Row],[Tributação federal para nacionais]:[Tributação municipal]])</f>
        <v>0.39529999999999998</v>
      </c>
      <c r="L8753" s="14">
        <f>Tabela2[[#This Row],[importadosFederal]]/100</f>
        <v>9.4700000000000006E-2</v>
      </c>
      <c r="M8753" s="14">
        <f>Tabela2[[#This Row],[nacionalFederal]]/100</f>
        <v>0.13059999999999999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17</v>
      </c>
      <c r="J8754">
        <v>0</v>
      </c>
      <c r="K8754" s="32">
        <f>SUM(Tabela2[[#This Row],[Tributação federal para nacionais]:[Tributação municipal]])</f>
        <v>0.33340000000000003</v>
      </c>
      <c r="L8754" s="14">
        <f>Tabela2[[#This Row],[importadosFederal]]/100</f>
        <v>7.8700000000000006E-2</v>
      </c>
      <c r="M8754" s="14">
        <f>Tabela2[[#This Row],[nacionalFederal]]/100</f>
        <v>8.4700000000000011E-2</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17</v>
      </c>
      <c r="J8755">
        <v>0</v>
      </c>
      <c r="K8755" s="32">
        <f>SUM(Tabela2[[#This Row],[Tributação federal para nacionais]:[Tributação municipal]])</f>
        <v>0.33340000000000003</v>
      </c>
      <c r="L8755" s="14">
        <f>Tabela2[[#This Row],[importadosFederal]]/100</f>
        <v>7.8700000000000006E-2</v>
      </c>
      <c r="M8755" s="14">
        <f>Tabela2[[#This Row],[nacionalFederal]]/100</f>
        <v>8.4700000000000011E-2</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17</v>
      </c>
      <c r="J8756">
        <v>0</v>
      </c>
      <c r="K8756" s="32">
        <f>SUM(Tabela2[[#This Row],[Tributação federal para nacionais]:[Tributação municipal]])</f>
        <v>0.36540000000000006</v>
      </c>
      <c r="L8756" s="14">
        <f>Tabela2[[#This Row],[importadosFederal]]/100</f>
        <v>9.4700000000000006E-2</v>
      </c>
      <c r="M8756" s="14">
        <f>Tabela2[[#This Row],[nacionalFederal]]/100</f>
        <v>0.1007</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17</v>
      </c>
      <c r="J8757">
        <v>0</v>
      </c>
      <c r="K8757" s="32">
        <f>SUM(Tabela2[[#This Row],[Tributação federal para nacionais]:[Tributação municipal]])</f>
        <v>0.36540000000000006</v>
      </c>
      <c r="L8757" s="14">
        <f>Tabela2[[#This Row],[importadosFederal]]/100</f>
        <v>9.4700000000000006E-2</v>
      </c>
      <c r="M8757" s="14">
        <f>Tabela2[[#This Row],[nacionalFederal]]/100</f>
        <v>0.1007</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17</v>
      </c>
      <c r="J8758">
        <v>0</v>
      </c>
      <c r="K8758" s="32">
        <f>SUM(Tabela2[[#This Row],[Tributação federal para nacionais]:[Tributação municipal]])</f>
        <v>0.40870000000000006</v>
      </c>
      <c r="L8758" s="14">
        <f>Tabela2[[#This Row],[importadosFederal]]/100</f>
        <v>9.4700000000000006E-2</v>
      </c>
      <c r="M8758" s="14">
        <f>Tabela2[[#This Row],[nacionalFederal]]/100</f>
        <v>0.14400000000000002</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17</v>
      </c>
      <c r="J8759">
        <v>0</v>
      </c>
      <c r="K8759" s="32">
        <f>SUM(Tabela2[[#This Row],[Tributação federal para nacionais]:[Tributação municipal]])</f>
        <v>0.40870000000000006</v>
      </c>
      <c r="L8759" s="14">
        <f>Tabela2[[#This Row],[importadosFederal]]/100</f>
        <v>9.4700000000000006E-2</v>
      </c>
      <c r="M8759" s="14">
        <f>Tabela2[[#This Row],[nacionalFederal]]/100</f>
        <v>0.14400000000000002</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17</v>
      </c>
      <c r="J8760">
        <v>0</v>
      </c>
      <c r="K8760" s="32">
        <f>SUM(Tabela2[[#This Row],[Tributação federal para nacionais]:[Tributação municipal]])</f>
        <v>0.42110000000000003</v>
      </c>
      <c r="L8760" s="14">
        <f>Tabela2[[#This Row],[importadosFederal]]/100</f>
        <v>9.4700000000000006E-2</v>
      </c>
      <c r="M8760" s="14">
        <f>Tabela2[[#This Row],[nacionalFederal]]/100</f>
        <v>0.15640000000000001</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17</v>
      </c>
      <c r="J8761">
        <v>0</v>
      </c>
      <c r="K8761" s="32">
        <f>SUM(Tabela2[[#This Row],[Tributação federal para nacionais]:[Tributação municipal]])</f>
        <v>0.40870000000000006</v>
      </c>
      <c r="L8761" s="14">
        <f>Tabela2[[#This Row],[importadosFederal]]/100</f>
        <v>9.4700000000000006E-2</v>
      </c>
      <c r="M8761" s="14">
        <f>Tabela2[[#This Row],[nacionalFederal]]/100</f>
        <v>0.14400000000000002</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17</v>
      </c>
      <c r="J8762">
        <v>0</v>
      </c>
      <c r="K8762" s="32">
        <f>SUM(Tabela2[[#This Row],[Tributação federal para nacionais]:[Tributação municipal]])</f>
        <v>0.40870000000000006</v>
      </c>
      <c r="L8762" s="14">
        <f>Tabela2[[#This Row],[importadosFederal]]/100</f>
        <v>9.4700000000000006E-2</v>
      </c>
      <c r="M8762" s="14">
        <f>Tabela2[[#This Row],[nacionalFederal]]/100</f>
        <v>0.14400000000000002</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17</v>
      </c>
      <c r="J8763">
        <v>0</v>
      </c>
      <c r="K8763" s="32">
        <f>SUM(Tabela2[[#This Row],[Tributação federal para nacionais]:[Tributação municipal]])</f>
        <v>0.40870000000000006</v>
      </c>
      <c r="L8763" s="14">
        <f>Tabela2[[#This Row],[importadosFederal]]/100</f>
        <v>9.4700000000000006E-2</v>
      </c>
      <c r="M8763" s="14">
        <f>Tabela2[[#This Row],[nacionalFederal]]/100</f>
        <v>0.14400000000000002</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17993</v>
      </c>
      <c r="G8764">
        <v>9.4700000000000006</v>
      </c>
      <c r="H8764">
        <v>10.07</v>
      </c>
      <c r="I8764">
        <v>17</v>
      </c>
      <c r="J8764">
        <v>0</v>
      </c>
      <c r="K8764" s="32">
        <f>SUM(Tabela2[[#This Row],[Tributação federal para nacionais]:[Tributação municipal]])</f>
        <v>0.36540000000000006</v>
      </c>
      <c r="L8764" s="14">
        <f>Tabela2[[#This Row],[importadosFederal]]/100</f>
        <v>9.4700000000000006E-2</v>
      </c>
      <c r="M8764" s="14">
        <f>Tabela2[[#This Row],[nacionalFederal]]/100</f>
        <v>0.1007</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17</v>
      </c>
      <c r="J8766">
        <v>0</v>
      </c>
      <c r="K8766" s="32">
        <f>SUM(Tabela2[[#This Row],[Tributação federal para nacionais]:[Tributação municipal]])</f>
        <v>0.40870000000000006</v>
      </c>
      <c r="L8766" s="14">
        <f>Tabela2[[#This Row],[importadosFederal]]/100</f>
        <v>9.4700000000000006E-2</v>
      </c>
      <c r="M8766" s="14">
        <f>Tabela2[[#This Row],[nacionalFederal]]/100</f>
        <v>0.14400000000000002</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17</v>
      </c>
      <c r="J8767">
        <v>0</v>
      </c>
      <c r="K8767" s="32">
        <f>SUM(Tabela2[[#This Row],[Tributação federal para nacionais]:[Tributação municipal]])</f>
        <v>0.42110000000000003</v>
      </c>
      <c r="L8767" s="14">
        <f>Tabela2[[#This Row],[importadosFederal]]/100</f>
        <v>9.4700000000000006E-2</v>
      </c>
      <c r="M8767" s="14">
        <f>Tabela2[[#This Row],[nacionalFederal]]/100</f>
        <v>0.15640000000000001</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17</v>
      </c>
      <c r="J8768">
        <v>0</v>
      </c>
      <c r="K8768" s="32">
        <f>SUM(Tabela2[[#This Row],[Tributação federal para nacionais]:[Tributação municipal]])</f>
        <v>0.44420000000000004</v>
      </c>
      <c r="L8768" s="14">
        <f>Tabela2[[#This Row],[importadosFederal]]/100</f>
        <v>0.10929999999999999</v>
      </c>
      <c r="M8768" s="14">
        <f>Tabela2[[#This Row],[nacionalFederal]]/100</f>
        <v>0.16489999999999999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23.53</v>
      </c>
      <c r="I8769">
        <v>17</v>
      </c>
      <c r="J8769">
        <v>0</v>
      </c>
      <c r="K8769" s="32">
        <f>SUM(Tabela2[[#This Row],[Tributação federal para nacionais]:[Tributação municipal]])</f>
        <v>0.53980000000000006</v>
      </c>
      <c r="L8769" s="14">
        <f>Tabela2[[#This Row],[importadosFederal]]/100</f>
        <v>0.13449999999999998</v>
      </c>
      <c r="M8769" s="14">
        <f>Tabela2[[#This Row],[nacionalFederal]]/100</f>
        <v>0.23530000000000001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17</v>
      </c>
      <c r="J8770">
        <v>0</v>
      </c>
      <c r="K8770" s="32">
        <f>SUM(Tabela2[[#This Row],[Tributação federal para nacionais]:[Tributação municipal]])</f>
        <v>0.39460000000000001</v>
      </c>
      <c r="L8770" s="14">
        <f>Tabela2[[#This Row],[importadosFederal]]/100</f>
        <v>0.10929999999999999</v>
      </c>
      <c r="M8770" s="14">
        <f>Tabela2[[#This Row],[nacionalFederal]]/100</f>
        <v>0.1153</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17</v>
      </c>
      <c r="J8771">
        <v>0</v>
      </c>
      <c r="K8771" s="32">
        <f>SUM(Tabela2[[#This Row],[Tributação federal para nacionais]:[Tributação municipal]])</f>
        <v>0.39460000000000001</v>
      </c>
      <c r="L8771" s="14">
        <f>Tabela2[[#This Row],[importadosFederal]]/100</f>
        <v>0.10929999999999999</v>
      </c>
      <c r="M8771" s="14">
        <f>Tabela2[[#This Row],[nacionalFederal]]/100</f>
        <v>0.1153</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17</v>
      </c>
      <c r="J8772">
        <v>0</v>
      </c>
      <c r="K8772" s="32">
        <f>SUM(Tabela2[[#This Row],[Tributação federal para nacionais]:[Tributação municipal]])</f>
        <v>0.39460000000000001</v>
      </c>
      <c r="L8772" s="14">
        <f>Tabela2[[#This Row],[importadosFederal]]/100</f>
        <v>0.10929999999999999</v>
      </c>
      <c r="M8772" s="14">
        <f>Tabela2[[#This Row],[nacionalFederal]]/100</f>
        <v>0.1153</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17</v>
      </c>
      <c r="J8773">
        <v>0</v>
      </c>
      <c r="K8773" s="32">
        <f>SUM(Tabela2[[#This Row],[Tributação federal para nacionais]:[Tributação municipal]])</f>
        <v>0.39460000000000001</v>
      </c>
      <c r="L8773" s="14">
        <f>Tabela2[[#This Row],[importadosFederal]]/100</f>
        <v>0.10929999999999999</v>
      </c>
      <c r="M8773" s="14">
        <f>Tabela2[[#This Row],[nacionalFederal]]/100</f>
        <v>0.1153</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17994</v>
      </c>
      <c r="G8774">
        <v>9.4700000000000006</v>
      </c>
      <c r="H8774">
        <v>15.64</v>
      </c>
      <c r="I8774">
        <v>17</v>
      </c>
      <c r="J8774">
        <v>0</v>
      </c>
      <c r="K8774" s="32">
        <f>SUM(Tabela2[[#This Row],[Tributação federal para nacionais]:[Tributação municipal]])</f>
        <v>0.42110000000000003</v>
      </c>
      <c r="L8774" s="14">
        <f>Tabela2[[#This Row],[importadosFederal]]/100</f>
        <v>9.4700000000000006E-2</v>
      </c>
      <c r="M8774" s="14">
        <f>Tabela2[[#This Row],[nacionalFederal]]/100</f>
        <v>0.15640000000000001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17</v>
      </c>
      <c r="J8775">
        <v>0</v>
      </c>
      <c r="K8775" s="32">
        <f>SUM(Tabela2[[#This Row],[Tributação federal para nacionais]:[Tributação municipal]])</f>
        <v>0.42110000000000003</v>
      </c>
      <c r="L8775" s="14">
        <f>Tabela2[[#This Row],[importadosFederal]]/100</f>
        <v>9.4700000000000006E-2</v>
      </c>
      <c r="M8775" s="14">
        <f>Tabela2[[#This Row],[nacionalFederal]]/100</f>
        <v>0.15640000000000001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17</v>
      </c>
      <c r="J8776">
        <v>0</v>
      </c>
      <c r="K8776" s="32">
        <f>SUM(Tabela2[[#This Row],[Tributação federal para nacionais]:[Tributação municipal]])</f>
        <v>0.42110000000000003</v>
      </c>
      <c r="L8776" s="14">
        <f>Tabela2[[#This Row],[importadosFederal]]/100</f>
        <v>9.4700000000000006E-2</v>
      </c>
      <c r="M8776" s="14">
        <f>Tabela2[[#This Row],[nacionalFederal]]/100</f>
        <v>0.15640000000000001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17</v>
      </c>
      <c r="J8777">
        <v>0</v>
      </c>
      <c r="K8777" s="32">
        <f>SUM(Tabela2[[#This Row],[Tributação federal para nacionais]:[Tributação municipal]])</f>
        <v>0.44420000000000004</v>
      </c>
      <c r="L8777" s="14">
        <f>Tabela2[[#This Row],[importadosFederal]]/100</f>
        <v>0.10929999999999999</v>
      </c>
      <c r="M8777" s="14">
        <f>Tabela2[[#This Row],[nacionalFederal]]/100</f>
        <v>0.16489999999999999</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17</v>
      </c>
      <c r="J8778">
        <v>0</v>
      </c>
      <c r="K8778" s="32">
        <f>SUM(Tabela2[[#This Row],[Tributação federal para nacionais]:[Tributação municipal]])</f>
        <v>0.45620000000000005</v>
      </c>
      <c r="L8778" s="14">
        <f>Tabela2[[#This Row],[importadosFederal]]/100</f>
        <v>0.10929999999999999</v>
      </c>
      <c r="M8778" s="14">
        <f>Tabela2[[#This Row],[nacionalFederal]]/100</f>
        <v>0.1769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17</v>
      </c>
      <c r="J8779">
        <v>0</v>
      </c>
      <c r="K8779" s="32">
        <f>SUM(Tabela2[[#This Row],[Tributação federal para nacionais]:[Tributação municipal]])</f>
        <v>0.36540000000000006</v>
      </c>
      <c r="L8779" s="14">
        <f>Tabela2[[#This Row],[importadosFederal]]/100</f>
        <v>9.4700000000000006E-2</v>
      </c>
      <c r="M8779" s="14">
        <f>Tabela2[[#This Row],[nacionalFederal]]/100</f>
        <v>0.1007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17</v>
      </c>
      <c r="J8780">
        <v>0</v>
      </c>
      <c r="K8780" s="32">
        <f>SUM(Tabela2[[#This Row],[Tributação federal para nacionais]:[Tributação municipal]])</f>
        <v>0.40870000000000006</v>
      </c>
      <c r="L8780" s="14">
        <f>Tabela2[[#This Row],[importadosFederal]]/100</f>
        <v>9.4700000000000006E-2</v>
      </c>
      <c r="M8780" s="14">
        <f>Tabela2[[#This Row],[nacionalFederal]]/100</f>
        <v>0.14400000000000002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17</v>
      </c>
      <c r="J8781">
        <v>0</v>
      </c>
      <c r="K8781" s="32">
        <f>SUM(Tabela2[[#This Row],[Tributação federal para nacionais]:[Tributação municipal]])</f>
        <v>0.39460000000000001</v>
      </c>
      <c r="L8781" s="14">
        <f>Tabela2[[#This Row],[importadosFederal]]/100</f>
        <v>0.10929999999999999</v>
      </c>
      <c r="M8781" s="14">
        <f>Tabela2[[#This Row],[nacionalFederal]]/100</f>
        <v>0.1153</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17</v>
      </c>
      <c r="J8782">
        <v>0</v>
      </c>
      <c r="K8782" s="32">
        <f>SUM(Tabela2[[#This Row],[Tributação federal para nacionais]:[Tributação municipal]])</f>
        <v>0.44420000000000004</v>
      </c>
      <c r="L8782" s="14">
        <f>Tabela2[[#This Row],[importadosFederal]]/100</f>
        <v>0.10929999999999999</v>
      </c>
      <c r="M8782" s="14">
        <f>Tabela2[[#This Row],[nacionalFederal]]/100</f>
        <v>0.16489999999999999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17</v>
      </c>
      <c r="J8783">
        <v>0</v>
      </c>
      <c r="K8783" s="32">
        <f>SUM(Tabela2[[#This Row],[Tributação federal para nacionais]:[Tributação municipal]])</f>
        <v>0.44420000000000004</v>
      </c>
      <c r="L8783" s="14">
        <f>Tabela2[[#This Row],[importadosFederal]]/100</f>
        <v>0.10929999999999999</v>
      </c>
      <c r="M8783" s="14">
        <f>Tabela2[[#This Row],[nacionalFederal]]/100</f>
        <v>0.16489999999999999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17</v>
      </c>
      <c r="J8784">
        <v>0</v>
      </c>
      <c r="K8784" s="32">
        <f>SUM(Tabela2[[#This Row],[Tributação federal para nacionais]:[Tributação municipal]])</f>
        <v>0.45030000000000003</v>
      </c>
      <c r="L8784" s="14">
        <f>Tabela2[[#This Row],[importadosFederal]]/100</f>
        <v>0.10929999999999999</v>
      </c>
      <c r="M8784" s="14">
        <f>Tabela2[[#This Row],[nacionalFederal]]/100</f>
        <v>0.17100000000000001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17</v>
      </c>
      <c r="J8785">
        <v>0</v>
      </c>
      <c r="K8785" s="32">
        <f>SUM(Tabela2[[#This Row],[Tributação federal para nacionais]:[Tributação municipal]])</f>
        <v>0.33150000000000002</v>
      </c>
      <c r="L8785" s="14">
        <f>Tabela2[[#This Row],[importadosFederal]]/100</f>
        <v>4.99E-2</v>
      </c>
      <c r="M8785" s="14">
        <f>Tabela2[[#This Row],[nacionalFederal]]/100</f>
        <v>0.1116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17</v>
      </c>
      <c r="J8786">
        <v>0</v>
      </c>
      <c r="K8786" s="32">
        <f>SUM(Tabela2[[#This Row],[Tributação federal para nacionais]:[Tributação municipal]])</f>
        <v>0.40870000000000006</v>
      </c>
      <c r="L8786" s="14">
        <f>Tabela2[[#This Row],[importadosFederal]]/100</f>
        <v>9.4700000000000006E-2</v>
      </c>
      <c r="M8786" s="14">
        <f>Tabela2[[#This Row],[nacionalFederal]]/100</f>
        <v>0.14400000000000002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17</v>
      </c>
      <c r="J8787">
        <v>0</v>
      </c>
      <c r="K8787" s="32">
        <f>SUM(Tabela2[[#This Row],[Tributação federal para nacionais]:[Tributação municipal]])</f>
        <v>0.45030000000000003</v>
      </c>
      <c r="L8787" s="14">
        <f>Tabela2[[#This Row],[importadosFederal]]/100</f>
        <v>0.10929999999999999</v>
      </c>
      <c r="M8787" s="14">
        <f>Tabela2[[#This Row],[nacionalFederal]]/100</f>
        <v>0.17100000000000001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17</v>
      </c>
      <c r="J8788">
        <v>0</v>
      </c>
      <c r="K8788" s="32">
        <f>SUM(Tabela2[[#This Row],[Tributação federal para nacionais]:[Tributação municipal]])</f>
        <v>0.39529999999999998</v>
      </c>
      <c r="L8788" s="14">
        <f>Tabela2[[#This Row],[importadosFederal]]/100</f>
        <v>9.4700000000000006E-2</v>
      </c>
      <c r="M8788" s="14">
        <f>Tabela2[[#This Row],[nacionalFederal]]/100</f>
        <v>0.13059999999999999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17</v>
      </c>
      <c r="J8789">
        <v>0</v>
      </c>
      <c r="K8789" s="32">
        <f>SUM(Tabela2[[#This Row],[Tributação federal para nacionais]:[Tributação municipal]])</f>
        <v>0.37670000000000003</v>
      </c>
      <c r="L8789" s="14">
        <f>Tabela2[[#This Row],[importadosFederal]]/100</f>
        <v>7.8700000000000006E-2</v>
      </c>
      <c r="M8789" s="14">
        <f>Tabela2[[#This Row],[nacionalFederal]]/100</f>
        <v>0.128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17</v>
      </c>
      <c r="J8790">
        <v>0</v>
      </c>
      <c r="K8790" s="32">
        <f>SUM(Tabela2[[#This Row],[Tributação federal para nacionais]:[Tributação municipal]])</f>
        <v>0.37009999999999998</v>
      </c>
      <c r="L8790" s="14">
        <f>Tabela2[[#This Row],[importadosFederal]]/100</f>
        <v>7.8700000000000006E-2</v>
      </c>
      <c r="M8790" s="14">
        <f>Tabela2[[#This Row],[nacionalFederal]]/100</f>
        <v>0.12140000000000001</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17995</v>
      </c>
      <c r="G8791">
        <v>7.87</v>
      </c>
      <c r="H8791">
        <v>8.4700000000000006</v>
      </c>
      <c r="I8791">
        <v>17</v>
      </c>
      <c r="J8791">
        <v>0</v>
      </c>
      <c r="K8791" s="32">
        <f>SUM(Tabela2[[#This Row],[Tributação federal para nacionais]:[Tributação municipal]])</f>
        <v>0.33340000000000003</v>
      </c>
      <c r="L8791" s="14">
        <f>Tabela2[[#This Row],[importadosFederal]]/100</f>
        <v>7.8700000000000006E-2</v>
      </c>
      <c r="M8791" s="14">
        <f>Tabela2[[#This Row],[nacionalFederal]]/100</f>
        <v>8.4700000000000011E-2</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17</v>
      </c>
      <c r="J8792">
        <v>0</v>
      </c>
      <c r="K8792" s="32">
        <f>SUM(Tabela2[[#This Row],[Tributação federal para nacionais]:[Tributação municipal]])</f>
        <v>0.27580000000000005</v>
      </c>
      <c r="L8792" s="14">
        <f>Tabela2[[#This Row],[importadosFederal]]/100</f>
        <v>4.99E-2</v>
      </c>
      <c r="M8792" s="14">
        <f>Tabela2[[#This Row],[nacionalFederal]]/100</f>
        <v>5.5899999999999998E-2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17</v>
      </c>
      <c r="J8793">
        <v>0</v>
      </c>
      <c r="K8793" s="32">
        <f>SUM(Tabela2[[#This Row],[Tributação federal para nacionais]:[Tributação municipal]])</f>
        <v>0.27580000000000005</v>
      </c>
      <c r="L8793" s="14">
        <f>Tabela2[[#This Row],[importadosFederal]]/100</f>
        <v>4.99E-2</v>
      </c>
      <c r="M8793" s="14">
        <f>Tabela2[[#This Row],[nacionalFederal]]/100</f>
        <v>5.5899999999999998E-2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17996</v>
      </c>
      <c r="G8794">
        <v>7.87</v>
      </c>
      <c r="H8794">
        <v>8.4700000000000006</v>
      </c>
      <c r="I8794">
        <v>17</v>
      </c>
      <c r="J8794">
        <v>0</v>
      </c>
      <c r="K8794" s="32">
        <f>SUM(Tabela2[[#This Row],[Tributação federal para nacionais]:[Tributação municipal]])</f>
        <v>0.33340000000000003</v>
      </c>
      <c r="L8794" s="14">
        <f>Tabela2[[#This Row],[importadosFederal]]/100</f>
        <v>7.8700000000000006E-2</v>
      </c>
      <c r="M8794" s="14">
        <f>Tabela2[[#This Row],[nacionalFederal]]/100</f>
        <v>8.4700000000000011E-2</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17</v>
      </c>
      <c r="J8795">
        <v>0</v>
      </c>
      <c r="K8795" s="32">
        <f>SUM(Tabela2[[#This Row],[Tributação federal para nacionais]:[Tributação municipal]])</f>
        <v>0.33340000000000003</v>
      </c>
      <c r="L8795" s="14">
        <f>Tabela2[[#This Row],[importadosFederal]]/100</f>
        <v>7.8700000000000006E-2</v>
      </c>
      <c r="M8795" s="14">
        <f>Tabela2[[#This Row],[nacionalFederal]]/100</f>
        <v>8.4700000000000011E-2</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17997</v>
      </c>
      <c r="G8796">
        <v>9.4700000000000006</v>
      </c>
      <c r="H8796">
        <v>14.4</v>
      </c>
      <c r="I8796">
        <v>17</v>
      </c>
      <c r="J8796">
        <v>0</v>
      </c>
      <c r="K8796" s="32">
        <f>SUM(Tabela2[[#This Row],[Tributação federal para nacionais]:[Tributação municipal]])</f>
        <v>0.40870000000000006</v>
      </c>
      <c r="L8796" s="14">
        <f>Tabela2[[#This Row],[importadosFederal]]/100</f>
        <v>9.4700000000000006E-2</v>
      </c>
      <c r="M8796" s="14">
        <f>Tabela2[[#This Row],[nacionalFederal]]/100</f>
        <v>0.14400000000000002</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17998</v>
      </c>
      <c r="G8797">
        <v>9.4700000000000006</v>
      </c>
      <c r="H8797">
        <v>14.4</v>
      </c>
      <c r="I8797">
        <v>17</v>
      </c>
      <c r="J8797">
        <v>0</v>
      </c>
      <c r="K8797" s="32">
        <f>SUM(Tabela2[[#This Row],[Tributação federal para nacionais]:[Tributação municipal]])</f>
        <v>0.40870000000000006</v>
      </c>
      <c r="L8797" s="14">
        <f>Tabela2[[#This Row],[importadosFederal]]/100</f>
        <v>9.4700000000000006E-2</v>
      </c>
      <c r="M8797" s="14">
        <f>Tabela2[[#This Row],[nacionalFederal]]/100</f>
        <v>0.14400000000000002</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17</v>
      </c>
      <c r="J8798">
        <v>0</v>
      </c>
      <c r="K8798" s="32">
        <f>SUM(Tabela2[[#This Row],[Tributação federal para nacionais]:[Tributação municipal]])</f>
        <v>0.27580000000000005</v>
      </c>
      <c r="L8798" s="14">
        <f>Tabela2[[#This Row],[importadosFederal]]/100</f>
        <v>4.99E-2</v>
      </c>
      <c r="M8798" s="14">
        <f>Tabela2[[#This Row],[nacionalFederal]]/100</f>
        <v>5.5899999999999998E-2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17</v>
      </c>
      <c r="J8799">
        <v>0</v>
      </c>
      <c r="K8799" s="32">
        <f>SUM(Tabela2[[#This Row],[Tributação federal para nacionais]:[Tributação municipal]])</f>
        <v>0.40870000000000006</v>
      </c>
      <c r="L8799" s="14">
        <f>Tabela2[[#This Row],[importadosFederal]]/100</f>
        <v>9.4700000000000006E-2</v>
      </c>
      <c r="M8799" s="14">
        <f>Tabela2[[#This Row],[nacionalFederal]]/100</f>
        <v>0.14400000000000002</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17999</v>
      </c>
      <c r="G8800">
        <v>4.99</v>
      </c>
      <c r="H8800">
        <v>5.59</v>
      </c>
      <c r="I8800">
        <v>17</v>
      </c>
      <c r="J8800">
        <v>0</v>
      </c>
      <c r="K8800" s="32">
        <f>SUM(Tabela2[[#This Row],[Tributação federal para nacionais]:[Tributação municipal]])</f>
        <v>0.27580000000000005</v>
      </c>
      <c r="L8800" s="14">
        <f>Tabela2[[#This Row],[importadosFederal]]/100</f>
        <v>4.99E-2</v>
      </c>
      <c r="M8800" s="14">
        <f>Tabela2[[#This Row],[nacionalFederal]]/100</f>
        <v>5.5899999999999998E-2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17</v>
      </c>
      <c r="J8801">
        <v>0</v>
      </c>
      <c r="K8801" s="32">
        <f>SUM(Tabela2[[#This Row],[Tributação federal para nacionais]:[Tributação municipal]])</f>
        <v>0.36330000000000007</v>
      </c>
      <c r="L8801" s="14">
        <f>Tabela2[[#This Row],[importadosFederal]]/100</f>
        <v>7.8700000000000006E-2</v>
      </c>
      <c r="M8801" s="14">
        <f>Tabela2[[#This Row],[nacionalFederal]]/100</f>
        <v>0.11460000000000001</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17</v>
      </c>
      <c r="J8802">
        <v>0</v>
      </c>
      <c r="K8802" s="32">
        <f>SUM(Tabela2[[#This Row],[Tributação federal para nacionais]:[Tributação municipal]])</f>
        <v>0.40870000000000006</v>
      </c>
      <c r="L8802" s="14">
        <f>Tabela2[[#This Row],[importadosFederal]]/100</f>
        <v>9.4700000000000006E-2</v>
      </c>
      <c r="M8802" s="14">
        <f>Tabela2[[#This Row],[nacionalFederal]]/100</f>
        <v>0.14400000000000002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17</v>
      </c>
      <c r="J8803">
        <v>0</v>
      </c>
      <c r="K8803" s="32">
        <f>SUM(Tabela2[[#This Row],[Tributação federal para nacionais]:[Tributação municipal]])</f>
        <v>0.38300000000000001</v>
      </c>
      <c r="L8803" s="14">
        <f>Tabela2[[#This Row],[importadosFederal]]/100</f>
        <v>7.8700000000000006E-2</v>
      </c>
      <c r="M8803" s="14">
        <f>Tabela2[[#This Row],[nacionalFederal]]/100</f>
        <v>0.1343</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17</v>
      </c>
      <c r="J8804">
        <v>0</v>
      </c>
      <c r="K8804" s="32">
        <f>SUM(Tabela2[[#This Row],[Tributação federal para nacionais]:[Tributação municipal]])</f>
        <v>0.36330000000000007</v>
      </c>
      <c r="L8804" s="14">
        <f>Tabela2[[#This Row],[importadosFederal]]/100</f>
        <v>7.8700000000000006E-2</v>
      </c>
      <c r="M8804" s="14">
        <f>Tabela2[[#This Row],[nacionalFederal]]/100</f>
        <v>0.11460000000000001</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17</v>
      </c>
      <c r="J8805">
        <v>0</v>
      </c>
      <c r="K8805" s="32">
        <f>SUM(Tabela2[[#This Row],[Tributação federal para nacionais]:[Tributação municipal]])</f>
        <v>0.40870000000000006</v>
      </c>
      <c r="L8805" s="14">
        <f>Tabela2[[#This Row],[importadosFederal]]/100</f>
        <v>9.4700000000000006E-2</v>
      </c>
      <c r="M8805" s="14">
        <f>Tabela2[[#This Row],[nacionalFederal]]/100</f>
        <v>0.14400000000000002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17</v>
      </c>
      <c r="J8806">
        <v>0</v>
      </c>
      <c r="K8806" s="32">
        <f>SUM(Tabela2[[#This Row],[Tributação federal para nacionais]:[Tributação municipal]])</f>
        <v>0.2984</v>
      </c>
      <c r="L8806" s="14">
        <f>Tabela2[[#This Row],[importadosFederal]]/100</f>
        <v>6.1200000000000004E-2</v>
      </c>
      <c r="M8806" s="14">
        <f>Tabela2[[#This Row],[nacionalFederal]]/100</f>
        <v>6.7199999999999996E-2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17998</v>
      </c>
      <c r="G8807">
        <v>9.4700000000000006</v>
      </c>
      <c r="H8807">
        <v>14.4</v>
      </c>
      <c r="I8807">
        <v>17</v>
      </c>
      <c r="J8807">
        <v>0</v>
      </c>
      <c r="K8807" s="32">
        <f>SUM(Tabela2[[#This Row],[Tributação federal para nacionais]:[Tributação municipal]])</f>
        <v>0.40870000000000006</v>
      </c>
      <c r="L8807" s="14">
        <f>Tabela2[[#This Row],[importadosFederal]]/100</f>
        <v>9.4700000000000006E-2</v>
      </c>
      <c r="M8807" s="14">
        <f>Tabela2[[#This Row],[nacionalFederal]]/100</f>
        <v>0.14400000000000002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17</v>
      </c>
      <c r="J8808">
        <v>0</v>
      </c>
      <c r="K8808" s="32">
        <f>SUM(Tabela2[[#This Row],[Tributação federal para nacionais]:[Tributação municipal]])</f>
        <v>0.3891</v>
      </c>
      <c r="L8808" s="14">
        <f>Tabela2[[#This Row],[importadosFederal]]/100</f>
        <v>7.8700000000000006E-2</v>
      </c>
      <c r="M8808" s="14">
        <f>Tabela2[[#This Row],[nacionalFederal]]/100</f>
        <v>0.1404</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8.8000000000000007</v>
      </c>
      <c r="J8809">
        <v>0</v>
      </c>
      <c r="K8809" s="32">
        <f>SUM(Tabela2[[#This Row],[Tributação federal para nacionais]:[Tributação municipal]])</f>
        <v>0.22760000000000002</v>
      </c>
      <c r="L8809" s="14">
        <f>Tabela2[[#This Row],[importadosFederal]]/100</f>
        <v>4.2000000000000003E-2</v>
      </c>
      <c r="M8809" s="14">
        <f>Tabela2[[#This Row],[nacionalFederal]]/100</f>
        <v>9.7599999999999992E-2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8.8000000000000007</v>
      </c>
      <c r="J8810">
        <v>0</v>
      </c>
      <c r="K8810" s="32">
        <f>SUM(Tabela2[[#This Row],[Tributação federal para nacionais]:[Tributação municipal]])</f>
        <v>0.22760000000000002</v>
      </c>
      <c r="L8810" s="14">
        <f>Tabela2[[#This Row],[importadosFederal]]/100</f>
        <v>4.2000000000000003E-2</v>
      </c>
      <c r="M8810" s="14">
        <f>Tabela2[[#This Row],[nacionalFederal]]/100</f>
        <v>9.7599999999999992E-2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8.8000000000000007</v>
      </c>
      <c r="J8811">
        <v>0</v>
      </c>
      <c r="K8811" s="32">
        <f>SUM(Tabela2[[#This Row],[Tributação federal para nacionais]:[Tributação municipal]])</f>
        <v>0.22760000000000002</v>
      </c>
      <c r="L8811" s="14">
        <f>Tabela2[[#This Row],[importadosFederal]]/100</f>
        <v>4.2000000000000003E-2</v>
      </c>
      <c r="M8811" s="14">
        <f>Tabela2[[#This Row],[nacionalFederal]]/100</f>
        <v>9.7599999999999992E-2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8.8000000000000007</v>
      </c>
      <c r="J8812">
        <v>0</v>
      </c>
      <c r="K8812" s="32">
        <f>SUM(Tabela2[[#This Row],[Tributação federal para nacionais]:[Tributação municipal]])</f>
        <v>0.22760000000000002</v>
      </c>
      <c r="L8812" s="14">
        <f>Tabela2[[#This Row],[importadosFederal]]/100</f>
        <v>4.2000000000000003E-2</v>
      </c>
      <c r="M8812" s="14">
        <f>Tabela2[[#This Row],[nacionalFederal]]/100</f>
        <v>9.7599999999999992E-2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8.8000000000000007</v>
      </c>
      <c r="J8813">
        <v>0</v>
      </c>
      <c r="K8813" s="32">
        <f>SUM(Tabela2[[#This Row],[Tributação federal para nacionais]:[Tributação municipal]])</f>
        <v>0.22760000000000002</v>
      </c>
      <c r="L8813" s="14">
        <f>Tabela2[[#This Row],[importadosFederal]]/100</f>
        <v>4.2000000000000003E-2</v>
      </c>
      <c r="M8813" s="14">
        <f>Tabela2[[#This Row],[nacionalFederal]]/100</f>
        <v>9.7599999999999992E-2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8.8000000000000007</v>
      </c>
      <c r="J8814">
        <v>0</v>
      </c>
      <c r="K8814" s="32">
        <f>SUM(Tabela2[[#This Row],[Tributação federal para nacionais]:[Tributação municipal]])</f>
        <v>0.22760000000000002</v>
      </c>
      <c r="L8814" s="14">
        <f>Tabela2[[#This Row],[importadosFederal]]/100</f>
        <v>4.2000000000000003E-2</v>
      </c>
      <c r="M8814" s="14">
        <f>Tabela2[[#This Row],[nacionalFederal]]/100</f>
        <v>9.7599999999999992E-2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8.8000000000000007</v>
      </c>
      <c r="J8815">
        <v>0</v>
      </c>
      <c r="K8815" s="32">
        <f>SUM(Tabela2[[#This Row],[Tributação federal para nacionais]:[Tributação municipal]])</f>
        <v>0.22760000000000002</v>
      </c>
      <c r="L8815" s="14">
        <f>Tabela2[[#This Row],[importadosFederal]]/100</f>
        <v>4.2000000000000003E-2</v>
      </c>
      <c r="M8815" s="14">
        <f>Tabela2[[#This Row],[nacionalFederal]]/100</f>
        <v>9.7599999999999992E-2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8.8000000000000007</v>
      </c>
      <c r="J8816">
        <v>0</v>
      </c>
      <c r="K8816" s="32">
        <f>SUM(Tabela2[[#This Row],[Tributação federal para nacionais]:[Tributação municipal]])</f>
        <v>0.22760000000000002</v>
      </c>
      <c r="L8816" s="14">
        <f>Tabela2[[#This Row],[importadosFederal]]/100</f>
        <v>4.2000000000000003E-2</v>
      </c>
      <c r="M8816" s="14">
        <f>Tabela2[[#This Row],[nacionalFederal]]/100</f>
        <v>9.7599999999999992E-2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17</v>
      </c>
      <c r="J8817">
        <v>0</v>
      </c>
      <c r="K8817" s="32">
        <f>SUM(Tabela2[[#This Row],[Tributação federal para nacionais]:[Tributação municipal]])</f>
        <v>0.30959999999999999</v>
      </c>
      <c r="L8817" s="14">
        <f>Tabela2[[#This Row],[importadosFederal]]/100</f>
        <v>4.2000000000000003E-2</v>
      </c>
      <c r="M8817" s="14">
        <f>Tabela2[[#This Row],[nacionalFederal]]/100</f>
        <v>9.7599999999999992E-2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18000</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8.8000000000000007</v>
      </c>
      <c r="J8819">
        <v>0</v>
      </c>
      <c r="K8819" s="32">
        <f>SUM(Tabela2[[#This Row],[Tributação federal para nacionais]:[Tributação municipal]])</f>
        <v>0.22760000000000002</v>
      </c>
      <c r="L8819" s="14">
        <f>Tabela2[[#This Row],[importadosFederal]]/100</f>
        <v>4.2000000000000003E-2</v>
      </c>
      <c r="M8819" s="14">
        <f>Tabela2[[#This Row],[nacionalFederal]]/100</f>
        <v>9.7599999999999992E-2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8.8000000000000007</v>
      </c>
      <c r="J8820">
        <v>0</v>
      </c>
      <c r="K8820" s="32">
        <f>SUM(Tabela2[[#This Row],[Tributação federal para nacionais]:[Tributação municipal]])</f>
        <v>0.22760000000000002</v>
      </c>
      <c r="L8820" s="14">
        <f>Tabela2[[#This Row],[importadosFederal]]/100</f>
        <v>4.2000000000000003E-2</v>
      </c>
      <c r="M8820" s="14">
        <f>Tabela2[[#This Row],[nacionalFederal]]/100</f>
        <v>9.7599999999999992E-2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8.8000000000000007</v>
      </c>
      <c r="J8821">
        <v>0</v>
      </c>
      <c r="K8821" s="32">
        <f>SUM(Tabela2[[#This Row],[Tributação federal para nacionais]:[Tributação municipal]])</f>
        <v>0.22760000000000002</v>
      </c>
      <c r="L8821" s="14">
        <f>Tabela2[[#This Row],[importadosFederal]]/100</f>
        <v>4.2000000000000003E-2</v>
      </c>
      <c r="M8821" s="14">
        <f>Tabela2[[#This Row],[nacionalFederal]]/100</f>
        <v>9.7599999999999992E-2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17</v>
      </c>
      <c r="J8822">
        <v>0</v>
      </c>
      <c r="K8822" s="32">
        <f>SUM(Tabela2[[#This Row],[Tributação federal para nacionais]:[Tributação municipal]])</f>
        <v>0.34799999999999998</v>
      </c>
      <c r="L8822" s="14">
        <f>Tabela2[[#This Row],[importadosFederal]]/100</f>
        <v>6.1200000000000004E-2</v>
      </c>
      <c r="M8822" s="14">
        <f>Tabela2[[#This Row],[nacionalFederal]]/100</f>
        <v>0.1168</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17</v>
      </c>
      <c r="J8823">
        <v>0</v>
      </c>
      <c r="K8823" s="32">
        <f>SUM(Tabela2[[#This Row],[Tributação federal para nacionais]:[Tributação municipal]])</f>
        <v>0.43280000000000007</v>
      </c>
      <c r="L8823" s="14">
        <f>Tabela2[[#This Row],[importadosFederal]]/100</f>
        <v>0.1036</v>
      </c>
      <c r="M8823" s="14">
        <f>Tabela2[[#This Row],[nacionalFederal]]/100</f>
        <v>0.15920000000000001</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17</v>
      </c>
      <c r="J8824">
        <v>0</v>
      </c>
      <c r="K8824" s="32">
        <f>SUM(Tabela2[[#This Row],[Tributação federal para nacionais]:[Tributação municipal]])</f>
        <v>0.43280000000000007</v>
      </c>
      <c r="L8824" s="14">
        <f>Tabela2[[#This Row],[importadosFederal]]/100</f>
        <v>0.1036</v>
      </c>
      <c r="M8824" s="14">
        <f>Tabela2[[#This Row],[nacionalFederal]]/100</f>
        <v>0.15920000000000001</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17</v>
      </c>
      <c r="J8825">
        <v>0</v>
      </c>
      <c r="K8825" s="32">
        <f>SUM(Tabela2[[#This Row],[Tributação federal para nacionais]:[Tributação municipal]])</f>
        <v>0.43280000000000007</v>
      </c>
      <c r="L8825" s="14">
        <f>Tabela2[[#This Row],[importadosFederal]]/100</f>
        <v>0.1036</v>
      </c>
      <c r="M8825" s="14">
        <f>Tabela2[[#This Row],[nacionalFederal]]/100</f>
        <v>0.15920000000000001</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17</v>
      </c>
      <c r="J8826">
        <v>0</v>
      </c>
      <c r="K8826" s="32">
        <f>SUM(Tabela2[[#This Row],[Tributação federal para nacionais]:[Tributação municipal]])</f>
        <v>0.38319999999999999</v>
      </c>
      <c r="L8826" s="14">
        <f>Tabela2[[#This Row],[importadosFederal]]/100</f>
        <v>0.1036</v>
      </c>
      <c r="M8826" s="14">
        <f>Tabela2[[#This Row],[nacionalFederal]]/100</f>
        <v>0.1096</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17</v>
      </c>
      <c r="J8827">
        <v>0</v>
      </c>
      <c r="K8827" s="32">
        <f>SUM(Tabela2[[#This Row],[Tributação federal para nacionais]:[Tributação municipal]])</f>
        <v>0.43280000000000007</v>
      </c>
      <c r="L8827" s="14">
        <f>Tabela2[[#This Row],[importadosFederal]]/100</f>
        <v>0.1036</v>
      </c>
      <c r="M8827" s="14">
        <f>Tabela2[[#This Row],[nacionalFederal]]/100</f>
        <v>0.15920000000000001</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17</v>
      </c>
      <c r="J8828">
        <v>0</v>
      </c>
      <c r="K8828" s="32">
        <f>SUM(Tabela2[[#This Row],[Tributação federal para nacionais]:[Tributação municipal]])</f>
        <v>0.43280000000000007</v>
      </c>
      <c r="L8828" s="14">
        <f>Tabela2[[#This Row],[importadosFederal]]/100</f>
        <v>0.1036</v>
      </c>
      <c r="M8828" s="14">
        <f>Tabela2[[#This Row],[nacionalFederal]]/100</f>
        <v>0.15920000000000001</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8.8000000000000007</v>
      </c>
      <c r="J8829">
        <v>0</v>
      </c>
      <c r="K8829" s="32">
        <f>SUM(Tabela2[[#This Row],[Tributação federal para nacionais]:[Tributação municipal]])</f>
        <v>0.22760000000000002</v>
      </c>
      <c r="L8829" s="14">
        <f>Tabela2[[#This Row],[importadosFederal]]/100</f>
        <v>4.2000000000000003E-2</v>
      </c>
      <c r="M8829" s="14">
        <f>Tabela2[[#This Row],[nacionalFederal]]/100</f>
        <v>9.7599999999999992E-2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8.8000000000000007</v>
      </c>
      <c r="J8830">
        <v>0</v>
      </c>
      <c r="K8830" s="32">
        <f>SUM(Tabela2[[#This Row],[Tributação federal para nacionais]:[Tributação municipal]])</f>
        <v>0.22760000000000002</v>
      </c>
      <c r="L8830" s="14">
        <f>Tabela2[[#This Row],[importadosFederal]]/100</f>
        <v>4.2000000000000003E-2</v>
      </c>
      <c r="M8830" s="14">
        <f>Tabela2[[#This Row],[nacionalFederal]]/100</f>
        <v>9.7599999999999992E-2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8.8000000000000007</v>
      </c>
      <c r="J8831">
        <v>0</v>
      </c>
      <c r="K8831" s="32">
        <f>SUM(Tabela2[[#This Row],[Tributação federal para nacionais]:[Tributação municipal]])</f>
        <v>0.22760000000000002</v>
      </c>
      <c r="L8831" s="14">
        <f>Tabela2[[#This Row],[importadosFederal]]/100</f>
        <v>4.2000000000000003E-2</v>
      </c>
      <c r="M8831" s="14">
        <f>Tabela2[[#This Row],[nacionalFederal]]/100</f>
        <v>9.7599999999999992E-2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8.8000000000000007</v>
      </c>
      <c r="J8832">
        <v>0</v>
      </c>
      <c r="K8832" s="32">
        <f>SUM(Tabela2[[#This Row],[Tributação federal para nacionais]:[Tributação municipal]])</f>
        <v>0.22760000000000002</v>
      </c>
      <c r="L8832" s="14">
        <f>Tabela2[[#This Row],[importadosFederal]]/100</f>
        <v>4.2000000000000003E-2</v>
      </c>
      <c r="M8832" s="14">
        <f>Tabela2[[#This Row],[nacionalFederal]]/100</f>
        <v>9.7599999999999992E-2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8.8000000000000007</v>
      </c>
      <c r="J8833">
        <v>0</v>
      </c>
      <c r="K8833" s="32">
        <f>SUM(Tabela2[[#This Row],[Tributação federal para nacionais]:[Tributação municipal]])</f>
        <v>0.22760000000000002</v>
      </c>
      <c r="L8833" s="14">
        <f>Tabela2[[#This Row],[importadosFederal]]/100</f>
        <v>4.2000000000000003E-2</v>
      </c>
      <c r="M8833" s="14">
        <f>Tabela2[[#This Row],[nacionalFederal]]/100</f>
        <v>9.7599999999999992E-2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8.8000000000000007</v>
      </c>
      <c r="J8834">
        <v>0</v>
      </c>
      <c r="K8834" s="32">
        <f>SUM(Tabela2[[#This Row],[Tributação federal para nacionais]:[Tributação municipal]])</f>
        <v>0.22760000000000002</v>
      </c>
      <c r="L8834" s="14">
        <f>Tabela2[[#This Row],[importadosFederal]]/100</f>
        <v>4.2000000000000003E-2</v>
      </c>
      <c r="M8834" s="14">
        <f>Tabela2[[#This Row],[nacionalFederal]]/100</f>
        <v>9.7599999999999992E-2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8.8000000000000007</v>
      </c>
      <c r="J8835">
        <v>0</v>
      </c>
      <c r="K8835" s="32">
        <f>SUM(Tabela2[[#This Row],[Tributação federal para nacionais]:[Tributação municipal]])</f>
        <v>0.22760000000000002</v>
      </c>
      <c r="L8835" s="14">
        <f>Tabela2[[#This Row],[importadosFederal]]/100</f>
        <v>4.2000000000000003E-2</v>
      </c>
      <c r="M8835" s="14">
        <f>Tabela2[[#This Row],[nacionalFederal]]/100</f>
        <v>9.7599999999999992E-2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8.8000000000000007</v>
      </c>
      <c r="J8836">
        <v>0</v>
      </c>
      <c r="K8836" s="32">
        <f>SUM(Tabela2[[#This Row],[Tributação federal para nacionais]:[Tributação municipal]])</f>
        <v>0.22760000000000002</v>
      </c>
      <c r="L8836" s="14">
        <f>Tabela2[[#This Row],[importadosFederal]]/100</f>
        <v>4.2000000000000003E-2</v>
      </c>
      <c r="M8836" s="14">
        <f>Tabela2[[#This Row],[nacionalFederal]]/100</f>
        <v>9.7599999999999992E-2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8.8000000000000007</v>
      </c>
      <c r="J8837">
        <v>0</v>
      </c>
      <c r="K8837" s="32">
        <f>SUM(Tabela2[[#This Row],[Tributação federal para nacionais]:[Tributação municipal]])</f>
        <v>0.22760000000000002</v>
      </c>
      <c r="L8837" s="14">
        <f>Tabela2[[#This Row],[importadosFederal]]/100</f>
        <v>4.2000000000000003E-2</v>
      </c>
      <c r="M8837" s="14">
        <f>Tabela2[[#This Row],[nacionalFederal]]/100</f>
        <v>9.7599999999999992E-2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8.8000000000000007</v>
      </c>
      <c r="J8838">
        <v>0</v>
      </c>
      <c r="K8838" s="32">
        <f>SUM(Tabela2[[#This Row],[Tributação federal para nacionais]:[Tributação municipal]])</f>
        <v>0.22760000000000002</v>
      </c>
      <c r="L8838" s="14">
        <f>Tabela2[[#This Row],[importadosFederal]]/100</f>
        <v>4.2000000000000003E-2</v>
      </c>
      <c r="M8838" s="14">
        <f>Tabela2[[#This Row],[nacionalFederal]]/100</f>
        <v>9.7599999999999992E-2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18001</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8.8000000000000007</v>
      </c>
      <c r="J8840">
        <v>0</v>
      </c>
      <c r="K8840" s="32">
        <f>SUM(Tabela2[[#This Row],[Tributação federal para nacionais]:[Tributação municipal]])</f>
        <v>0.22760000000000002</v>
      </c>
      <c r="L8840" s="14">
        <f>Tabela2[[#This Row],[importadosFederal]]/100</f>
        <v>4.2000000000000003E-2</v>
      </c>
      <c r="M8840" s="14">
        <f>Tabela2[[#This Row],[nacionalFederal]]/100</f>
        <v>9.7599999999999992E-2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8.8000000000000007</v>
      </c>
      <c r="J8841">
        <v>0</v>
      </c>
      <c r="K8841" s="32">
        <f>SUM(Tabela2[[#This Row],[Tributação federal para nacionais]:[Tributação municipal]])</f>
        <v>0.22760000000000002</v>
      </c>
      <c r="L8841" s="14">
        <f>Tabela2[[#This Row],[importadosFederal]]/100</f>
        <v>4.2000000000000003E-2</v>
      </c>
      <c r="M8841" s="14">
        <f>Tabela2[[#This Row],[nacionalFederal]]/100</f>
        <v>9.7599999999999992E-2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8.8000000000000007</v>
      </c>
      <c r="J8842">
        <v>0</v>
      </c>
      <c r="K8842" s="32">
        <f>SUM(Tabela2[[#This Row],[Tributação federal para nacionais]:[Tributação municipal]])</f>
        <v>0.22760000000000002</v>
      </c>
      <c r="L8842" s="14">
        <f>Tabela2[[#This Row],[importadosFederal]]/100</f>
        <v>4.2000000000000003E-2</v>
      </c>
      <c r="M8842" s="14">
        <f>Tabela2[[#This Row],[nacionalFederal]]/100</f>
        <v>9.7599999999999992E-2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8.8000000000000007</v>
      </c>
      <c r="J8843">
        <v>0</v>
      </c>
      <c r="K8843" s="32">
        <f>SUM(Tabela2[[#This Row],[Tributação federal para nacionais]:[Tributação municipal]])</f>
        <v>0.22760000000000002</v>
      </c>
      <c r="L8843" s="14">
        <f>Tabela2[[#This Row],[importadosFederal]]/100</f>
        <v>4.2000000000000003E-2</v>
      </c>
      <c r="M8843" s="14">
        <f>Tabela2[[#This Row],[nacionalFederal]]/100</f>
        <v>9.7599999999999992E-2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8.8000000000000007</v>
      </c>
      <c r="J8844">
        <v>0</v>
      </c>
      <c r="K8844" s="32">
        <f>SUM(Tabela2[[#This Row],[Tributação federal para nacionais]:[Tributação municipal]])</f>
        <v>0.22760000000000002</v>
      </c>
      <c r="L8844" s="14">
        <f>Tabela2[[#This Row],[importadosFederal]]/100</f>
        <v>4.2000000000000003E-2</v>
      </c>
      <c r="M8844" s="14">
        <f>Tabela2[[#This Row],[nacionalFederal]]/100</f>
        <v>9.7599999999999992E-2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8.8000000000000007</v>
      </c>
      <c r="J8846">
        <v>0</v>
      </c>
      <c r="K8846" s="32">
        <f>SUM(Tabela2[[#This Row],[Tributação federal para nacionais]:[Tributação municipal]])</f>
        <v>0.22760000000000002</v>
      </c>
      <c r="L8846" s="14">
        <f>Tabela2[[#This Row],[importadosFederal]]/100</f>
        <v>4.2000000000000003E-2</v>
      </c>
      <c r="M8846" s="14">
        <f>Tabela2[[#This Row],[nacionalFederal]]/100</f>
        <v>9.7599999999999992E-2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17</v>
      </c>
      <c r="J8847">
        <v>0</v>
      </c>
      <c r="K8847" s="32">
        <f>SUM(Tabela2[[#This Row],[Tributação federal para nacionais]:[Tributação municipal]])</f>
        <v>0.34799999999999998</v>
      </c>
      <c r="L8847" s="14">
        <f>Tabela2[[#This Row],[importadosFederal]]/100</f>
        <v>6.1200000000000004E-2</v>
      </c>
      <c r="M8847" s="14">
        <f>Tabela2[[#This Row],[nacionalFederal]]/100</f>
        <v>0.1168</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17</v>
      </c>
      <c r="J8848">
        <v>0</v>
      </c>
      <c r="K8848" s="32">
        <f>SUM(Tabela2[[#This Row],[Tributação federal para nacionais]:[Tributação municipal]])</f>
        <v>0.38300000000000001</v>
      </c>
      <c r="L8848" s="14">
        <f>Tabela2[[#This Row],[importadosFederal]]/100</f>
        <v>7.8700000000000006E-2</v>
      </c>
      <c r="M8848" s="14">
        <f>Tabela2[[#This Row],[nacionalFederal]]/100</f>
        <v>0.1343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8.8000000000000007</v>
      </c>
      <c r="J8849">
        <v>0</v>
      </c>
      <c r="K8849" s="32">
        <f>SUM(Tabela2[[#This Row],[Tributação federal para nacionais]:[Tributação municipal]])</f>
        <v>0.30100000000000005</v>
      </c>
      <c r="L8849" s="14">
        <f>Tabela2[[#This Row],[importadosFederal]]/100</f>
        <v>7.8700000000000006E-2</v>
      </c>
      <c r="M8849" s="14">
        <f>Tabela2[[#This Row],[nacionalFederal]]/100</f>
        <v>0.1343</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17</v>
      </c>
      <c r="J8850">
        <v>0</v>
      </c>
      <c r="K8850" s="32">
        <f>SUM(Tabela2[[#This Row],[Tributação federal para nacionais]:[Tributação municipal]])</f>
        <v>0.38300000000000001</v>
      </c>
      <c r="L8850" s="14">
        <f>Tabela2[[#This Row],[importadosFederal]]/100</f>
        <v>7.8700000000000006E-2</v>
      </c>
      <c r="M8850" s="14">
        <f>Tabela2[[#This Row],[nacionalFederal]]/100</f>
        <v>0.1343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18002</v>
      </c>
      <c r="G8851">
        <v>4.2</v>
      </c>
      <c r="H8851">
        <v>9.76</v>
      </c>
      <c r="I8851">
        <v>17</v>
      </c>
      <c r="J8851">
        <v>0</v>
      </c>
      <c r="K8851" s="32">
        <f>SUM(Tabela2[[#This Row],[Tributação federal para nacionais]:[Tributação municipal]])</f>
        <v>0.30959999999999999</v>
      </c>
      <c r="L8851" s="14">
        <f>Tabela2[[#This Row],[importadosFederal]]/100</f>
        <v>4.2000000000000003E-2</v>
      </c>
      <c r="M8851" s="14">
        <f>Tabela2[[#This Row],[nacionalFederal]]/100</f>
        <v>9.7599999999999992E-2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17</v>
      </c>
      <c r="J8852">
        <v>0</v>
      </c>
      <c r="K8852" s="32">
        <f>SUM(Tabela2[[#This Row],[Tributação federal para nacionais]:[Tributação municipal]])</f>
        <v>0.30959999999999999</v>
      </c>
      <c r="L8852" s="14">
        <f>Tabela2[[#This Row],[importadosFederal]]/100</f>
        <v>4.2000000000000003E-2</v>
      </c>
      <c r="M8852" s="14">
        <f>Tabela2[[#This Row],[nacionalFederal]]/100</f>
        <v>9.7599999999999992E-2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8.8000000000000007</v>
      </c>
      <c r="J8853">
        <v>0</v>
      </c>
      <c r="K8853" s="32">
        <f>SUM(Tabela2[[#This Row],[Tributação federal para nacionais]:[Tributação municipal]])</f>
        <v>0.22760000000000002</v>
      </c>
      <c r="L8853" s="14">
        <f>Tabela2[[#This Row],[importadosFederal]]/100</f>
        <v>4.2000000000000003E-2</v>
      </c>
      <c r="M8853" s="14">
        <f>Tabela2[[#This Row],[nacionalFederal]]/100</f>
        <v>9.7599999999999992E-2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8.8000000000000007</v>
      </c>
      <c r="J8854">
        <v>0</v>
      </c>
      <c r="K8854" s="32">
        <f>SUM(Tabela2[[#This Row],[Tributação federal para nacionais]:[Tributação municipal]])</f>
        <v>0.22760000000000002</v>
      </c>
      <c r="L8854" s="14">
        <f>Tabela2[[#This Row],[importadosFederal]]/100</f>
        <v>4.2000000000000003E-2</v>
      </c>
      <c r="M8854" s="14">
        <f>Tabela2[[#This Row],[nacionalFederal]]/100</f>
        <v>9.7599999999999992E-2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8.8000000000000007</v>
      </c>
      <c r="J8855">
        <v>0</v>
      </c>
      <c r="K8855" s="32">
        <f>SUM(Tabela2[[#This Row],[Tributação federal para nacionais]:[Tributação municipal]])</f>
        <v>0.22760000000000002</v>
      </c>
      <c r="L8855" s="14">
        <f>Tabela2[[#This Row],[importadosFederal]]/100</f>
        <v>4.2000000000000003E-2</v>
      </c>
      <c r="M8855" s="14">
        <f>Tabela2[[#This Row],[nacionalFederal]]/100</f>
        <v>9.7599999999999992E-2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17</v>
      </c>
      <c r="J8856">
        <v>0</v>
      </c>
      <c r="K8856" s="32">
        <f>SUM(Tabela2[[#This Row],[Tributação federal para nacionais]:[Tributação municipal]])</f>
        <v>0.30959999999999999</v>
      </c>
      <c r="L8856" s="14">
        <f>Tabela2[[#This Row],[importadosFederal]]/100</f>
        <v>4.2000000000000003E-2</v>
      </c>
      <c r="M8856" s="14">
        <f>Tabela2[[#This Row],[nacionalFederal]]/100</f>
        <v>9.7599999999999992E-2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17</v>
      </c>
      <c r="J8857">
        <v>0</v>
      </c>
      <c r="K8857" s="32">
        <f>SUM(Tabela2[[#This Row],[Tributação federal para nacionais]:[Tributação municipal]])</f>
        <v>0.30959999999999999</v>
      </c>
      <c r="L8857" s="14">
        <f>Tabela2[[#This Row],[importadosFederal]]/100</f>
        <v>4.2000000000000003E-2</v>
      </c>
      <c r="M8857" s="14">
        <f>Tabela2[[#This Row],[nacionalFederal]]/100</f>
        <v>9.7599999999999992E-2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17</v>
      </c>
      <c r="J8858">
        <v>0</v>
      </c>
      <c r="K8858" s="32">
        <f>SUM(Tabela2[[#This Row],[Tributação federal para nacionais]:[Tributação municipal]])</f>
        <v>0.30959999999999999</v>
      </c>
      <c r="L8858" s="14">
        <f>Tabela2[[#This Row],[importadosFederal]]/100</f>
        <v>4.2000000000000003E-2</v>
      </c>
      <c r="M8858" s="14">
        <f>Tabela2[[#This Row],[nacionalFederal]]/100</f>
        <v>9.7599999999999992E-2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17</v>
      </c>
      <c r="J8859">
        <v>0</v>
      </c>
      <c r="K8859" s="32">
        <f>SUM(Tabela2[[#This Row],[Tributação federal para nacionais]:[Tributação municipal]])</f>
        <v>0.30959999999999999</v>
      </c>
      <c r="L8859" s="14">
        <f>Tabela2[[#This Row],[importadosFederal]]/100</f>
        <v>4.2000000000000003E-2</v>
      </c>
      <c r="M8859" s="14">
        <f>Tabela2[[#This Row],[nacionalFederal]]/100</f>
        <v>9.7599999999999992E-2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8.8000000000000007</v>
      </c>
      <c r="J8861">
        <v>0</v>
      </c>
      <c r="K8861" s="32">
        <f>SUM(Tabela2[[#This Row],[Tributação federal para nacionais]:[Tributação municipal]])</f>
        <v>0.22760000000000002</v>
      </c>
      <c r="L8861" s="14">
        <f>Tabela2[[#This Row],[importadosFederal]]/100</f>
        <v>4.2000000000000003E-2</v>
      </c>
      <c r="M8861" s="14">
        <f>Tabela2[[#This Row],[nacionalFederal]]/100</f>
        <v>9.7599999999999992E-2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17</v>
      </c>
      <c r="J8862">
        <v>0</v>
      </c>
      <c r="K8862" s="32">
        <f>SUM(Tabela2[[#This Row],[Tributação federal para nacionais]:[Tributação municipal]])</f>
        <v>0.30959999999999999</v>
      </c>
      <c r="L8862" s="14">
        <f>Tabela2[[#This Row],[importadosFederal]]/100</f>
        <v>4.2000000000000003E-2</v>
      </c>
      <c r="M8862" s="14">
        <f>Tabela2[[#This Row],[nacionalFederal]]/100</f>
        <v>9.7599999999999992E-2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17</v>
      </c>
      <c r="J8863">
        <v>0</v>
      </c>
      <c r="K8863" s="32">
        <f>SUM(Tabela2[[#This Row],[Tributação federal para nacionais]:[Tributação municipal]])</f>
        <v>0.30959999999999999</v>
      </c>
      <c r="L8863" s="14">
        <f>Tabela2[[#This Row],[importadosFederal]]/100</f>
        <v>4.2000000000000003E-2</v>
      </c>
      <c r="M8863" s="14">
        <f>Tabela2[[#This Row],[nacionalFederal]]/100</f>
        <v>9.7599999999999992E-2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17</v>
      </c>
      <c r="J8864">
        <v>0</v>
      </c>
      <c r="K8864" s="32">
        <f>SUM(Tabela2[[#This Row],[Tributação federal para nacionais]:[Tributação municipal]])</f>
        <v>0.30959999999999999</v>
      </c>
      <c r="L8864" s="14">
        <f>Tabela2[[#This Row],[importadosFederal]]/100</f>
        <v>4.2000000000000003E-2</v>
      </c>
      <c r="M8864" s="14">
        <f>Tabela2[[#This Row],[nacionalFederal]]/100</f>
        <v>9.7599999999999992E-2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17</v>
      </c>
      <c r="J8865">
        <v>0</v>
      </c>
      <c r="K8865" s="32">
        <f>SUM(Tabela2[[#This Row],[Tributação federal para nacionais]:[Tributação municipal]])</f>
        <v>0.30959999999999999</v>
      </c>
      <c r="L8865" s="14">
        <f>Tabela2[[#This Row],[importadosFederal]]/100</f>
        <v>4.2000000000000003E-2</v>
      </c>
      <c r="M8865" s="14">
        <f>Tabela2[[#This Row],[nacionalFederal]]/100</f>
        <v>9.7599999999999992E-2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17</v>
      </c>
      <c r="J8868">
        <v>0</v>
      </c>
      <c r="K8868" s="32">
        <f>SUM(Tabela2[[#This Row],[Tributação federal para nacionais]:[Tributação municipal]])</f>
        <v>0.36</v>
      </c>
      <c r="L8868" s="14">
        <f>Tabela2[[#This Row],[importadosFederal]]/100</f>
        <v>6.1200000000000004E-2</v>
      </c>
      <c r="M8868" s="14">
        <f>Tabela2[[#This Row],[nacionalFederal]]/100</f>
        <v>0.1288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17</v>
      </c>
      <c r="J8869">
        <v>0</v>
      </c>
      <c r="K8869" s="32">
        <f>SUM(Tabela2[[#This Row],[Tributação federal para nacionais]:[Tributação municipal]])</f>
        <v>0.36</v>
      </c>
      <c r="L8869" s="14">
        <f>Tabela2[[#This Row],[importadosFederal]]/100</f>
        <v>6.1200000000000004E-2</v>
      </c>
      <c r="M8869" s="14">
        <f>Tabela2[[#This Row],[nacionalFederal]]/100</f>
        <v>0.1288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18003</v>
      </c>
      <c r="G8870">
        <v>4.2</v>
      </c>
      <c r="H8870">
        <v>9.76</v>
      </c>
      <c r="I8870">
        <v>5.6</v>
      </c>
      <c r="J8870">
        <v>0</v>
      </c>
      <c r="K8870" s="32">
        <f>SUM(Tabela2[[#This Row],[Tributação federal para nacionais]:[Tributação municipal]])</f>
        <v>0.1956</v>
      </c>
      <c r="L8870" s="14">
        <f>Tabela2[[#This Row],[importadosFederal]]/100</f>
        <v>4.2000000000000003E-2</v>
      </c>
      <c r="M8870" s="14">
        <f>Tabela2[[#This Row],[nacionalFederal]]/100</f>
        <v>9.7599999999999992E-2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17</v>
      </c>
      <c r="J8871">
        <v>0</v>
      </c>
      <c r="K8871" s="32">
        <f>SUM(Tabela2[[#This Row],[Tributação federal para nacionais]:[Tributação municipal]])</f>
        <v>0.30959999999999999</v>
      </c>
      <c r="L8871" s="14">
        <f>Tabela2[[#This Row],[importadosFederal]]/100</f>
        <v>4.2000000000000003E-2</v>
      </c>
      <c r="M8871" s="14">
        <f>Tabela2[[#This Row],[nacionalFederal]]/100</f>
        <v>9.7599999999999992E-2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17</v>
      </c>
      <c r="J8872">
        <v>0</v>
      </c>
      <c r="K8872" s="32">
        <f>SUM(Tabela2[[#This Row],[Tributação federal para nacionais]:[Tributação municipal]])</f>
        <v>0.34799999999999998</v>
      </c>
      <c r="L8872" s="14">
        <f>Tabela2[[#This Row],[importadosFederal]]/100</f>
        <v>6.1200000000000004E-2</v>
      </c>
      <c r="M8872" s="14">
        <f>Tabela2[[#This Row],[nacionalFederal]]/100</f>
        <v>0.1168</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8.8000000000000007</v>
      </c>
      <c r="J8873">
        <v>0</v>
      </c>
      <c r="K8873" s="32">
        <f>SUM(Tabela2[[#This Row],[Tributação federal para nacionais]:[Tributação municipal]])</f>
        <v>0.22760000000000002</v>
      </c>
      <c r="L8873" s="14">
        <f>Tabela2[[#This Row],[importadosFederal]]/100</f>
        <v>4.2000000000000003E-2</v>
      </c>
      <c r="M8873" s="14">
        <f>Tabela2[[#This Row],[nacionalFederal]]/100</f>
        <v>9.7599999999999992E-2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17</v>
      </c>
      <c r="J8874">
        <v>0</v>
      </c>
      <c r="K8874" s="32">
        <f>SUM(Tabela2[[#This Row],[Tributação federal para nacionais]:[Tributação municipal]])</f>
        <v>0.35409999999999997</v>
      </c>
      <c r="L8874" s="14">
        <f>Tabela2[[#This Row],[importadosFederal]]/100</f>
        <v>6.1200000000000004E-2</v>
      </c>
      <c r="M8874" s="14">
        <f>Tabela2[[#This Row],[nacionalFederal]]/100</f>
        <v>0.1229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17</v>
      </c>
      <c r="J8875">
        <v>0</v>
      </c>
      <c r="K8875" s="32">
        <f>SUM(Tabela2[[#This Row],[Tributação federal para nacionais]:[Tributação municipal]])</f>
        <v>0.30959999999999999</v>
      </c>
      <c r="L8875" s="14">
        <f>Tabela2[[#This Row],[importadosFederal]]/100</f>
        <v>4.2000000000000003E-2</v>
      </c>
      <c r="M8875" s="14">
        <f>Tabela2[[#This Row],[nacionalFederal]]/100</f>
        <v>9.7599999999999992E-2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8.8000000000000007</v>
      </c>
      <c r="J8876">
        <v>0</v>
      </c>
      <c r="K8876" s="32">
        <f>SUM(Tabela2[[#This Row],[Tributação federal para nacionais]:[Tributação municipal]])</f>
        <v>0.22760000000000002</v>
      </c>
      <c r="L8876" s="14">
        <f>Tabela2[[#This Row],[importadosFederal]]/100</f>
        <v>4.2000000000000003E-2</v>
      </c>
      <c r="M8876" s="14">
        <f>Tabela2[[#This Row],[nacionalFederal]]/100</f>
        <v>9.7599999999999992E-2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17</v>
      </c>
      <c r="J8877">
        <v>0</v>
      </c>
      <c r="K8877" s="32">
        <f>SUM(Tabela2[[#This Row],[Tributação federal para nacionais]:[Tributação municipal]])</f>
        <v>0.30959999999999999</v>
      </c>
      <c r="L8877" s="14">
        <f>Tabela2[[#This Row],[importadosFederal]]/100</f>
        <v>4.2000000000000003E-2</v>
      </c>
      <c r="M8877" s="14">
        <f>Tabela2[[#This Row],[nacionalFederal]]/100</f>
        <v>9.7599999999999992E-2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8.8000000000000007</v>
      </c>
      <c r="J8878">
        <v>0</v>
      </c>
      <c r="K8878" s="32">
        <f>SUM(Tabela2[[#This Row],[Tributação federal para nacionais]:[Tributação municipal]])</f>
        <v>0.22760000000000002</v>
      </c>
      <c r="L8878" s="14">
        <f>Tabela2[[#This Row],[importadosFederal]]/100</f>
        <v>4.2000000000000003E-2</v>
      </c>
      <c r="M8878" s="14">
        <f>Tabela2[[#This Row],[nacionalFederal]]/100</f>
        <v>9.7599999999999992E-2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8.8000000000000007</v>
      </c>
      <c r="J8879">
        <v>0</v>
      </c>
      <c r="K8879" s="32">
        <f>SUM(Tabela2[[#This Row],[Tributação federal para nacionais]:[Tributação municipal]])</f>
        <v>0.2712</v>
      </c>
      <c r="L8879" s="14">
        <f>Tabela2[[#This Row],[importadosFederal]]/100</f>
        <v>4.2000000000000003E-2</v>
      </c>
      <c r="M8879" s="14">
        <f>Tabela2[[#This Row],[nacionalFederal]]/100</f>
        <v>0.14119999999999999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8.8000000000000007</v>
      </c>
      <c r="J8880">
        <v>0</v>
      </c>
      <c r="K8880" s="32">
        <f>SUM(Tabela2[[#This Row],[Tributação federal para nacionais]:[Tributação municipal]])</f>
        <v>0.22760000000000002</v>
      </c>
      <c r="L8880" s="14">
        <f>Tabela2[[#This Row],[importadosFederal]]/100</f>
        <v>4.2000000000000003E-2</v>
      </c>
      <c r="M8880" s="14">
        <f>Tabela2[[#This Row],[nacionalFederal]]/100</f>
        <v>9.7599999999999992E-2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8.8000000000000007</v>
      </c>
      <c r="J8881">
        <v>0</v>
      </c>
      <c r="K8881" s="32">
        <f>SUM(Tabela2[[#This Row],[Tributação federal para nacionais]:[Tributação municipal]])</f>
        <v>0.22760000000000002</v>
      </c>
      <c r="L8881" s="14">
        <f>Tabela2[[#This Row],[importadosFederal]]/100</f>
        <v>4.2000000000000003E-2</v>
      </c>
      <c r="M8881" s="14">
        <f>Tabela2[[#This Row],[nacionalFederal]]/100</f>
        <v>9.7599999999999992E-2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8.8000000000000007</v>
      </c>
      <c r="J8882">
        <v>0</v>
      </c>
      <c r="K8882" s="32">
        <f>SUM(Tabela2[[#This Row],[Tributação federal para nacionais]:[Tributação municipal]])</f>
        <v>0.22760000000000002</v>
      </c>
      <c r="L8882" s="14">
        <f>Tabela2[[#This Row],[importadosFederal]]/100</f>
        <v>4.2000000000000003E-2</v>
      </c>
      <c r="M8882" s="14">
        <f>Tabela2[[#This Row],[nacionalFederal]]/100</f>
        <v>9.7599999999999992E-2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8.8000000000000007</v>
      </c>
      <c r="J8883">
        <v>0</v>
      </c>
      <c r="K8883" s="32">
        <f>SUM(Tabela2[[#This Row],[Tributação federal para nacionais]:[Tributação municipal]])</f>
        <v>0.22760000000000002</v>
      </c>
      <c r="L8883" s="14">
        <f>Tabela2[[#This Row],[importadosFederal]]/100</f>
        <v>4.2000000000000003E-2</v>
      </c>
      <c r="M8883" s="14">
        <f>Tabela2[[#This Row],[nacionalFederal]]/100</f>
        <v>9.7599999999999992E-2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8.8000000000000007</v>
      </c>
      <c r="J8884">
        <v>0</v>
      </c>
      <c r="K8884" s="32">
        <f>SUM(Tabela2[[#This Row],[Tributação federal para nacionais]:[Tributação municipal]])</f>
        <v>0.2712</v>
      </c>
      <c r="L8884" s="14">
        <f>Tabela2[[#This Row],[importadosFederal]]/100</f>
        <v>4.2000000000000003E-2</v>
      </c>
      <c r="M8884" s="14">
        <f>Tabela2[[#This Row],[nacionalFederal]]/100</f>
        <v>0.14119999999999999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8.8000000000000007</v>
      </c>
      <c r="J8885">
        <v>0</v>
      </c>
      <c r="K8885" s="32">
        <f>SUM(Tabela2[[#This Row],[Tributação federal para nacionais]:[Tributação municipal]])</f>
        <v>0.22760000000000002</v>
      </c>
      <c r="L8885" s="14">
        <f>Tabela2[[#This Row],[importadosFederal]]/100</f>
        <v>4.2000000000000003E-2</v>
      </c>
      <c r="M8885" s="14">
        <f>Tabela2[[#This Row],[nacionalFederal]]/100</f>
        <v>9.7599999999999992E-2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9.76</v>
      </c>
      <c r="I8890">
        <v>17</v>
      </c>
      <c r="J8890">
        <v>0</v>
      </c>
      <c r="K8890" s="32">
        <f>SUM(Tabela2[[#This Row],[Tributação federal para nacionais]:[Tributação municipal]])</f>
        <v>0.30959999999999999</v>
      </c>
      <c r="L8890" s="14">
        <f>Tabela2[[#This Row],[importadosFederal]]/100</f>
        <v>4.2000000000000003E-2</v>
      </c>
      <c r="M8890" s="14">
        <f>Tabela2[[#This Row],[nacionalFederal]]/100</f>
        <v>9.7599999999999992E-2</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9.76</v>
      </c>
      <c r="I8891">
        <v>17</v>
      </c>
      <c r="J8891">
        <v>0</v>
      </c>
      <c r="K8891" s="32">
        <f>SUM(Tabela2[[#This Row],[Tributação federal para nacionais]:[Tributação municipal]])</f>
        <v>0.30959999999999999</v>
      </c>
      <c r="L8891" s="14">
        <f>Tabela2[[#This Row],[importadosFederal]]/100</f>
        <v>4.2000000000000003E-2</v>
      </c>
      <c r="M8891" s="14">
        <f>Tabela2[[#This Row],[nacionalFederal]]/100</f>
        <v>9.7599999999999992E-2</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10.96</v>
      </c>
      <c r="I8892">
        <v>17</v>
      </c>
      <c r="J8892">
        <v>0</v>
      </c>
      <c r="K8892" s="32">
        <f>SUM(Tabela2[[#This Row],[Tributação federal para nacionais]:[Tributação municipal]])</f>
        <v>0.3216</v>
      </c>
      <c r="L8892" s="14">
        <f>Tabela2[[#This Row],[importadosFederal]]/100</f>
        <v>4.2000000000000003E-2</v>
      </c>
      <c r="M8892" s="14">
        <f>Tabela2[[#This Row],[nacionalFederal]]/100</f>
        <v>0.1096</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10.96</v>
      </c>
      <c r="I8893">
        <v>17</v>
      </c>
      <c r="J8893">
        <v>0</v>
      </c>
      <c r="K8893" s="32">
        <f>SUM(Tabela2[[#This Row],[Tributação federal para nacionais]:[Tributação municipal]])</f>
        <v>0.3216</v>
      </c>
      <c r="L8893" s="14">
        <f>Tabela2[[#This Row],[importadosFederal]]/100</f>
        <v>4.2000000000000003E-2</v>
      </c>
      <c r="M8893" s="14">
        <f>Tabela2[[#This Row],[nacionalFederal]]/100</f>
        <v>0.1096</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9.76</v>
      </c>
      <c r="I8894">
        <v>17</v>
      </c>
      <c r="J8894">
        <v>0</v>
      </c>
      <c r="K8894" s="32">
        <f>SUM(Tabela2[[#This Row],[Tributação federal para nacionais]:[Tributação municipal]])</f>
        <v>0.30959999999999999</v>
      </c>
      <c r="L8894" s="14">
        <f>Tabela2[[#This Row],[importadosFederal]]/100</f>
        <v>4.2000000000000003E-2</v>
      </c>
      <c r="M8894" s="14">
        <f>Tabela2[[#This Row],[nacionalFederal]]/100</f>
        <v>9.7599999999999992E-2</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9.76</v>
      </c>
      <c r="I8895">
        <v>17</v>
      </c>
      <c r="J8895">
        <v>0</v>
      </c>
      <c r="K8895" s="32">
        <f>SUM(Tabela2[[#This Row],[Tributação federal para nacionais]:[Tributação municipal]])</f>
        <v>0.30959999999999999</v>
      </c>
      <c r="L8895" s="14">
        <f>Tabela2[[#This Row],[importadosFederal]]/100</f>
        <v>4.2000000000000003E-2</v>
      </c>
      <c r="M8895" s="14">
        <f>Tabela2[[#This Row],[nacionalFederal]]/100</f>
        <v>9.7599999999999992E-2</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18004</v>
      </c>
      <c r="G8896">
        <v>17.13</v>
      </c>
      <c r="H8896">
        <v>27.21</v>
      </c>
      <c r="I8896">
        <v>17</v>
      </c>
      <c r="J8896">
        <v>0</v>
      </c>
      <c r="K8896" s="32">
        <f>SUM(Tabela2[[#This Row],[Tributação federal para nacionais]:[Tributação municipal]])</f>
        <v>0.61340000000000006</v>
      </c>
      <c r="L8896" s="14">
        <f>Tabela2[[#This Row],[importadosFederal]]/100</f>
        <v>0.17129999999999998</v>
      </c>
      <c r="M8896" s="14">
        <f>Tabela2[[#This Row],[nacionalFederal]]/100</f>
        <v>0.27210000000000001</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5.75</v>
      </c>
      <c r="H8897">
        <v>12.51</v>
      </c>
      <c r="I8897">
        <v>17</v>
      </c>
      <c r="J8897">
        <v>0</v>
      </c>
      <c r="K8897" s="32">
        <f>SUM(Tabela2[[#This Row],[Tributação federal para nacionais]:[Tributação municipal]])</f>
        <v>0.35260000000000002</v>
      </c>
      <c r="L8897" s="14">
        <f>Tabela2[[#This Row],[importadosFederal]]/100</f>
        <v>5.7500000000000002E-2</v>
      </c>
      <c r="M8897" s="14">
        <f>Tabela2[[#This Row],[nacionalFederal]]/100</f>
        <v>0.12509999999999999</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5.75</v>
      </c>
      <c r="H8898">
        <v>11.31</v>
      </c>
      <c r="I8898">
        <v>17</v>
      </c>
      <c r="J8898">
        <v>0</v>
      </c>
      <c r="K8898" s="32">
        <f>SUM(Tabela2[[#This Row],[Tributação federal para nacionais]:[Tributação municipal]])</f>
        <v>0.34060000000000001</v>
      </c>
      <c r="L8898" s="14">
        <f>Tabela2[[#This Row],[importadosFederal]]/100</f>
        <v>5.7500000000000002E-2</v>
      </c>
      <c r="M8898" s="14">
        <f>Tabela2[[#This Row],[nacionalFederal]]/100</f>
        <v>0.11310000000000001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8.5299999999999994</v>
      </c>
      <c r="H8899">
        <v>15.29</v>
      </c>
      <c r="I8899">
        <v>17</v>
      </c>
      <c r="J8899">
        <v>0</v>
      </c>
      <c r="K8899" s="32">
        <f>SUM(Tabela2[[#This Row],[Tributação federal para nacionais]:[Tributação municipal]])</f>
        <v>0.40820000000000001</v>
      </c>
      <c r="L8899" s="14">
        <f>Tabela2[[#This Row],[importadosFederal]]/100</f>
        <v>8.5299999999999987E-2</v>
      </c>
      <c r="M8899" s="14">
        <f>Tabela2[[#This Row],[nacionalFederal]]/100</f>
        <v>0.15289999999999998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9.76</v>
      </c>
      <c r="I8901">
        <v>8.8000000000000007</v>
      </c>
      <c r="J8901">
        <v>0</v>
      </c>
      <c r="K8901" s="32">
        <f>SUM(Tabela2[[#This Row],[Tributação federal para nacionais]:[Tributação municipal]])</f>
        <v>0.22760000000000002</v>
      </c>
      <c r="L8901" s="14">
        <f>Tabela2[[#This Row],[importadosFederal]]/100</f>
        <v>4.2000000000000003E-2</v>
      </c>
      <c r="M8901" s="14">
        <f>Tabela2[[#This Row],[nacionalFederal]]/100</f>
        <v>9.7599999999999992E-2</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9.76</v>
      </c>
      <c r="I8902">
        <v>17</v>
      </c>
      <c r="J8902">
        <v>0</v>
      </c>
      <c r="K8902" s="32">
        <f>SUM(Tabela2[[#This Row],[Tributação federal para nacionais]:[Tributação municipal]])</f>
        <v>0.30959999999999999</v>
      </c>
      <c r="L8902" s="14">
        <f>Tabela2[[#This Row],[importadosFederal]]/100</f>
        <v>4.2000000000000003E-2</v>
      </c>
      <c r="M8902" s="14">
        <f>Tabela2[[#This Row],[nacionalFederal]]/100</f>
        <v>9.7599999999999992E-2</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9.76</v>
      </c>
      <c r="I8903">
        <v>8.8000000000000007</v>
      </c>
      <c r="J8903">
        <v>0</v>
      </c>
      <c r="K8903" s="32">
        <f>SUM(Tabela2[[#This Row],[Tributação federal para nacionais]:[Tributação municipal]])</f>
        <v>0.22760000000000002</v>
      </c>
      <c r="L8903" s="14">
        <f>Tabela2[[#This Row],[importadosFederal]]/100</f>
        <v>4.2000000000000003E-2</v>
      </c>
      <c r="M8903" s="14">
        <f>Tabela2[[#This Row],[nacionalFederal]]/100</f>
        <v>9.7599999999999992E-2</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9.76</v>
      </c>
      <c r="I8904">
        <v>17</v>
      </c>
      <c r="J8904">
        <v>0</v>
      </c>
      <c r="K8904" s="32">
        <f>SUM(Tabela2[[#This Row],[Tributação federal para nacionais]:[Tributação municipal]])</f>
        <v>0.30959999999999999</v>
      </c>
      <c r="L8904" s="14">
        <f>Tabela2[[#This Row],[importadosFederal]]/100</f>
        <v>4.2000000000000003E-2</v>
      </c>
      <c r="M8904" s="14">
        <f>Tabela2[[#This Row],[nacionalFederal]]/100</f>
        <v>9.7599999999999992E-2</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9.76</v>
      </c>
      <c r="I8905">
        <v>8.8000000000000007</v>
      </c>
      <c r="J8905">
        <v>0</v>
      </c>
      <c r="K8905" s="32">
        <f>SUM(Tabela2[[#This Row],[Tributação federal para nacionais]:[Tributação municipal]])</f>
        <v>0.22760000000000002</v>
      </c>
      <c r="L8905" s="14">
        <f>Tabela2[[#This Row],[importadosFederal]]/100</f>
        <v>4.2000000000000003E-2</v>
      </c>
      <c r="M8905" s="14">
        <f>Tabela2[[#This Row],[nacionalFederal]]/100</f>
        <v>9.7599999999999992E-2</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15.37</v>
      </c>
      <c r="H8906">
        <v>20.93</v>
      </c>
      <c r="I8906">
        <v>8.8000000000000007</v>
      </c>
      <c r="J8906">
        <v>0</v>
      </c>
      <c r="K8906" s="32">
        <f>SUM(Tabela2[[#This Row],[Tributação federal para nacionais]:[Tributação municipal]])</f>
        <v>0.45100000000000001</v>
      </c>
      <c r="L8906" s="14">
        <f>Tabela2[[#This Row],[importadosFederal]]/100</f>
        <v>0.1537</v>
      </c>
      <c r="M8906" s="14">
        <f>Tabela2[[#This Row],[nacionalFederal]]/100</f>
        <v>0.20929999999999999</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8.5299999999999994</v>
      </c>
      <c r="H8907">
        <v>14.7</v>
      </c>
      <c r="I8907">
        <v>17</v>
      </c>
      <c r="J8907">
        <v>0</v>
      </c>
      <c r="K8907" s="32">
        <f>SUM(Tabela2[[#This Row],[Tributação federal para nacionais]:[Tributação municipal]])</f>
        <v>0.40229999999999999</v>
      </c>
      <c r="L8907" s="14">
        <f>Tabela2[[#This Row],[importadosFederal]]/100</f>
        <v>8.5299999999999987E-2</v>
      </c>
      <c r="M8907" s="14">
        <f>Tabela2[[#This Row],[nacionalFederal]]/100</f>
        <v>0.14699999999999999</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18005</v>
      </c>
      <c r="G8908">
        <v>13.45</v>
      </c>
      <c r="H8908">
        <v>24.7</v>
      </c>
      <c r="I8908">
        <v>17</v>
      </c>
      <c r="J8908">
        <v>0</v>
      </c>
      <c r="K8908" s="32">
        <f>SUM(Tabela2[[#This Row],[Tributação federal para nacionais]:[Tributação municipal]])</f>
        <v>0.55149999999999999</v>
      </c>
      <c r="L8908" s="14">
        <f>Tabela2[[#This Row],[importadosFederal]]/100</f>
        <v>0.13449999999999998</v>
      </c>
      <c r="M8908" s="14">
        <f>Tabela2[[#This Row],[nacionalFederal]]/100</f>
        <v>0.247</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9.76</v>
      </c>
      <c r="I8909">
        <v>17</v>
      </c>
      <c r="J8909">
        <v>0</v>
      </c>
      <c r="K8909" s="32">
        <f>SUM(Tabela2[[#This Row],[Tributação federal para nacionais]:[Tributação municipal]])</f>
        <v>0.30959999999999999</v>
      </c>
      <c r="L8909" s="14">
        <f>Tabela2[[#This Row],[importadosFederal]]/100</f>
        <v>4.2000000000000003E-2</v>
      </c>
      <c r="M8909" s="14">
        <f>Tabela2[[#This Row],[nacionalFederal]]/100</f>
        <v>9.7599999999999992E-2</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15.56</v>
      </c>
      <c r="I8927">
        <v>17</v>
      </c>
      <c r="J8927">
        <v>0</v>
      </c>
      <c r="K8927" s="32">
        <f>SUM(Tabela2[[#This Row],[Tributação federal para nacionais]:[Tributação municipal]])</f>
        <v>0.46010000000000006</v>
      </c>
      <c r="L8927" s="14">
        <f>Tabela2[[#This Row],[importadosFederal]]/100</f>
        <v>0.13449999999999998</v>
      </c>
      <c r="M8927" s="14">
        <f>Tabela2[[#This Row],[nacionalFederal]]/100</f>
        <v>0.15560000000000002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16.420000000000002</v>
      </c>
      <c r="H8929">
        <v>27.67</v>
      </c>
      <c r="I8929">
        <v>17</v>
      </c>
      <c r="J8929">
        <v>0</v>
      </c>
      <c r="K8929" s="32">
        <f>SUM(Tabela2[[#This Row],[Tributação federal para nacionais]:[Tributação municipal]])</f>
        <v>0.6109</v>
      </c>
      <c r="L8929" s="14">
        <f>Tabela2[[#This Row],[importadosFederal]]/100</f>
        <v>0.16420000000000001</v>
      </c>
      <c r="M8929" s="14">
        <f>Tabela2[[#This Row],[nacionalFederal]]/100</f>
        <v>0.2767</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18006</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18007</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18008</v>
      </c>
      <c r="G8951">
        <v>4.2</v>
      </c>
      <c r="H8951">
        <v>9.76</v>
      </c>
      <c r="I8951">
        <v>17</v>
      </c>
      <c r="J8951">
        <v>0</v>
      </c>
      <c r="K8951" s="32">
        <f>SUM(Tabela2[[#This Row],[Tributação federal para nacionais]:[Tributação municipal]])</f>
        <v>0.30959999999999999</v>
      </c>
      <c r="L8951" s="14">
        <f>Tabela2[[#This Row],[importadosFederal]]/100</f>
        <v>4.2000000000000003E-2</v>
      </c>
      <c r="M8951" s="14">
        <f>Tabela2[[#This Row],[nacionalFederal]]/100</f>
        <v>9.7599999999999992E-2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17</v>
      </c>
      <c r="J8952">
        <v>0</v>
      </c>
      <c r="K8952" s="32">
        <f>SUM(Tabela2[[#This Row],[Tributação federal para nacionais]:[Tributação municipal]])</f>
        <v>0.30959999999999999</v>
      </c>
      <c r="L8952" s="14">
        <f>Tabela2[[#This Row],[importadosFederal]]/100</f>
        <v>4.2000000000000003E-2</v>
      </c>
      <c r="M8952" s="14">
        <f>Tabela2[[#This Row],[nacionalFederal]]/100</f>
        <v>9.7599999999999992E-2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17</v>
      </c>
      <c r="J8953">
        <v>0</v>
      </c>
      <c r="K8953" s="32">
        <f>SUM(Tabela2[[#This Row],[Tributação federal para nacionais]:[Tributação municipal]])</f>
        <v>0.30959999999999999</v>
      </c>
      <c r="L8953" s="14">
        <f>Tabela2[[#This Row],[importadosFederal]]/100</f>
        <v>4.2000000000000003E-2</v>
      </c>
      <c r="M8953" s="14">
        <f>Tabela2[[#This Row],[nacionalFederal]]/100</f>
        <v>9.7599999999999992E-2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18009</v>
      </c>
      <c r="G8954">
        <v>4.2</v>
      </c>
      <c r="H8954">
        <v>9.76</v>
      </c>
      <c r="I8954">
        <v>17</v>
      </c>
      <c r="J8954">
        <v>0</v>
      </c>
      <c r="K8954" s="32">
        <f>SUM(Tabela2[[#This Row],[Tributação federal para nacionais]:[Tributação municipal]])</f>
        <v>0.30959999999999999</v>
      </c>
      <c r="L8954" s="14">
        <f>Tabela2[[#This Row],[importadosFederal]]/100</f>
        <v>4.2000000000000003E-2</v>
      </c>
      <c r="M8954" s="14">
        <f>Tabela2[[#This Row],[nacionalFederal]]/100</f>
        <v>9.7599999999999992E-2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17</v>
      </c>
      <c r="J8955">
        <v>0</v>
      </c>
      <c r="K8955" s="32">
        <f>SUM(Tabela2[[#This Row],[Tributação federal para nacionais]:[Tributação municipal]])</f>
        <v>0.30959999999999999</v>
      </c>
      <c r="L8955" s="14">
        <f>Tabela2[[#This Row],[importadosFederal]]/100</f>
        <v>4.2000000000000003E-2</v>
      </c>
      <c r="M8955" s="14">
        <f>Tabela2[[#This Row],[nacionalFederal]]/100</f>
        <v>9.7599999999999992E-2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17</v>
      </c>
      <c r="J8956">
        <v>0</v>
      </c>
      <c r="K8956" s="32">
        <f>SUM(Tabela2[[#This Row],[Tributação federal para nacionais]:[Tributação municipal]])</f>
        <v>0.38300000000000001</v>
      </c>
      <c r="L8956" s="14">
        <f>Tabela2[[#This Row],[importadosFederal]]/100</f>
        <v>7.8700000000000006E-2</v>
      </c>
      <c r="M8956" s="14">
        <f>Tabela2[[#This Row],[nacionalFederal]]/100</f>
        <v>0.1343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17</v>
      </c>
      <c r="J8957">
        <v>0</v>
      </c>
      <c r="K8957" s="32">
        <f>SUM(Tabela2[[#This Row],[Tributação federal para nacionais]:[Tributação municipal]])</f>
        <v>0.38300000000000001</v>
      </c>
      <c r="L8957" s="14">
        <f>Tabela2[[#This Row],[importadosFederal]]/100</f>
        <v>7.8700000000000006E-2</v>
      </c>
      <c r="M8957" s="14">
        <f>Tabela2[[#This Row],[nacionalFederal]]/100</f>
        <v>0.1343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17</v>
      </c>
      <c r="J8958">
        <v>0</v>
      </c>
      <c r="K8958" s="32">
        <f>SUM(Tabela2[[#This Row],[Tributação federal para nacionais]:[Tributação municipal]])</f>
        <v>0.2984</v>
      </c>
      <c r="L8958" s="14">
        <f>Tabela2[[#This Row],[importadosFederal]]/100</f>
        <v>6.1200000000000004E-2</v>
      </c>
      <c r="M8958" s="14">
        <f>Tabela2[[#This Row],[nacionalFederal]]/100</f>
        <v>6.7199999999999996E-2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20.47</v>
      </c>
      <c r="H8959">
        <v>21.07</v>
      </c>
      <c r="I8959">
        <v>17</v>
      </c>
      <c r="J8959">
        <v>0</v>
      </c>
      <c r="K8959" s="32">
        <f>SUM(Tabela2[[#This Row],[Tributação federal para nacionais]:[Tributação municipal]])</f>
        <v>0.58540000000000003</v>
      </c>
      <c r="L8959" s="14">
        <f>Tabela2[[#This Row],[importadosFederal]]/100</f>
        <v>0.20469999999999999</v>
      </c>
      <c r="M8959" s="14">
        <f>Tabela2[[#This Row],[nacionalFederal]]/100</f>
        <v>0.2107</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17</v>
      </c>
      <c r="J8961">
        <v>0</v>
      </c>
      <c r="K8961" s="32">
        <f>SUM(Tabela2[[#This Row],[Tributação federal para nacionais]:[Tributação municipal]])</f>
        <v>0.39500000000000002</v>
      </c>
      <c r="L8961" s="14">
        <f>Tabela2[[#This Row],[importadosFederal]]/100</f>
        <v>7.8700000000000006E-2</v>
      </c>
      <c r="M8961" s="14">
        <f>Tabela2[[#This Row],[nacionalFederal]]/100</f>
        <v>0.14630000000000001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17</v>
      </c>
      <c r="J8962">
        <v>0</v>
      </c>
      <c r="K8962" s="32">
        <f>SUM(Tabela2[[#This Row],[Tributação federal para nacionais]:[Tributação municipal]])</f>
        <v>0.39500000000000002</v>
      </c>
      <c r="L8962" s="14">
        <f>Tabela2[[#This Row],[importadosFederal]]/100</f>
        <v>7.8700000000000006E-2</v>
      </c>
      <c r="M8962" s="14">
        <f>Tabela2[[#This Row],[nacionalFederal]]/100</f>
        <v>0.14630000000000001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17</v>
      </c>
      <c r="J8963">
        <v>0</v>
      </c>
      <c r="K8963" s="32">
        <f>SUM(Tabela2[[#This Row],[Tributação federal para nacionais]:[Tributação municipal]])</f>
        <v>0.39500000000000002</v>
      </c>
      <c r="L8963" s="14">
        <f>Tabela2[[#This Row],[importadosFederal]]/100</f>
        <v>7.8700000000000006E-2</v>
      </c>
      <c r="M8963" s="14">
        <f>Tabela2[[#This Row],[nacionalFederal]]/100</f>
        <v>0.14630000000000001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17</v>
      </c>
      <c r="J8964">
        <v>0</v>
      </c>
      <c r="K8964" s="32">
        <f>SUM(Tabela2[[#This Row],[Tributação federal para nacionais]:[Tributação municipal]])</f>
        <v>0.39500000000000002</v>
      </c>
      <c r="L8964" s="14">
        <f>Tabela2[[#This Row],[importadosFederal]]/100</f>
        <v>7.8700000000000006E-2</v>
      </c>
      <c r="M8964" s="14">
        <f>Tabela2[[#This Row],[nacionalFederal]]/100</f>
        <v>0.14630000000000001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17</v>
      </c>
      <c r="J8967">
        <v>0</v>
      </c>
      <c r="K8967" s="32">
        <f>SUM(Tabela2[[#This Row],[Tributação federal para nacionais]:[Tributação municipal]])</f>
        <v>0.3216</v>
      </c>
      <c r="L8967" s="14">
        <f>Tabela2[[#This Row],[importadosFederal]]/100</f>
        <v>4.2000000000000003E-2</v>
      </c>
      <c r="M8967" s="14">
        <f>Tabela2[[#This Row],[nacionalFederal]]/100</f>
        <v>0.1096</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17</v>
      </c>
      <c r="J8969">
        <v>0</v>
      </c>
      <c r="K8969" s="32">
        <f>SUM(Tabela2[[#This Row],[Tributação federal para nacionais]:[Tributação municipal]])</f>
        <v>0.30959999999999999</v>
      </c>
      <c r="L8969" s="14">
        <f>Tabela2[[#This Row],[importadosFederal]]/100</f>
        <v>4.2000000000000003E-2</v>
      </c>
      <c r="M8969" s="14">
        <f>Tabela2[[#This Row],[nacionalFederal]]/100</f>
        <v>9.7599999999999992E-2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17</v>
      </c>
      <c r="J8971">
        <v>0</v>
      </c>
      <c r="K8971" s="32">
        <f>SUM(Tabela2[[#This Row],[Tributação federal para nacionais]:[Tributação municipal]])</f>
        <v>0.30959999999999999</v>
      </c>
      <c r="L8971" s="14">
        <f>Tabela2[[#This Row],[importadosFederal]]/100</f>
        <v>4.2000000000000003E-2</v>
      </c>
      <c r="M8971" s="14">
        <f>Tabela2[[#This Row],[nacionalFederal]]/100</f>
        <v>9.7599999999999992E-2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17</v>
      </c>
      <c r="J8974">
        <v>0</v>
      </c>
      <c r="K8974" s="32">
        <f>SUM(Tabela2[[#This Row],[Tributação federal para nacionais]:[Tributação municipal]])</f>
        <v>0.3216</v>
      </c>
      <c r="L8974" s="14">
        <f>Tabela2[[#This Row],[importadosFederal]]/100</f>
        <v>4.2000000000000003E-2</v>
      </c>
      <c r="M8974" s="14">
        <f>Tabela2[[#This Row],[nacionalFederal]]/100</f>
        <v>0.1096</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17</v>
      </c>
      <c r="J8975">
        <v>0</v>
      </c>
      <c r="K8975" s="32">
        <f>SUM(Tabela2[[#This Row],[Tributação federal para nacionais]:[Tributação municipal]])</f>
        <v>0.39500000000000002</v>
      </c>
      <c r="L8975" s="14">
        <f>Tabela2[[#This Row],[importadosFederal]]/100</f>
        <v>7.8700000000000006E-2</v>
      </c>
      <c r="M8975" s="14">
        <f>Tabela2[[#This Row],[nacionalFederal]]/100</f>
        <v>0.14630000000000001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17</v>
      </c>
      <c r="J8976">
        <v>0</v>
      </c>
      <c r="K8976" s="32">
        <f>SUM(Tabela2[[#This Row],[Tributação federal para nacionais]:[Tributação municipal]])</f>
        <v>0.30959999999999999</v>
      </c>
      <c r="L8976" s="14">
        <f>Tabela2[[#This Row],[importadosFederal]]/100</f>
        <v>4.2000000000000003E-2</v>
      </c>
      <c r="M8976" s="14">
        <f>Tabela2[[#This Row],[nacionalFederal]]/100</f>
        <v>9.7599999999999992E-2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17</v>
      </c>
      <c r="J8977">
        <v>0</v>
      </c>
      <c r="K8977" s="32">
        <f>SUM(Tabela2[[#This Row],[Tributação federal para nacionais]:[Tributação municipal]])</f>
        <v>0.38300000000000001</v>
      </c>
      <c r="L8977" s="14">
        <f>Tabela2[[#This Row],[importadosFederal]]/100</f>
        <v>7.8700000000000006E-2</v>
      </c>
      <c r="M8977" s="14">
        <f>Tabela2[[#This Row],[nacionalFederal]]/100</f>
        <v>0.1343</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17</v>
      </c>
      <c r="J8978">
        <v>0</v>
      </c>
      <c r="K8978" s="32">
        <f>SUM(Tabela2[[#This Row],[Tributação federal para nacionais]:[Tributação municipal]])</f>
        <v>0.34799999999999998</v>
      </c>
      <c r="L8978" s="14">
        <f>Tabela2[[#This Row],[importadosFederal]]/100</f>
        <v>6.1200000000000004E-2</v>
      </c>
      <c r="M8978" s="14">
        <f>Tabela2[[#This Row],[nacionalFederal]]/100</f>
        <v>0.1168</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23.53</v>
      </c>
      <c r="I8979">
        <v>17</v>
      </c>
      <c r="J8979">
        <v>0</v>
      </c>
      <c r="K8979" s="32">
        <f>SUM(Tabela2[[#This Row],[Tributação federal para nacionais]:[Tributação municipal]])</f>
        <v>0.53980000000000006</v>
      </c>
      <c r="L8979" s="14">
        <f>Tabela2[[#This Row],[importadosFederal]]/100</f>
        <v>0.13449999999999998</v>
      </c>
      <c r="M8979" s="14">
        <f>Tabela2[[#This Row],[nacionalFederal]]/100</f>
        <v>0.23530000000000001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17</v>
      </c>
      <c r="J8980">
        <v>0</v>
      </c>
      <c r="K8980" s="32">
        <f>SUM(Tabela2[[#This Row],[Tributação federal para nacionais]:[Tributação municipal]])</f>
        <v>0.30959999999999999</v>
      </c>
      <c r="L8980" s="14">
        <f>Tabela2[[#This Row],[importadosFederal]]/100</f>
        <v>4.2000000000000003E-2</v>
      </c>
      <c r="M8980" s="14">
        <f>Tabela2[[#This Row],[nacionalFederal]]/100</f>
        <v>9.7599999999999992E-2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17</v>
      </c>
      <c r="J8981">
        <v>0</v>
      </c>
      <c r="K8981" s="32">
        <f>SUM(Tabela2[[#This Row],[Tributação federal para nacionais]:[Tributação municipal]])</f>
        <v>0.30959999999999999</v>
      </c>
      <c r="L8981" s="14">
        <f>Tabela2[[#This Row],[importadosFederal]]/100</f>
        <v>4.2000000000000003E-2</v>
      </c>
      <c r="M8981" s="14">
        <f>Tabela2[[#This Row],[nacionalFederal]]/100</f>
        <v>9.7599999999999992E-2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17</v>
      </c>
      <c r="J8982">
        <v>0</v>
      </c>
      <c r="K8982" s="32">
        <f>SUM(Tabela2[[#This Row],[Tributação federal para nacionais]:[Tributação municipal]])</f>
        <v>0.30959999999999999</v>
      </c>
      <c r="L8982" s="14">
        <f>Tabela2[[#This Row],[importadosFederal]]/100</f>
        <v>4.2000000000000003E-2</v>
      </c>
      <c r="M8982" s="14">
        <f>Tabela2[[#This Row],[nacionalFederal]]/100</f>
        <v>9.7599999999999992E-2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17</v>
      </c>
      <c r="J8983">
        <v>0</v>
      </c>
      <c r="K8983" s="32">
        <f>SUM(Tabela2[[#This Row],[Tributação federal para nacionais]:[Tributação municipal]])</f>
        <v>0.30959999999999999</v>
      </c>
      <c r="L8983" s="14">
        <f>Tabela2[[#This Row],[importadosFederal]]/100</f>
        <v>4.2000000000000003E-2</v>
      </c>
      <c r="M8983" s="14">
        <f>Tabela2[[#This Row],[nacionalFederal]]/100</f>
        <v>9.7599999999999992E-2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17</v>
      </c>
      <c r="J8984">
        <v>0</v>
      </c>
      <c r="K8984" s="32">
        <f>SUM(Tabela2[[#This Row],[Tributação federal para nacionais]:[Tributação municipal]])</f>
        <v>0.30959999999999999</v>
      </c>
      <c r="L8984" s="14">
        <f>Tabela2[[#This Row],[importadosFederal]]/100</f>
        <v>4.2000000000000003E-2</v>
      </c>
      <c r="M8984" s="14">
        <f>Tabela2[[#This Row],[nacionalFederal]]/100</f>
        <v>9.7599999999999992E-2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17</v>
      </c>
      <c r="J8985">
        <v>0</v>
      </c>
      <c r="K8985" s="32">
        <f>SUM(Tabela2[[#This Row],[Tributação federal para nacionais]:[Tributação municipal]])</f>
        <v>0.30959999999999999</v>
      </c>
      <c r="L8985" s="14">
        <f>Tabela2[[#This Row],[importadosFederal]]/100</f>
        <v>4.2000000000000003E-2</v>
      </c>
      <c r="M8985" s="14">
        <f>Tabela2[[#This Row],[nacionalFederal]]/100</f>
        <v>9.7599999999999992E-2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17</v>
      </c>
      <c r="J8986">
        <v>0</v>
      </c>
      <c r="K8986" s="32">
        <f>SUM(Tabela2[[#This Row],[Tributação federal para nacionais]:[Tributação municipal]])</f>
        <v>0.30959999999999999</v>
      </c>
      <c r="L8986" s="14">
        <f>Tabela2[[#This Row],[importadosFederal]]/100</f>
        <v>4.2000000000000003E-2</v>
      </c>
      <c r="M8986" s="14">
        <f>Tabela2[[#This Row],[nacionalFederal]]/100</f>
        <v>9.7599999999999992E-2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18010</v>
      </c>
      <c r="D8987"/>
      <c r="E8987">
        <v>0</v>
      </c>
      <c r="F8987" s="33" t="s">
        <v>18011</v>
      </c>
      <c r="G8987">
        <v>4.2</v>
      </c>
      <c r="H8987">
        <v>9.76</v>
      </c>
      <c r="I8987">
        <v>17</v>
      </c>
      <c r="J8987">
        <v>0</v>
      </c>
      <c r="K8987" s="32">
        <f>SUM(Tabela2[[#This Row],[Tributação federal para nacionais]:[Tributação municipal]])</f>
        <v>0.30959999999999999</v>
      </c>
      <c r="L8987" s="14">
        <f>Tabela2[[#This Row],[importadosFederal]]/100</f>
        <v>4.2000000000000003E-2</v>
      </c>
      <c r="M8987" s="14">
        <f>Tabela2[[#This Row],[nacionalFederal]]/100</f>
        <v>9.7599999999999992E-2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17</v>
      </c>
      <c r="J8990">
        <v>0</v>
      </c>
      <c r="K8990" s="32">
        <f>SUM(Tabela2[[#This Row],[Tributação federal para nacionais]:[Tributação municipal]])</f>
        <v>0.30959999999999999</v>
      </c>
      <c r="L8990" s="14">
        <f>Tabela2[[#This Row],[importadosFederal]]/100</f>
        <v>4.2000000000000003E-2</v>
      </c>
      <c r="M8990" s="14">
        <f>Tabela2[[#This Row],[nacionalFederal]]/100</f>
        <v>9.7599999999999992E-2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17</v>
      </c>
      <c r="J8991">
        <v>0</v>
      </c>
      <c r="K8991" s="32">
        <f>SUM(Tabela2[[#This Row],[Tributação federal para nacionais]:[Tributação municipal]])</f>
        <v>0.30959999999999999</v>
      </c>
      <c r="L8991" s="14">
        <f>Tabela2[[#This Row],[importadosFederal]]/100</f>
        <v>4.2000000000000003E-2</v>
      </c>
      <c r="M8991" s="14">
        <f>Tabela2[[#This Row],[nacionalFederal]]/100</f>
        <v>9.7599999999999992E-2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17</v>
      </c>
      <c r="J8992">
        <v>0</v>
      </c>
      <c r="K8992" s="32">
        <f>SUM(Tabela2[[#This Row],[Tributação federal para nacionais]:[Tributação municipal]])</f>
        <v>0.30959999999999999</v>
      </c>
      <c r="L8992" s="14">
        <f>Tabela2[[#This Row],[importadosFederal]]/100</f>
        <v>4.2000000000000003E-2</v>
      </c>
      <c r="M8992" s="14">
        <f>Tabela2[[#This Row],[nacionalFederal]]/100</f>
        <v>9.7599999999999992E-2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17</v>
      </c>
      <c r="J8993">
        <v>0</v>
      </c>
      <c r="K8993" s="32">
        <f>SUM(Tabela2[[#This Row],[Tributação federal para nacionais]:[Tributação municipal]])</f>
        <v>0.30959999999999999</v>
      </c>
      <c r="L8993" s="14">
        <f>Tabela2[[#This Row],[importadosFederal]]/100</f>
        <v>4.2000000000000003E-2</v>
      </c>
      <c r="M8993" s="14">
        <f>Tabela2[[#This Row],[nacionalFederal]]/100</f>
        <v>9.7599999999999992E-2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17</v>
      </c>
      <c r="J8994">
        <v>0</v>
      </c>
      <c r="K8994" s="32">
        <f>SUM(Tabela2[[#This Row],[Tributação federal para nacionais]:[Tributação municipal]])</f>
        <v>0.30959999999999999</v>
      </c>
      <c r="L8994" s="14">
        <f>Tabela2[[#This Row],[importadosFederal]]/100</f>
        <v>4.2000000000000003E-2</v>
      </c>
      <c r="M8994" s="14">
        <f>Tabela2[[#This Row],[nacionalFederal]]/100</f>
        <v>9.7599999999999992E-2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17</v>
      </c>
      <c r="J8995">
        <v>0</v>
      </c>
      <c r="K8995" s="32">
        <f>SUM(Tabela2[[#This Row],[Tributação federal para nacionais]:[Tributação municipal]])</f>
        <v>0.30959999999999999</v>
      </c>
      <c r="L8995" s="14">
        <f>Tabela2[[#This Row],[importadosFederal]]/100</f>
        <v>4.2000000000000003E-2</v>
      </c>
      <c r="M8995" s="14">
        <f>Tabela2[[#This Row],[nacionalFederal]]/100</f>
        <v>9.7599999999999992E-2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17</v>
      </c>
      <c r="J8996">
        <v>0</v>
      </c>
      <c r="K8996" s="32">
        <f>SUM(Tabela2[[#This Row],[Tributação federal para nacionais]:[Tributação municipal]])</f>
        <v>0.30959999999999999</v>
      </c>
      <c r="L8996" s="14">
        <f>Tabela2[[#This Row],[importadosFederal]]/100</f>
        <v>4.2000000000000003E-2</v>
      </c>
      <c r="M8996" s="14">
        <f>Tabela2[[#This Row],[nacionalFederal]]/100</f>
        <v>9.7599999999999992E-2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17</v>
      </c>
      <c r="J8997">
        <v>0</v>
      </c>
      <c r="K8997" s="32">
        <f>SUM(Tabela2[[#This Row],[Tributação federal para nacionais]:[Tributação municipal]])</f>
        <v>0.30959999999999999</v>
      </c>
      <c r="L8997" s="14">
        <f>Tabela2[[#This Row],[importadosFederal]]/100</f>
        <v>4.2000000000000003E-2</v>
      </c>
      <c r="M8997" s="14">
        <f>Tabela2[[#This Row],[nacionalFederal]]/100</f>
        <v>9.7599999999999992E-2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17</v>
      </c>
      <c r="J8998">
        <v>0</v>
      </c>
      <c r="K8998" s="32">
        <f>SUM(Tabela2[[#This Row],[Tributação federal para nacionais]:[Tributação municipal]])</f>
        <v>0.30959999999999999</v>
      </c>
      <c r="L8998" s="14">
        <f>Tabela2[[#This Row],[importadosFederal]]/100</f>
        <v>4.2000000000000003E-2</v>
      </c>
      <c r="M8998" s="14">
        <f>Tabela2[[#This Row],[nacionalFederal]]/100</f>
        <v>9.7599999999999992E-2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17</v>
      </c>
      <c r="J8999">
        <v>0</v>
      </c>
      <c r="K8999" s="32">
        <f>SUM(Tabela2[[#This Row],[Tributação federal para nacionais]:[Tributação municipal]])</f>
        <v>0.30959999999999999</v>
      </c>
      <c r="L8999" s="14">
        <f>Tabela2[[#This Row],[importadosFederal]]/100</f>
        <v>4.2000000000000003E-2</v>
      </c>
      <c r="M8999" s="14">
        <f>Tabela2[[#This Row],[nacionalFederal]]/100</f>
        <v>9.7599999999999992E-2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17</v>
      </c>
      <c r="J9000">
        <v>0</v>
      </c>
      <c r="K9000" s="32">
        <f>SUM(Tabela2[[#This Row],[Tributação federal para nacionais]:[Tributação municipal]])</f>
        <v>0.30959999999999999</v>
      </c>
      <c r="L9000" s="14">
        <f>Tabela2[[#This Row],[importadosFederal]]/100</f>
        <v>4.2000000000000003E-2</v>
      </c>
      <c r="M9000" s="14">
        <f>Tabela2[[#This Row],[nacionalFederal]]/100</f>
        <v>9.7599999999999992E-2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17</v>
      </c>
      <c r="J9002">
        <v>0</v>
      </c>
      <c r="K9002" s="32">
        <f>SUM(Tabela2[[#This Row],[Tributação federal para nacionais]:[Tributação municipal]])</f>
        <v>0.30959999999999999</v>
      </c>
      <c r="L9002" s="14">
        <f>Tabela2[[#This Row],[importadosFederal]]/100</f>
        <v>4.2000000000000003E-2</v>
      </c>
      <c r="M9002" s="14">
        <f>Tabela2[[#This Row],[nacionalFederal]]/100</f>
        <v>9.7599999999999992E-2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17</v>
      </c>
      <c r="J9004">
        <v>0</v>
      </c>
      <c r="K9004" s="32">
        <f>SUM(Tabela2[[#This Row],[Tributação federal para nacionais]:[Tributação municipal]])</f>
        <v>0.30959999999999999</v>
      </c>
      <c r="L9004" s="14">
        <f>Tabela2[[#This Row],[importadosFederal]]/100</f>
        <v>4.2000000000000003E-2</v>
      </c>
      <c r="M9004" s="14">
        <f>Tabela2[[#This Row],[nacionalFederal]]/100</f>
        <v>9.7599999999999992E-2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17</v>
      </c>
      <c r="J9005">
        <v>0</v>
      </c>
      <c r="K9005" s="32">
        <f>SUM(Tabela2[[#This Row],[Tributação federal para nacionais]:[Tributação municipal]])</f>
        <v>0.30959999999999999</v>
      </c>
      <c r="L9005" s="14">
        <f>Tabela2[[#This Row],[importadosFederal]]/100</f>
        <v>4.2000000000000003E-2</v>
      </c>
      <c r="M9005" s="14">
        <f>Tabela2[[#This Row],[nacionalFederal]]/100</f>
        <v>9.7599999999999992E-2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17</v>
      </c>
      <c r="J9006">
        <v>0</v>
      </c>
      <c r="K9006" s="32">
        <f>SUM(Tabela2[[#This Row],[Tributação federal para nacionais]:[Tributação municipal]])</f>
        <v>0.30959999999999999</v>
      </c>
      <c r="L9006" s="14">
        <f>Tabela2[[#This Row],[importadosFederal]]/100</f>
        <v>4.2000000000000003E-2</v>
      </c>
      <c r="M9006" s="14">
        <f>Tabela2[[#This Row],[nacionalFederal]]/100</f>
        <v>9.7599999999999992E-2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17</v>
      </c>
      <c r="J9007">
        <v>0</v>
      </c>
      <c r="K9007" s="32">
        <f>SUM(Tabela2[[#This Row],[Tributação federal para nacionais]:[Tributação municipal]])</f>
        <v>0.38300000000000001</v>
      </c>
      <c r="L9007" s="14">
        <f>Tabela2[[#This Row],[importadosFederal]]/100</f>
        <v>7.8700000000000006E-2</v>
      </c>
      <c r="M9007" s="14">
        <f>Tabela2[[#This Row],[nacionalFederal]]/100</f>
        <v>0.1343</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23.53</v>
      </c>
      <c r="I9009">
        <v>17</v>
      </c>
      <c r="J9009">
        <v>0</v>
      </c>
      <c r="K9009" s="32">
        <f>SUM(Tabela2[[#This Row],[Tributação federal para nacionais]:[Tributação municipal]])</f>
        <v>0.53980000000000006</v>
      </c>
      <c r="L9009" s="14">
        <f>Tabela2[[#This Row],[importadosFederal]]/100</f>
        <v>0.13449999999999998</v>
      </c>
      <c r="M9009" s="14">
        <f>Tabela2[[#This Row],[nacionalFederal]]/100</f>
        <v>0.23530000000000001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6.12</v>
      </c>
      <c r="H9010">
        <v>12.88</v>
      </c>
      <c r="I9010">
        <v>17</v>
      </c>
      <c r="J9010">
        <v>0</v>
      </c>
      <c r="K9010" s="32">
        <f>SUM(Tabela2[[#This Row],[Tributação federal para nacionais]:[Tributação municipal]])</f>
        <v>0.36</v>
      </c>
      <c r="L9010" s="14">
        <f>Tabela2[[#This Row],[importadosFederal]]/100</f>
        <v>6.1200000000000004E-2</v>
      </c>
      <c r="M9010" s="14">
        <f>Tabela2[[#This Row],[nacionalFederal]]/100</f>
        <v>0.1288</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17</v>
      </c>
      <c r="J9011">
        <v>0</v>
      </c>
      <c r="K9011" s="32">
        <f>SUM(Tabela2[[#This Row],[Tributação federal para nacionais]:[Tributação municipal]])</f>
        <v>0.30959999999999999</v>
      </c>
      <c r="L9011" s="14">
        <f>Tabela2[[#This Row],[importadosFederal]]/100</f>
        <v>4.2000000000000003E-2</v>
      </c>
      <c r="M9011" s="14">
        <f>Tabela2[[#This Row],[nacionalFederal]]/100</f>
        <v>9.7599999999999992E-2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17</v>
      </c>
      <c r="J9012">
        <v>0</v>
      </c>
      <c r="K9012" s="32">
        <f>SUM(Tabela2[[#This Row],[Tributação federal para nacionais]:[Tributação municipal]])</f>
        <v>0.30959999999999999</v>
      </c>
      <c r="L9012" s="14">
        <f>Tabela2[[#This Row],[importadosFederal]]/100</f>
        <v>4.2000000000000003E-2</v>
      </c>
      <c r="M9012" s="14">
        <f>Tabela2[[#This Row],[nacionalFederal]]/100</f>
        <v>9.7599999999999992E-2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17</v>
      </c>
      <c r="J9013">
        <v>0</v>
      </c>
      <c r="K9013" s="32">
        <f>SUM(Tabela2[[#This Row],[Tributação federal para nacionais]:[Tributação municipal]])</f>
        <v>0.30959999999999999</v>
      </c>
      <c r="L9013" s="14">
        <f>Tabela2[[#This Row],[importadosFederal]]/100</f>
        <v>4.2000000000000003E-2</v>
      </c>
      <c r="M9013" s="14">
        <f>Tabela2[[#This Row],[nacionalFederal]]/100</f>
        <v>9.7599999999999992E-2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7.87</v>
      </c>
      <c r="H9014">
        <v>14.63</v>
      </c>
      <c r="I9014">
        <v>17</v>
      </c>
      <c r="J9014">
        <v>0</v>
      </c>
      <c r="K9014" s="32">
        <f>SUM(Tabela2[[#This Row],[Tributação federal para nacionais]:[Tributação municipal]])</f>
        <v>0.39500000000000002</v>
      </c>
      <c r="L9014" s="14">
        <f>Tabela2[[#This Row],[importadosFederal]]/100</f>
        <v>7.8700000000000006E-2</v>
      </c>
      <c r="M9014" s="14">
        <f>Tabela2[[#This Row],[nacionalFederal]]/100</f>
        <v>0.14630000000000001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7.87</v>
      </c>
      <c r="H9015">
        <v>14.63</v>
      </c>
      <c r="I9015">
        <v>17</v>
      </c>
      <c r="J9015">
        <v>0</v>
      </c>
      <c r="K9015" s="32">
        <f>SUM(Tabela2[[#This Row],[Tributação federal para nacionais]:[Tributação municipal]])</f>
        <v>0.39500000000000002</v>
      </c>
      <c r="L9015" s="14">
        <f>Tabela2[[#This Row],[importadosFederal]]/100</f>
        <v>7.8700000000000006E-2</v>
      </c>
      <c r="M9015" s="14">
        <f>Tabela2[[#This Row],[nacionalFederal]]/100</f>
        <v>0.14630000000000001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18012</v>
      </c>
      <c r="G9016">
        <v>6.12</v>
      </c>
      <c r="H9016">
        <v>6.72</v>
      </c>
      <c r="I9016">
        <v>17</v>
      </c>
      <c r="J9016">
        <v>0</v>
      </c>
      <c r="K9016" s="32">
        <f>SUM(Tabela2[[#This Row],[Tributação federal para nacionais]:[Tributação municipal]])</f>
        <v>0.2984</v>
      </c>
      <c r="L9016" s="14">
        <f>Tabela2[[#This Row],[importadosFederal]]/100</f>
        <v>6.1200000000000004E-2</v>
      </c>
      <c r="M9016" s="14">
        <f>Tabela2[[#This Row],[nacionalFederal]]/100</f>
        <v>6.7199999999999996E-2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10.93</v>
      </c>
      <c r="H9017">
        <v>17.690000000000001</v>
      </c>
      <c r="I9017">
        <v>17</v>
      </c>
      <c r="J9017">
        <v>0</v>
      </c>
      <c r="K9017" s="32">
        <f>SUM(Tabela2[[#This Row],[Tributação federal para nacionais]:[Tributação municipal]])</f>
        <v>0.45620000000000005</v>
      </c>
      <c r="L9017" s="14">
        <f>Tabela2[[#This Row],[importadosFederal]]/100</f>
        <v>0.10929999999999999</v>
      </c>
      <c r="M9017" s="14">
        <f>Tabela2[[#This Row],[nacionalFederal]]/100</f>
        <v>0.1769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7.87</v>
      </c>
      <c r="H9018">
        <v>14.63</v>
      </c>
      <c r="I9018">
        <v>17</v>
      </c>
      <c r="J9018">
        <v>0</v>
      </c>
      <c r="K9018" s="32">
        <f>SUM(Tabela2[[#This Row],[Tributação federal para nacionais]:[Tributação municipal]])</f>
        <v>0.39500000000000002</v>
      </c>
      <c r="L9018" s="14">
        <f>Tabela2[[#This Row],[importadosFederal]]/100</f>
        <v>7.8700000000000006E-2</v>
      </c>
      <c r="M9018" s="14">
        <f>Tabela2[[#This Row],[nacionalFederal]]/100</f>
        <v>0.14630000000000001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18013</v>
      </c>
      <c r="G9019">
        <v>26.32</v>
      </c>
      <c r="H9019">
        <v>38.700000000000003</v>
      </c>
      <c r="I9019">
        <v>17</v>
      </c>
      <c r="J9019">
        <v>0</v>
      </c>
      <c r="K9019" s="32">
        <f>SUM(Tabela2[[#This Row],[Tributação federal para nacionais]:[Tributação municipal]])</f>
        <v>0.82020000000000004</v>
      </c>
      <c r="L9019" s="14">
        <f>Tabela2[[#This Row],[importadosFederal]]/100</f>
        <v>0.26319999999999999</v>
      </c>
      <c r="M9019" s="14">
        <f>Tabela2[[#This Row],[nacionalFederal]]/100</f>
        <v>0.38700000000000001</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10.96</v>
      </c>
      <c r="I9020">
        <v>17</v>
      </c>
      <c r="J9020">
        <v>0</v>
      </c>
      <c r="K9020" s="32">
        <f>SUM(Tabela2[[#This Row],[Tributação federal para nacionais]:[Tributação municipal]])</f>
        <v>0.3216</v>
      </c>
      <c r="L9020" s="14">
        <f>Tabela2[[#This Row],[importadosFederal]]/100</f>
        <v>4.2000000000000003E-2</v>
      </c>
      <c r="M9020" s="14">
        <f>Tabela2[[#This Row],[nacionalFederal]]/100</f>
        <v>0.1096</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10.96</v>
      </c>
      <c r="I9021">
        <v>17</v>
      </c>
      <c r="J9021">
        <v>0</v>
      </c>
      <c r="K9021" s="32">
        <f>SUM(Tabela2[[#This Row],[Tributação federal para nacionais]:[Tributação municipal]])</f>
        <v>0.3216</v>
      </c>
      <c r="L9021" s="14">
        <f>Tabela2[[#This Row],[importadosFederal]]/100</f>
        <v>4.2000000000000003E-2</v>
      </c>
      <c r="M9021" s="14">
        <f>Tabela2[[#This Row],[nacionalFederal]]/100</f>
        <v>0.1096</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10.96</v>
      </c>
      <c r="I9022">
        <v>17</v>
      </c>
      <c r="J9022">
        <v>0</v>
      </c>
      <c r="K9022" s="32">
        <f>SUM(Tabela2[[#This Row],[Tributação federal para nacionais]:[Tributação municipal]])</f>
        <v>0.3216</v>
      </c>
      <c r="L9022" s="14">
        <f>Tabela2[[#This Row],[importadosFederal]]/100</f>
        <v>4.2000000000000003E-2</v>
      </c>
      <c r="M9022" s="14">
        <f>Tabela2[[#This Row],[nacionalFederal]]/100</f>
        <v>0.1096</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10.96</v>
      </c>
      <c r="I9023">
        <v>17</v>
      </c>
      <c r="J9023">
        <v>0</v>
      </c>
      <c r="K9023" s="32">
        <f>SUM(Tabela2[[#This Row],[Tributação federal para nacionais]:[Tributação municipal]])</f>
        <v>0.3216</v>
      </c>
      <c r="L9023" s="14">
        <f>Tabela2[[#This Row],[importadosFederal]]/100</f>
        <v>4.2000000000000003E-2</v>
      </c>
      <c r="M9023" s="14">
        <f>Tabela2[[#This Row],[nacionalFederal]]/100</f>
        <v>0.1096</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9.76</v>
      </c>
      <c r="I9024">
        <v>17</v>
      </c>
      <c r="J9024">
        <v>0</v>
      </c>
      <c r="K9024" s="32">
        <f>SUM(Tabela2[[#This Row],[Tributação federal para nacionais]:[Tributação municipal]])</f>
        <v>0.30959999999999999</v>
      </c>
      <c r="L9024" s="14">
        <f>Tabela2[[#This Row],[importadosFederal]]/100</f>
        <v>4.2000000000000003E-2</v>
      </c>
      <c r="M9024" s="14">
        <f>Tabela2[[#This Row],[nacionalFederal]]/100</f>
        <v>9.7599999999999992E-2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9.76</v>
      </c>
      <c r="I9025">
        <v>17</v>
      </c>
      <c r="J9025">
        <v>0</v>
      </c>
      <c r="K9025" s="32">
        <f>SUM(Tabela2[[#This Row],[Tributação federal para nacionais]:[Tributação municipal]])</f>
        <v>0.30959999999999999</v>
      </c>
      <c r="L9025" s="14">
        <f>Tabela2[[#This Row],[importadosFederal]]/100</f>
        <v>4.2000000000000003E-2</v>
      </c>
      <c r="M9025" s="14">
        <f>Tabela2[[#This Row],[nacionalFederal]]/100</f>
        <v>9.7599999999999992E-2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6.12</v>
      </c>
      <c r="H9026">
        <v>12.88</v>
      </c>
      <c r="I9026">
        <v>8.8000000000000007</v>
      </c>
      <c r="J9026">
        <v>0</v>
      </c>
      <c r="K9026" s="32">
        <f>SUM(Tabela2[[#This Row],[Tributação federal para nacionais]:[Tributação municipal]])</f>
        <v>0.27800000000000002</v>
      </c>
      <c r="L9026" s="14">
        <f>Tabela2[[#This Row],[importadosFederal]]/100</f>
        <v>6.1200000000000004E-2</v>
      </c>
      <c r="M9026" s="14">
        <f>Tabela2[[#This Row],[nacionalFederal]]/100</f>
        <v>0.1288</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18014</v>
      </c>
      <c r="G9027">
        <v>6.12</v>
      </c>
      <c r="H9027">
        <v>12.88</v>
      </c>
      <c r="I9027">
        <v>17</v>
      </c>
      <c r="J9027">
        <v>0</v>
      </c>
      <c r="K9027" s="32">
        <f>SUM(Tabela2[[#This Row],[Tributação federal para nacionais]:[Tributação municipal]])</f>
        <v>0.36</v>
      </c>
      <c r="L9027" s="14">
        <f>Tabela2[[#This Row],[importadosFederal]]/100</f>
        <v>6.1200000000000004E-2</v>
      </c>
      <c r="M9027" s="14">
        <f>Tabela2[[#This Row],[nacionalFederal]]/100</f>
        <v>0.1288</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17</v>
      </c>
      <c r="J9028">
        <v>0</v>
      </c>
      <c r="K9028" s="32">
        <f>SUM(Tabela2[[#This Row],[Tributação federal para nacionais]:[Tributação municipal]])</f>
        <v>0.36</v>
      </c>
      <c r="L9028" s="14">
        <f>Tabela2[[#This Row],[importadosFederal]]/100</f>
        <v>6.1200000000000004E-2</v>
      </c>
      <c r="M9028" s="14">
        <f>Tabela2[[#This Row],[nacionalFederal]]/100</f>
        <v>0.1288</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17</v>
      </c>
      <c r="J9029">
        <v>0</v>
      </c>
      <c r="K9029" s="32">
        <f>SUM(Tabela2[[#This Row],[Tributação federal para nacionais]:[Tributação municipal]])</f>
        <v>0.36</v>
      </c>
      <c r="L9029" s="14">
        <f>Tabela2[[#This Row],[importadosFederal]]/100</f>
        <v>6.1200000000000004E-2</v>
      </c>
      <c r="M9029" s="14">
        <f>Tabela2[[#This Row],[nacionalFederal]]/100</f>
        <v>0.1288</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17</v>
      </c>
      <c r="J9030">
        <v>0</v>
      </c>
      <c r="K9030" s="32">
        <f>SUM(Tabela2[[#This Row],[Tributação federal para nacionais]:[Tributação municipal]])</f>
        <v>0.41500000000000004</v>
      </c>
      <c r="L9030" s="14">
        <f>Tabela2[[#This Row],[importadosFederal]]/100</f>
        <v>9.4700000000000006E-2</v>
      </c>
      <c r="M9030" s="14">
        <f>Tabela2[[#This Row],[nacionalFederal]]/100</f>
        <v>0.15029999999999999</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18015</v>
      </c>
      <c r="G9031">
        <v>9.4700000000000006</v>
      </c>
      <c r="H9031">
        <v>16.8</v>
      </c>
      <c r="I9031">
        <v>17</v>
      </c>
      <c r="J9031">
        <v>0</v>
      </c>
      <c r="K9031" s="32">
        <f>SUM(Tabela2[[#This Row],[Tributação federal para nacionais]:[Tributação municipal]])</f>
        <v>0.43270000000000008</v>
      </c>
      <c r="L9031" s="14">
        <f>Tabela2[[#This Row],[importadosFederal]]/100</f>
        <v>9.4700000000000006E-2</v>
      </c>
      <c r="M9031" s="14">
        <f>Tabela2[[#This Row],[nacionalFederal]]/100</f>
        <v>0.16800000000000001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17</v>
      </c>
      <c r="J9032">
        <v>0</v>
      </c>
      <c r="K9032" s="32">
        <f>SUM(Tabela2[[#This Row],[Tributação federal para nacionais]:[Tributação municipal]])</f>
        <v>0.41500000000000004</v>
      </c>
      <c r="L9032" s="14">
        <f>Tabela2[[#This Row],[importadosFederal]]/100</f>
        <v>9.4700000000000006E-2</v>
      </c>
      <c r="M9032" s="14">
        <f>Tabela2[[#This Row],[nacionalFederal]]/100</f>
        <v>0.15029999999999999</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17</v>
      </c>
      <c r="J9033">
        <v>0</v>
      </c>
      <c r="K9033" s="32">
        <f>SUM(Tabela2[[#This Row],[Tributação federal para nacionais]:[Tributação municipal]])</f>
        <v>0.42700000000000005</v>
      </c>
      <c r="L9033" s="14">
        <f>Tabela2[[#This Row],[importadosFederal]]/100</f>
        <v>9.4700000000000006E-2</v>
      </c>
      <c r="M9033" s="14">
        <f>Tabela2[[#This Row],[nacionalFederal]]/100</f>
        <v>0.1623</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8.8000000000000007</v>
      </c>
      <c r="J9034">
        <v>0</v>
      </c>
      <c r="K9034" s="32">
        <f>SUM(Tabela2[[#This Row],[Tributação federal para nacionais]:[Tributação municipal]])</f>
        <v>0.33300000000000002</v>
      </c>
      <c r="L9034" s="14">
        <f>Tabela2[[#This Row],[importadosFederal]]/100</f>
        <v>9.4700000000000006E-2</v>
      </c>
      <c r="M9034" s="14">
        <f>Tabela2[[#This Row],[nacionalFederal]]/100</f>
        <v>0.15029999999999999</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17</v>
      </c>
      <c r="J9036">
        <v>0</v>
      </c>
      <c r="K9036" s="32">
        <f>SUM(Tabela2[[#This Row],[Tributação federal para nacionais]:[Tributação municipal]])</f>
        <v>0.3891</v>
      </c>
      <c r="L9036" s="14">
        <f>Tabela2[[#This Row],[importadosFederal]]/100</f>
        <v>7.8700000000000006E-2</v>
      </c>
      <c r="M9036" s="14">
        <f>Tabela2[[#This Row],[nacionalFederal]]/100</f>
        <v>0.1404</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17</v>
      </c>
      <c r="J9037">
        <v>0</v>
      </c>
      <c r="K9037" s="32">
        <f>SUM(Tabela2[[#This Row],[Tributação federal para nacionais]:[Tributação municipal]])</f>
        <v>0.3891</v>
      </c>
      <c r="L9037" s="14">
        <f>Tabela2[[#This Row],[importadosFederal]]/100</f>
        <v>7.8700000000000006E-2</v>
      </c>
      <c r="M9037" s="14">
        <f>Tabela2[[#This Row],[nacionalFederal]]/100</f>
        <v>0.1404</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17</v>
      </c>
      <c r="J9038">
        <v>0</v>
      </c>
      <c r="K9038" s="32">
        <f>SUM(Tabela2[[#This Row],[Tributação federal para nacionais]:[Tributação municipal]])</f>
        <v>0.38300000000000001</v>
      </c>
      <c r="L9038" s="14">
        <f>Tabela2[[#This Row],[importadosFederal]]/100</f>
        <v>7.8700000000000006E-2</v>
      </c>
      <c r="M9038" s="14">
        <f>Tabela2[[#This Row],[nacionalFederal]]/100</f>
        <v>0.1343</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17</v>
      </c>
      <c r="J9039">
        <v>0</v>
      </c>
      <c r="K9039" s="32">
        <f>SUM(Tabela2[[#This Row],[Tributação federal para nacionais]:[Tributação municipal]])</f>
        <v>0.38300000000000001</v>
      </c>
      <c r="L9039" s="14">
        <f>Tabela2[[#This Row],[importadosFederal]]/100</f>
        <v>7.8700000000000006E-2</v>
      </c>
      <c r="M9039" s="14">
        <f>Tabela2[[#This Row],[nacionalFederal]]/100</f>
        <v>0.1343</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17</v>
      </c>
      <c r="J9040">
        <v>0</v>
      </c>
      <c r="K9040" s="32">
        <f>SUM(Tabela2[[#This Row],[Tributação federal para nacionais]:[Tributação municipal]])</f>
        <v>0.3891</v>
      </c>
      <c r="L9040" s="14">
        <f>Tabela2[[#This Row],[importadosFederal]]/100</f>
        <v>7.8700000000000006E-2</v>
      </c>
      <c r="M9040" s="14">
        <f>Tabela2[[#This Row],[nacionalFederal]]/100</f>
        <v>0.1404</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17</v>
      </c>
      <c r="J9041">
        <v>0</v>
      </c>
      <c r="K9041" s="32">
        <f>SUM(Tabela2[[#This Row],[Tributação federal para nacionais]:[Tributação municipal]])</f>
        <v>0.42110000000000003</v>
      </c>
      <c r="L9041" s="14">
        <f>Tabela2[[#This Row],[importadosFederal]]/100</f>
        <v>9.4700000000000006E-2</v>
      </c>
      <c r="M9041" s="14">
        <f>Tabela2[[#This Row],[nacionalFederal]]/100</f>
        <v>0.15640000000000001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18016</v>
      </c>
      <c r="G9042">
        <v>9.4700000000000006</v>
      </c>
      <c r="H9042">
        <v>15.64</v>
      </c>
      <c r="I9042">
        <v>17</v>
      </c>
      <c r="J9042">
        <v>0</v>
      </c>
      <c r="K9042" s="32">
        <f>SUM(Tabela2[[#This Row],[Tributação federal para nacionais]:[Tributação municipal]])</f>
        <v>0.42110000000000003</v>
      </c>
      <c r="L9042" s="14">
        <f>Tabela2[[#This Row],[importadosFederal]]/100</f>
        <v>9.4700000000000006E-2</v>
      </c>
      <c r="M9042" s="14">
        <f>Tabela2[[#This Row],[nacionalFederal]]/100</f>
        <v>0.15640000000000001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17</v>
      </c>
      <c r="J9043">
        <v>0</v>
      </c>
      <c r="K9043" s="32">
        <f>SUM(Tabela2[[#This Row],[Tributação federal para nacionais]:[Tributação municipal]])</f>
        <v>0.42110000000000003</v>
      </c>
      <c r="L9043" s="14">
        <f>Tabela2[[#This Row],[importadosFederal]]/100</f>
        <v>9.4700000000000006E-2</v>
      </c>
      <c r="M9043" s="14">
        <f>Tabela2[[#This Row],[nacionalFederal]]/100</f>
        <v>0.15640000000000001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16.420000000000002</v>
      </c>
      <c r="H9046">
        <v>26.5</v>
      </c>
      <c r="I9046">
        <v>17</v>
      </c>
      <c r="J9046">
        <v>0</v>
      </c>
      <c r="K9046" s="32">
        <f>SUM(Tabela2[[#This Row],[Tributação federal para nacionais]:[Tributação municipal]])</f>
        <v>0.59920000000000007</v>
      </c>
      <c r="L9046" s="14">
        <f>Tabela2[[#This Row],[importadosFederal]]/100</f>
        <v>0.16420000000000001</v>
      </c>
      <c r="M9046" s="14">
        <f>Tabela2[[#This Row],[nacionalFederal]]/100</f>
        <v>0.26500000000000001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17</v>
      </c>
      <c r="J9047">
        <v>0</v>
      </c>
      <c r="K9047" s="32">
        <f>SUM(Tabela2[[#This Row],[Tributação federal para nacionais]:[Tributação municipal]])</f>
        <v>0.35409999999999997</v>
      </c>
      <c r="L9047" s="14">
        <f>Tabela2[[#This Row],[importadosFederal]]/100</f>
        <v>6.1200000000000004E-2</v>
      </c>
      <c r="M9047" s="14">
        <f>Tabela2[[#This Row],[nacionalFederal]]/100</f>
        <v>0.1229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17</v>
      </c>
      <c r="J9048">
        <v>0</v>
      </c>
      <c r="K9048" s="32">
        <f>SUM(Tabela2[[#This Row],[Tributação federal para nacionais]:[Tributação municipal]])</f>
        <v>0.41500000000000004</v>
      </c>
      <c r="L9048" s="14">
        <f>Tabela2[[#This Row],[importadosFederal]]/100</f>
        <v>9.4700000000000006E-2</v>
      </c>
      <c r="M9048" s="14">
        <f>Tabela2[[#This Row],[nacionalFederal]]/100</f>
        <v>0.15029999999999999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17</v>
      </c>
      <c r="J9049">
        <v>0</v>
      </c>
      <c r="K9049" s="32">
        <f>SUM(Tabela2[[#This Row],[Tributação federal para nacionais]:[Tributação municipal]])</f>
        <v>0.41500000000000004</v>
      </c>
      <c r="L9049" s="14">
        <f>Tabela2[[#This Row],[importadosFederal]]/100</f>
        <v>9.4700000000000006E-2</v>
      </c>
      <c r="M9049" s="14">
        <f>Tabela2[[#This Row],[nacionalFederal]]/100</f>
        <v>0.15029999999999999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9.4700000000000006</v>
      </c>
      <c r="H9050">
        <v>15.64</v>
      </c>
      <c r="I9050">
        <v>17</v>
      </c>
      <c r="J9050">
        <v>0</v>
      </c>
      <c r="K9050" s="32">
        <f>SUM(Tabela2[[#This Row],[Tributação federal para nacionais]:[Tributação municipal]])</f>
        <v>0.42110000000000003</v>
      </c>
      <c r="L9050" s="14">
        <f>Tabela2[[#This Row],[importadosFederal]]/100</f>
        <v>9.4700000000000006E-2</v>
      </c>
      <c r="M9050" s="14">
        <f>Tabela2[[#This Row],[nacionalFederal]]/100</f>
        <v>0.15640000000000001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9.4700000000000006</v>
      </c>
      <c r="H9051">
        <v>15.64</v>
      </c>
      <c r="I9051">
        <v>17</v>
      </c>
      <c r="J9051">
        <v>0</v>
      </c>
      <c r="K9051" s="32">
        <f>SUM(Tabela2[[#This Row],[Tributação federal para nacionais]:[Tributação municipal]])</f>
        <v>0.42110000000000003</v>
      </c>
      <c r="L9051" s="14">
        <f>Tabela2[[#This Row],[importadosFederal]]/100</f>
        <v>9.4700000000000006E-2</v>
      </c>
      <c r="M9051" s="14">
        <f>Tabela2[[#This Row],[nacionalFederal]]/100</f>
        <v>0.15640000000000001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9.4700000000000006</v>
      </c>
      <c r="H9052">
        <v>15.64</v>
      </c>
      <c r="I9052">
        <v>17</v>
      </c>
      <c r="J9052">
        <v>0</v>
      </c>
      <c r="K9052" s="32">
        <f>SUM(Tabela2[[#This Row],[Tributação federal para nacionais]:[Tributação municipal]])</f>
        <v>0.42110000000000003</v>
      </c>
      <c r="L9052" s="14">
        <f>Tabela2[[#This Row],[importadosFederal]]/100</f>
        <v>9.4700000000000006E-2</v>
      </c>
      <c r="M9052" s="14">
        <f>Tabela2[[#This Row],[nacionalFederal]]/100</f>
        <v>0.15640000000000001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9.4700000000000006</v>
      </c>
      <c r="H9053">
        <v>10.07</v>
      </c>
      <c r="I9053">
        <v>17</v>
      </c>
      <c r="J9053">
        <v>0</v>
      </c>
      <c r="K9053" s="32">
        <f>SUM(Tabela2[[#This Row],[Tributação federal para nacionais]:[Tributação municipal]])</f>
        <v>0.36540000000000006</v>
      </c>
      <c r="L9053" s="14">
        <f>Tabela2[[#This Row],[importadosFederal]]/100</f>
        <v>9.4700000000000006E-2</v>
      </c>
      <c r="M9053" s="14">
        <f>Tabela2[[#This Row],[nacionalFederal]]/100</f>
        <v>0.1007</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9.4700000000000006</v>
      </c>
      <c r="H9054">
        <v>15.64</v>
      </c>
      <c r="I9054">
        <v>17</v>
      </c>
      <c r="J9054">
        <v>0</v>
      </c>
      <c r="K9054" s="32">
        <f>SUM(Tabela2[[#This Row],[Tributação federal para nacionais]:[Tributação municipal]])</f>
        <v>0.42110000000000003</v>
      </c>
      <c r="L9054" s="14">
        <f>Tabela2[[#This Row],[importadosFederal]]/100</f>
        <v>9.4700000000000006E-2</v>
      </c>
      <c r="M9054" s="14">
        <f>Tabela2[[#This Row],[nacionalFederal]]/100</f>
        <v>0.15640000000000001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9.4700000000000006</v>
      </c>
      <c r="H9055">
        <v>10.07</v>
      </c>
      <c r="I9055">
        <v>17</v>
      </c>
      <c r="J9055">
        <v>0</v>
      </c>
      <c r="K9055" s="32">
        <f>SUM(Tabela2[[#This Row],[Tributação federal para nacionais]:[Tributação municipal]])</f>
        <v>0.36540000000000006</v>
      </c>
      <c r="L9055" s="14">
        <f>Tabela2[[#This Row],[importadosFederal]]/100</f>
        <v>9.4700000000000006E-2</v>
      </c>
      <c r="M9055" s="14">
        <f>Tabela2[[#This Row],[nacionalFederal]]/100</f>
        <v>0.1007</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9.4700000000000006</v>
      </c>
      <c r="H9056">
        <v>15.64</v>
      </c>
      <c r="I9056">
        <v>17</v>
      </c>
      <c r="J9056">
        <v>0</v>
      </c>
      <c r="K9056" s="32">
        <f>SUM(Tabela2[[#This Row],[Tributação federal para nacionais]:[Tributação municipal]])</f>
        <v>0.42110000000000003</v>
      </c>
      <c r="L9056" s="14">
        <f>Tabela2[[#This Row],[importadosFederal]]/100</f>
        <v>9.4700000000000006E-2</v>
      </c>
      <c r="M9056" s="14">
        <f>Tabela2[[#This Row],[nacionalFederal]]/100</f>
        <v>0.15640000000000001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9.4700000000000006</v>
      </c>
      <c r="H9057">
        <v>10.07</v>
      </c>
      <c r="I9057">
        <v>17</v>
      </c>
      <c r="J9057">
        <v>0</v>
      </c>
      <c r="K9057" s="32">
        <f>SUM(Tabela2[[#This Row],[Tributação federal para nacionais]:[Tributação municipal]])</f>
        <v>0.36540000000000006</v>
      </c>
      <c r="L9057" s="14">
        <f>Tabela2[[#This Row],[importadosFederal]]/100</f>
        <v>9.4700000000000006E-2</v>
      </c>
      <c r="M9057" s="14">
        <f>Tabela2[[#This Row],[nacionalFederal]]/100</f>
        <v>0.1007</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9.4700000000000006</v>
      </c>
      <c r="H9058">
        <v>15.64</v>
      </c>
      <c r="I9058">
        <v>17</v>
      </c>
      <c r="J9058">
        <v>0</v>
      </c>
      <c r="K9058" s="32">
        <f>SUM(Tabela2[[#This Row],[Tributação federal para nacionais]:[Tributação municipal]])</f>
        <v>0.42110000000000003</v>
      </c>
      <c r="L9058" s="14">
        <f>Tabela2[[#This Row],[importadosFederal]]/100</f>
        <v>9.4700000000000006E-2</v>
      </c>
      <c r="M9058" s="14">
        <f>Tabela2[[#This Row],[nacionalFederal]]/100</f>
        <v>0.15640000000000001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9.4700000000000006</v>
      </c>
      <c r="H9059">
        <v>10.07</v>
      </c>
      <c r="I9059">
        <v>17</v>
      </c>
      <c r="J9059">
        <v>0</v>
      </c>
      <c r="K9059" s="32">
        <f>SUM(Tabela2[[#This Row],[Tributação federal para nacionais]:[Tributação municipal]])</f>
        <v>0.36540000000000006</v>
      </c>
      <c r="L9059" s="14">
        <f>Tabela2[[#This Row],[importadosFederal]]/100</f>
        <v>9.4700000000000006E-2</v>
      </c>
      <c r="M9059" s="14">
        <f>Tabela2[[#This Row],[nacionalFederal]]/100</f>
        <v>0.1007</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9.4700000000000006</v>
      </c>
      <c r="H9060">
        <v>15.64</v>
      </c>
      <c r="I9060">
        <v>17</v>
      </c>
      <c r="J9060">
        <v>0</v>
      </c>
      <c r="K9060" s="32">
        <f>SUM(Tabela2[[#This Row],[Tributação federal para nacionais]:[Tributação municipal]])</f>
        <v>0.42110000000000003</v>
      </c>
      <c r="L9060" s="14">
        <f>Tabela2[[#This Row],[importadosFederal]]/100</f>
        <v>9.4700000000000006E-2</v>
      </c>
      <c r="M9060" s="14">
        <f>Tabela2[[#This Row],[nacionalFederal]]/100</f>
        <v>0.15640000000000001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9.4700000000000006</v>
      </c>
      <c r="H9061">
        <v>10.07</v>
      </c>
      <c r="I9061">
        <v>17</v>
      </c>
      <c r="J9061">
        <v>0</v>
      </c>
      <c r="K9061" s="32">
        <f>SUM(Tabela2[[#This Row],[Tributação federal para nacionais]:[Tributação municipal]])</f>
        <v>0.36540000000000006</v>
      </c>
      <c r="L9061" s="14">
        <f>Tabela2[[#This Row],[importadosFederal]]/100</f>
        <v>9.4700000000000006E-2</v>
      </c>
      <c r="M9061" s="14">
        <f>Tabela2[[#This Row],[nacionalFederal]]/100</f>
        <v>0.1007</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9.4700000000000006</v>
      </c>
      <c r="H9062">
        <v>15.64</v>
      </c>
      <c r="I9062">
        <v>17</v>
      </c>
      <c r="J9062">
        <v>0</v>
      </c>
      <c r="K9062" s="32">
        <f>SUM(Tabela2[[#This Row],[Tributação federal para nacionais]:[Tributação municipal]])</f>
        <v>0.42110000000000003</v>
      </c>
      <c r="L9062" s="14">
        <f>Tabela2[[#This Row],[importadosFederal]]/100</f>
        <v>9.4700000000000006E-2</v>
      </c>
      <c r="M9062" s="14">
        <f>Tabela2[[#This Row],[nacionalFederal]]/100</f>
        <v>0.15640000000000001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9.4700000000000006</v>
      </c>
      <c r="H9063">
        <v>15.03</v>
      </c>
      <c r="I9063">
        <v>17</v>
      </c>
      <c r="J9063">
        <v>0</v>
      </c>
      <c r="K9063" s="32">
        <f>SUM(Tabela2[[#This Row],[Tributação federal para nacionais]:[Tributação municipal]])</f>
        <v>0.41500000000000004</v>
      </c>
      <c r="L9063" s="14">
        <f>Tabela2[[#This Row],[importadosFederal]]/100</f>
        <v>9.4700000000000006E-2</v>
      </c>
      <c r="M9063" s="14">
        <f>Tabela2[[#This Row],[nacionalFederal]]/100</f>
        <v>0.15029999999999999</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17</v>
      </c>
      <c r="J9064">
        <v>0</v>
      </c>
      <c r="K9064" s="32">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17</v>
      </c>
      <c r="J9065">
        <v>0</v>
      </c>
      <c r="K9065" s="32">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16.420000000000002</v>
      </c>
      <c r="H9066">
        <v>28.8</v>
      </c>
      <c r="I9066">
        <v>17</v>
      </c>
      <c r="J9066">
        <v>0</v>
      </c>
      <c r="K9066" s="32">
        <f>SUM(Tabela2[[#This Row],[Tributação federal para nacionais]:[Tributação municipal]])</f>
        <v>0.62220000000000009</v>
      </c>
      <c r="L9066" s="14">
        <f>Tabela2[[#This Row],[importadosFederal]]/100</f>
        <v>0.16420000000000001</v>
      </c>
      <c r="M9066" s="14">
        <f>Tabela2[[#This Row],[nacionalFederal]]/100</f>
        <v>0.28800000000000003</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17</v>
      </c>
      <c r="J9067">
        <v>0</v>
      </c>
      <c r="K9067" s="32">
        <f>SUM(Tabela2[[#This Row],[Tributação federal para nacionais]:[Tributação municipal]])</f>
        <v>0.42700000000000005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17</v>
      </c>
      <c r="J9068">
        <v>0</v>
      </c>
      <c r="K9068" s="32">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17</v>
      </c>
      <c r="J9069">
        <v>0</v>
      </c>
      <c r="K9069" s="32">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17</v>
      </c>
      <c r="J9070">
        <v>0</v>
      </c>
      <c r="K9070" s="32">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17</v>
      </c>
      <c r="J9071">
        <v>0</v>
      </c>
      <c r="K9071" s="32">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9.4700000000000006</v>
      </c>
      <c r="H9072">
        <v>16.23</v>
      </c>
      <c r="I9072">
        <v>17</v>
      </c>
      <c r="J9072">
        <v>0</v>
      </c>
      <c r="K9072" s="32">
        <f>SUM(Tabela2[[#This Row],[Tributação federal para nacionais]:[Tributação municipal]])</f>
        <v>0.42700000000000005</v>
      </c>
      <c r="L9072" s="14">
        <f>Tabela2[[#This Row],[importadosFederal]]/100</f>
        <v>9.4700000000000006E-2</v>
      </c>
      <c r="M9072" s="14">
        <f>Tabela2[[#This Row],[nacionalFederal]]/100</f>
        <v>0.1623</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9.4700000000000006</v>
      </c>
      <c r="H9073">
        <v>16.23</v>
      </c>
      <c r="I9073">
        <v>17</v>
      </c>
      <c r="J9073">
        <v>0</v>
      </c>
      <c r="K9073" s="32">
        <f>SUM(Tabela2[[#This Row],[Tributação federal para nacionais]:[Tributação municipal]])</f>
        <v>0.42700000000000005</v>
      </c>
      <c r="L9073" s="14">
        <f>Tabela2[[#This Row],[importadosFederal]]/100</f>
        <v>9.4700000000000006E-2</v>
      </c>
      <c r="M9073" s="14">
        <f>Tabela2[[#This Row],[nacionalFederal]]/100</f>
        <v>0.1623</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9.4700000000000006</v>
      </c>
      <c r="H9074">
        <v>16.23</v>
      </c>
      <c r="I9074">
        <v>17</v>
      </c>
      <c r="J9074">
        <v>0</v>
      </c>
      <c r="K9074" s="32">
        <f>SUM(Tabela2[[#This Row],[Tributação federal para nacionais]:[Tributação municipal]])</f>
        <v>0.42700000000000005</v>
      </c>
      <c r="L9074" s="14">
        <f>Tabela2[[#This Row],[importadosFederal]]/100</f>
        <v>9.4700000000000006E-2</v>
      </c>
      <c r="M9074" s="14">
        <f>Tabela2[[#This Row],[nacionalFederal]]/100</f>
        <v>0.1623</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9.4700000000000006</v>
      </c>
      <c r="H9075">
        <v>16.23</v>
      </c>
      <c r="I9075">
        <v>17</v>
      </c>
      <c r="J9075">
        <v>0</v>
      </c>
      <c r="K9075" s="32">
        <f>SUM(Tabela2[[#This Row],[Tributação federal para nacionais]:[Tributação municipal]])</f>
        <v>0.42700000000000005</v>
      </c>
      <c r="L9075" s="14">
        <f>Tabela2[[#This Row],[importadosFederal]]/100</f>
        <v>9.4700000000000006E-2</v>
      </c>
      <c r="M9075" s="14">
        <f>Tabela2[[#This Row],[nacionalFederal]]/100</f>
        <v>0.1623</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17</v>
      </c>
      <c r="J9076">
        <v>0</v>
      </c>
      <c r="K9076" s="32">
        <f>SUM(Tabela2[[#This Row],[Tributação federal para nacionais]:[Tributação municipal]])</f>
        <v>0.42110000000000003</v>
      </c>
      <c r="L9076" s="14">
        <f>Tabela2[[#This Row],[importadosFederal]]/100</f>
        <v>9.4700000000000006E-2</v>
      </c>
      <c r="M9076" s="14">
        <f>Tabela2[[#This Row],[nacionalFederal]]/100</f>
        <v>0.15640000000000001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17</v>
      </c>
      <c r="J9077">
        <v>0</v>
      </c>
      <c r="K9077" s="32">
        <f>SUM(Tabela2[[#This Row],[Tributação federal para nacionais]:[Tributação municipal]])</f>
        <v>0.42110000000000003</v>
      </c>
      <c r="L9077" s="14">
        <f>Tabela2[[#This Row],[importadosFederal]]/100</f>
        <v>9.4700000000000006E-2</v>
      </c>
      <c r="M9077" s="14">
        <f>Tabela2[[#This Row],[nacionalFederal]]/100</f>
        <v>0.15640000000000001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17</v>
      </c>
      <c r="J9078">
        <v>0</v>
      </c>
      <c r="K9078" s="32">
        <f>SUM(Tabela2[[#This Row],[Tributação federal para nacionais]:[Tributação municipal]])</f>
        <v>0.42110000000000003</v>
      </c>
      <c r="L9078" s="14">
        <f>Tabela2[[#This Row],[importadosFederal]]/100</f>
        <v>9.4700000000000006E-2</v>
      </c>
      <c r="M9078" s="14">
        <f>Tabela2[[#This Row],[nacionalFederal]]/100</f>
        <v>0.15640000000000001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17</v>
      </c>
      <c r="J9079">
        <v>0</v>
      </c>
      <c r="K9079" s="32">
        <f>SUM(Tabela2[[#This Row],[Tributação federal para nacionais]:[Tributação municipal]])</f>
        <v>0.40070000000000006</v>
      </c>
      <c r="L9079" s="14">
        <f>Tabela2[[#This Row],[importadosFederal]]/100</f>
        <v>7.8700000000000006E-2</v>
      </c>
      <c r="M9079" s="14">
        <f>Tabela2[[#This Row],[nacionalFederal]]/100</f>
        <v>0.152</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17</v>
      </c>
      <c r="J9080">
        <v>0</v>
      </c>
      <c r="K9080" s="32">
        <f>SUM(Tabela2[[#This Row],[Tributação federal para nacionais]:[Tributação municipal]])</f>
        <v>0.40070000000000006</v>
      </c>
      <c r="L9080" s="14">
        <f>Tabela2[[#This Row],[importadosFederal]]/100</f>
        <v>7.8700000000000006E-2</v>
      </c>
      <c r="M9080" s="14">
        <f>Tabela2[[#This Row],[nacionalFederal]]/100</f>
        <v>0.152</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17</v>
      </c>
      <c r="J9081">
        <v>0</v>
      </c>
      <c r="K9081" s="32">
        <f>SUM(Tabela2[[#This Row],[Tributação federal para nacionais]:[Tributação municipal]])</f>
        <v>0.38300000000000001</v>
      </c>
      <c r="L9081" s="14">
        <f>Tabela2[[#This Row],[importadosFederal]]/100</f>
        <v>7.8700000000000006E-2</v>
      </c>
      <c r="M9081" s="14">
        <f>Tabela2[[#This Row],[nacionalFederal]]/100</f>
        <v>0.1343</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17</v>
      </c>
      <c r="J9082">
        <v>0</v>
      </c>
      <c r="K9082" s="32">
        <f>SUM(Tabela2[[#This Row],[Tributação federal para nacionais]:[Tributação municipal]])</f>
        <v>0.38300000000000001</v>
      </c>
      <c r="L9082" s="14">
        <f>Tabela2[[#This Row],[importadosFederal]]/100</f>
        <v>7.8700000000000006E-2</v>
      </c>
      <c r="M9082" s="14">
        <f>Tabela2[[#This Row],[nacionalFederal]]/100</f>
        <v>0.1343</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17</v>
      </c>
      <c r="J9083">
        <v>0</v>
      </c>
      <c r="K9083" s="32">
        <f>SUM(Tabela2[[#This Row],[Tributação federal para nacionais]:[Tributação municipal]])</f>
        <v>0.40070000000000006</v>
      </c>
      <c r="L9083" s="14">
        <f>Tabela2[[#This Row],[importadosFederal]]/100</f>
        <v>7.8700000000000006E-2</v>
      </c>
      <c r="M9083" s="14">
        <f>Tabela2[[#This Row],[nacionalFederal]]/100</f>
        <v>0.152</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17</v>
      </c>
      <c r="J9084">
        <v>0</v>
      </c>
      <c r="K9084" s="32">
        <f>SUM(Tabela2[[#This Row],[Tributação federal para nacionais]:[Tributação municipal]])</f>
        <v>0.40070000000000006</v>
      </c>
      <c r="L9084" s="14">
        <f>Tabela2[[#This Row],[importadosFederal]]/100</f>
        <v>7.8700000000000006E-2</v>
      </c>
      <c r="M9084" s="14">
        <f>Tabela2[[#This Row],[nacionalFederal]]/100</f>
        <v>0.152</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17</v>
      </c>
      <c r="J9085">
        <v>0</v>
      </c>
      <c r="K9085" s="32">
        <f>SUM(Tabela2[[#This Row],[Tributação federal para nacionais]:[Tributação municipal]])</f>
        <v>0.40070000000000006</v>
      </c>
      <c r="L9085" s="14">
        <f>Tabela2[[#This Row],[importadosFederal]]/100</f>
        <v>7.8700000000000006E-2</v>
      </c>
      <c r="M9085" s="14">
        <f>Tabela2[[#This Row],[nacionalFederal]]/100</f>
        <v>0.152</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17</v>
      </c>
      <c r="J9086">
        <v>0</v>
      </c>
      <c r="K9086" s="32">
        <f>SUM(Tabela2[[#This Row],[Tributação federal para nacionais]:[Tributação municipal]])</f>
        <v>0.40070000000000006</v>
      </c>
      <c r="L9086" s="14">
        <f>Tabela2[[#This Row],[importadosFederal]]/100</f>
        <v>7.8700000000000006E-2</v>
      </c>
      <c r="M9086" s="14">
        <f>Tabela2[[#This Row],[nacionalFederal]]/100</f>
        <v>0.152</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17</v>
      </c>
      <c r="J9087">
        <v>0</v>
      </c>
      <c r="K9087" s="32">
        <f>SUM(Tabela2[[#This Row],[Tributação federal para nacionais]:[Tributação municipal]])</f>
        <v>0.40070000000000006</v>
      </c>
      <c r="L9087" s="14">
        <f>Tabela2[[#This Row],[importadosFederal]]/100</f>
        <v>7.8700000000000006E-2</v>
      </c>
      <c r="M9087" s="14">
        <f>Tabela2[[#This Row],[nacionalFederal]]/100</f>
        <v>0.152</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17</v>
      </c>
      <c r="J9088">
        <v>0</v>
      </c>
      <c r="K9088" s="32">
        <f>SUM(Tabela2[[#This Row],[Tributação federal para nacionais]:[Tributação municipal]])</f>
        <v>0.40070000000000006</v>
      </c>
      <c r="L9088" s="14">
        <f>Tabela2[[#This Row],[importadosFederal]]/100</f>
        <v>7.8700000000000006E-2</v>
      </c>
      <c r="M9088" s="14">
        <f>Tabela2[[#This Row],[nacionalFederal]]/100</f>
        <v>0.152</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17</v>
      </c>
      <c r="J9089">
        <v>0</v>
      </c>
      <c r="K9089" s="32">
        <f>SUM(Tabela2[[#This Row],[Tributação federal para nacionais]:[Tributação municipal]])</f>
        <v>0.40070000000000006</v>
      </c>
      <c r="L9089" s="14">
        <f>Tabela2[[#This Row],[importadosFederal]]/100</f>
        <v>7.8700000000000006E-2</v>
      </c>
      <c r="M9089" s="14">
        <f>Tabela2[[#This Row],[nacionalFederal]]/100</f>
        <v>0.152</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17</v>
      </c>
      <c r="J9090">
        <v>0</v>
      </c>
      <c r="K9090" s="32">
        <f>SUM(Tabela2[[#This Row],[Tributação federal para nacionais]:[Tributação municipal]])</f>
        <v>0.40070000000000006</v>
      </c>
      <c r="L9090" s="14">
        <f>Tabela2[[#This Row],[importadosFederal]]/100</f>
        <v>7.8700000000000006E-2</v>
      </c>
      <c r="M9090" s="14">
        <f>Tabela2[[#This Row],[nacionalFederal]]/100</f>
        <v>0.152</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17</v>
      </c>
      <c r="J9091">
        <v>0</v>
      </c>
      <c r="K9091" s="32">
        <f>SUM(Tabela2[[#This Row],[Tributação federal para nacionais]:[Tributação municipal]])</f>
        <v>0.3891</v>
      </c>
      <c r="L9091" s="14">
        <f>Tabela2[[#This Row],[importadosFederal]]/100</f>
        <v>7.8700000000000006E-2</v>
      </c>
      <c r="M9091" s="14">
        <f>Tabela2[[#This Row],[nacionalFederal]]/100</f>
        <v>0.1404</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10.93</v>
      </c>
      <c r="H9092">
        <v>18.260000000000002</v>
      </c>
      <c r="I9092">
        <v>17</v>
      </c>
      <c r="J9092">
        <v>0</v>
      </c>
      <c r="K9092" s="32">
        <f>SUM(Tabela2[[#This Row],[Tributação federal para nacionais]:[Tributação municipal]])</f>
        <v>0.46189999999999998</v>
      </c>
      <c r="L9092" s="14">
        <f>Tabela2[[#This Row],[importadosFederal]]/100</f>
        <v>0.10929999999999999</v>
      </c>
      <c r="M9092" s="14">
        <f>Tabela2[[#This Row],[nacionalFederal]]/100</f>
        <v>0.18260000000000001</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17</v>
      </c>
      <c r="J9093">
        <v>0</v>
      </c>
      <c r="K9093" s="32">
        <f>SUM(Tabela2[[#This Row],[Tributação federal para nacionais]:[Tributação municipal]])</f>
        <v>0.39460000000000001</v>
      </c>
      <c r="L9093" s="14">
        <f>Tabela2[[#This Row],[importadosFederal]]/100</f>
        <v>0.10929999999999999</v>
      </c>
      <c r="M9093" s="14">
        <f>Tabela2[[#This Row],[nacionalFederal]]/100</f>
        <v>0.1153</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17</v>
      </c>
      <c r="J9094">
        <v>0</v>
      </c>
      <c r="K9094" s="32">
        <f>SUM(Tabela2[[#This Row],[Tributação federal para nacionais]:[Tributação municipal]])</f>
        <v>0.40070000000000006</v>
      </c>
      <c r="L9094" s="14">
        <f>Tabela2[[#This Row],[importadosFederal]]/100</f>
        <v>7.8700000000000006E-2</v>
      </c>
      <c r="M9094" s="14">
        <f>Tabela2[[#This Row],[nacionalFederal]]/100</f>
        <v>0.152</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17</v>
      </c>
      <c r="J9095">
        <v>0</v>
      </c>
      <c r="K9095" s="32">
        <f>SUM(Tabela2[[#This Row],[Tributação federal para nacionais]:[Tributação municipal]])</f>
        <v>0.45030000000000003</v>
      </c>
      <c r="L9095" s="14">
        <f>Tabela2[[#This Row],[importadosFederal]]/100</f>
        <v>0.10929999999999999</v>
      </c>
      <c r="M9095" s="14">
        <f>Tabela2[[#This Row],[nacionalFederal]]/100</f>
        <v>0.17100000000000001</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17</v>
      </c>
      <c r="J9096">
        <v>0</v>
      </c>
      <c r="K9096" s="32">
        <f>SUM(Tabela2[[#This Row],[Tributação federal para nacionais]:[Tributação municipal]])</f>
        <v>0.45030000000000003</v>
      </c>
      <c r="L9096" s="14">
        <f>Tabela2[[#This Row],[importadosFederal]]/100</f>
        <v>0.10929999999999999</v>
      </c>
      <c r="M9096" s="14">
        <f>Tabela2[[#This Row],[nacionalFederal]]/100</f>
        <v>0.17100000000000001</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17</v>
      </c>
      <c r="J9097">
        <v>0</v>
      </c>
      <c r="K9097" s="32">
        <f>SUM(Tabela2[[#This Row],[Tributação federal para nacionais]:[Tributação municipal]])</f>
        <v>0.44420000000000004</v>
      </c>
      <c r="L9097" s="14">
        <f>Tabela2[[#This Row],[importadosFederal]]/100</f>
        <v>0.10929999999999999</v>
      </c>
      <c r="M9097" s="14">
        <f>Tabela2[[#This Row],[nacionalFederal]]/100</f>
        <v>0.16489999999999999</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17</v>
      </c>
      <c r="J9098">
        <v>0</v>
      </c>
      <c r="K9098" s="32">
        <f>SUM(Tabela2[[#This Row],[Tributação federal para nacionais]:[Tributação municipal]])</f>
        <v>0.39460000000000001</v>
      </c>
      <c r="L9098" s="14">
        <f>Tabela2[[#This Row],[importadosFederal]]/100</f>
        <v>0.10929999999999999</v>
      </c>
      <c r="M9098" s="14">
        <f>Tabela2[[#This Row],[nacionalFederal]]/100</f>
        <v>0.1153</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16.420000000000002</v>
      </c>
      <c r="H9105">
        <v>28.8</v>
      </c>
      <c r="I9105">
        <v>17</v>
      </c>
      <c r="J9105">
        <v>0</v>
      </c>
      <c r="K9105" s="32">
        <f>SUM(Tabela2[[#This Row],[Tributação federal para nacionais]:[Tributação municipal]])</f>
        <v>0.62220000000000009</v>
      </c>
      <c r="L9105" s="14">
        <f>Tabela2[[#This Row],[importadosFederal]]/100</f>
        <v>0.16420000000000001</v>
      </c>
      <c r="M9105" s="14">
        <f>Tabela2[[#This Row],[nacionalFederal]]/100</f>
        <v>0.28800000000000003</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16.420000000000002</v>
      </c>
      <c r="H9107">
        <v>28.8</v>
      </c>
      <c r="I9107">
        <v>17</v>
      </c>
      <c r="J9107">
        <v>0</v>
      </c>
      <c r="K9107" s="32">
        <f>SUM(Tabela2[[#This Row],[Tributação federal para nacionais]:[Tributação municipal]])</f>
        <v>0.62220000000000009</v>
      </c>
      <c r="L9107" s="14">
        <f>Tabela2[[#This Row],[importadosFederal]]/100</f>
        <v>0.16420000000000001</v>
      </c>
      <c r="M9107" s="14">
        <f>Tabela2[[#This Row],[nacionalFederal]]/100</f>
        <v>0.28800000000000003</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18017</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17</v>
      </c>
      <c r="J9114">
        <v>0</v>
      </c>
      <c r="K9114" s="32">
        <f>SUM(Tabela2[[#This Row],[Tributação federal para nacionais]:[Tributação municipal]])</f>
        <v>0.42700000000000005</v>
      </c>
      <c r="L9114" s="14">
        <f>Tabela2[[#This Row],[importadosFederal]]/100</f>
        <v>9.4700000000000006E-2</v>
      </c>
      <c r="M9114" s="14">
        <f>Tabela2[[#This Row],[nacionalFederal]]/100</f>
        <v>0.1623</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16.420000000000002</v>
      </c>
      <c r="H9116">
        <v>28.8</v>
      </c>
      <c r="I9116">
        <v>17</v>
      </c>
      <c r="J9116">
        <v>0</v>
      </c>
      <c r="K9116" s="32">
        <f>SUM(Tabela2[[#This Row],[Tributação federal para nacionais]:[Tributação municipal]])</f>
        <v>0.62220000000000009</v>
      </c>
      <c r="L9116" s="14">
        <f>Tabela2[[#This Row],[importadosFederal]]/100</f>
        <v>0.16420000000000001</v>
      </c>
      <c r="M9116" s="14">
        <f>Tabela2[[#This Row],[nacionalFederal]]/100</f>
        <v>0.28800000000000003</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16.420000000000002</v>
      </c>
      <c r="H9119">
        <v>28.8</v>
      </c>
      <c r="I9119">
        <v>17</v>
      </c>
      <c r="J9119">
        <v>0</v>
      </c>
      <c r="K9119" s="32">
        <f>SUM(Tabela2[[#This Row],[Tributação federal para nacionais]:[Tributação municipal]])</f>
        <v>0.62220000000000009</v>
      </c>
      <c r="L9119" s="14">
        <f>Tabela2[[#This Row],[importadosFederal]]/100</f>
        <v>0.16420000000000001</v>
      </c>
      <c r="M9119" s="14">
        <f>Tabela2[[#This Row],[nacionalFederal]]/100</f>
        <v>0.28800000000000003</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9.4700000000000006</v>
      </c>
      <c r="H9127">
        <v>16.23</v>
      </c>
      <c r="I9127">
        <v>17</v>
      </c>
      <c r="J9127">
        <v>0</v>
      </c>
      <c r="K9127" s="32">
        <f>SUM(Tabela2[[#This Row],[Tributação federal para nacionais]:[Tributação municipal]])</f>
        <v>0.42700000000000005</v>
      </c>
      <c r="L9127" s="14">
        <f>Tabela2[[#This Row],[importadosFederal]]/100</f>
        <v>9.4700000000000006E-2</v>
      </c>
      <c r="M9127" s="14">
        <f>Tabela2[[#This Row],[nacionalFederal]]/100</f>
        <v>0.1623</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9.4700000000000006</v>
      </c>
      <c r="H9128">
        <v>16.23</v>
      </c>
      <c r="I9128">
        <v>17</v>
      </c>
      <c r="J9128">
        <v>0</v>
      </c>
      <c r="K9128" s="32">
        <f>SUM(Tabela2[[#This Row],[Tributação federal para nacionais]:[Tributação municipal]])</f>
        <v>0.42700000000000005</v>
      </c>
      <c r="L9128" s="14">
        <f>Tabela2[[#This Row],[importadosFederal]]/100</f>
        <v>9.4700000000000006E-2</v>
      </c>
      <c r="M9128" s="14">
        <f>Tabela2[[#This Row],[nacionalFederal]]/100</f>
        <v>0.1623</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9.4700000000000006</v>
      </c>
      <c r="H9129">
        <v>15.64</v>
      </c>
      <c r="I9129">
        <v>17</v>
      </c>
      <c r="J9129">
        <v>0</v>
      </c>
      <c r="K9129" s="32">
        <f>SUM(Tabela2[[#This Row],[Tributação federal para nacionais]:[Tributação municipal]])</f>
        <v>0.42110000000000003</v>
      </c>
      <c r="L9129" s="14">
        <f>Tabela2[[#This Row],[importadosFederal]]/100</f>
        <v>9.4700000000000006E-2</v>
      </c>
      <c r="M9129" s="14">
        <f>Tabela2[[#This Row],[nacionalFederal]]/100</f>
        <v>0.15640000000000001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8.8000000000000007</v>
      </c>
      <c r="J9130">
        <v>0</v>
      </c>
      <c r="K9130" s="32">
        <f>SUM(Tabela2[[#This Row],[Tributação federal para nacionais]:[Tributação municipal]])</f>
        <v>0.22760000000000002</v>
      </c>
      <c r="L9130" s="14">
        <f>Tabela2[[#This Row],[importadosFederal]]/100</f>
        <v>4.2000000000000003E-2</v>
      </c>
      <c r="M9130" s="14">
        <f>Tabela2[[#This Row],[nacionalFederal]]/100</f>
        <v>9.7599999999999992E-2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17</v>
      </c>
      <c r="J9131">
        <v>0</v>
      </c>
      <c r="K9131" s="32">
        <f>SUM(Tabela2[[#This Row],[Tributação federal para nacionais]:[Tributação municipal]])</f>
        <v>0.34799999999999998</v>
      </c>
      <c r="L9131" s="14">
        <f>Tabela2[[#This Row],[importadosFederal]]/100</f>
        <v>6.1200000000000004E-2</v>
      </c>
      <c r="M9131" s="14">
        <f>Tabela2[[#This Row],[nacionalFederal]]/100</f>
        <v>0.1168</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8.8000000000000007</v>
      </c>
      <c r="J9132">
        <v>0</v>
      </c>
      <c r="K9132" s="32">
        <f>SUM(Tabela2[[#This Row],[Tributação federal para nacionais]:[Tributação municipal]])</f>
        <v>0.22760000000000002</v>
      </c>
      <c r="L9132" s="14">
        <f>Tabela2[[#This Row],[importadosFederal]]/100</f>
        <v>4.2000000000000003E-2</v>
      </c>
      <c r="M9132" s="14">
        <f>Tabela2[[#This Row],[nacionalFederal]]/100</f>
        <v>9.7599999999999992E-2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17</v>
      </c>
      <c r="J9133">
        <v>0</v>
      </c>
      <c r="K9133" s="32">
        <f>SUM(Tabela2[[#This Row],[Tributação federal para nacionais]:[Tributação municipal]])</f>
        <v>0.34799999999999998</v>
      </c>
      <c r="L9133" s="14">
        <f>Tabela2[[#This Row],[importadosFederal]]/100</f>
        <v>6.1200000000000004E-2</v>
      </c>
      <c r="M9133" s="14">
        <f>Tabela2[[#This Row],[nacionalFederal]]/100</f>
        <v>0.1168</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8.8000000000000007</v>
      </c>
      <c r="J9134">
        <v>0</v>
      </c>
      <c r="K9134" s="32">
        <f>SUM(Tabela2[[#This Row],[Tributação federal para nacionais]:[Tributação municipal]])</f>
        <v>0.26600000000000001</v>
      </c>
      <c r="L9134" s="14">
        <f>Tabela2[[#This Row],[importadosFederal]]/100</f>
        <v>6.1200000000000004E-2</v>
      </c>
      <c r="M9134" s="14">
        <f>Tabela2[[#This Row],[nacionalFederal]]/100</f>
        <v>0.1168</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23.53</v>
      </c>
      <c r="I9135">
        <v>17</v>
      </c>
      <c r="J9135">
        <v>0</v>
      </c>
      <c r="K9135" s="32">
        <f>SUM(Tabela2[[#This Row],[Tributação federal para nacionais]:[Tributação municipal]])</f>
        <v>0.53980000000000006</v>
      </c>
      <c r="L9135" s="14">
        <f>Tabela2[[#This Row],[importadosFederal]]/100</f>
        <v>0.13449999999999998</v>
      </c>
      <c r="M9135" s="14">
        <f>Tabela2[[#This Row],[nacionalFederal]]/100</f>
        <v>0.23530000000000001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8.8000000000000007</v>
      </c>
      <c r="J9136">
        <v>0</v>
      </c>
      <c r="K9136" s="32">
        <f>SUM(Tabela2[[#This Row],[Tributação federal para nacionais]:[Tributação municipal]])</f>
        <v>0.22760000000000002</v>
      </c>
      <c r="L9136" s="14">
        <f>Tabela2[[#This Row],[importadosFederal]]/100</f>
        <v>4.2000000000000003E-2</v>
      </c>
      <c r="M9136" s="14">
        <f>Tabela2[[#This Row],[nacionalFederal]]/100</f>
        <v>9.7599999999999992E-2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17</v>
      </c>
      <c r="J9137">
        <v>0</v>
      </c>
      <c r="K9137" s="32">
        <f>SUM(Tabela2[[#This Row],[Tributação federal para nacionais]:[Tributação municipal]])</f>
        <v>0.34799999999999998</v>
      </c>
      <c r="L9137" s="14">
        <f>Tabela2[[#This Row],[importadosFederal]]/100</f>
        <v>6.1200000000000004E-2</v>
      </c>
      <c r="M9137" s="14">
        <f>Tabela2[[#This Row],[nacionalFederal]]/100</f>
        <v>0.1168</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8.8000000000000007</v>
      </c>
      <c r="J9138">
        <v>0</v>
      </c>
      <c r="K9138" s="32">
        <f>SUM(Tabela2[[#This Row],[Tributação federal para nacionais]:[Tributação municipal]])</f>
        <v>0.22760000000000002</v>
      </c>
      <c r="L9138" s="14">
        <f>Tabela2[[#This Row],[importadosFederal]]/100</f>
        <v>4.2000000000000003E-2</v>
      </c>
      <c r="M9138" s="14">
        <f>Tabela2[[#This Row],[nacionalFederal]]/100</f>
        <v>9.7599999999999992E-2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17</v>
      </c>
      <c r="J9139">
        <v>0</v>
      </c>
      <c r="K9139" s="32">
        <f>SUM(Tabela2[[#This Row],[Tributação federal para nacionais]:[Tributação municipal]])</f>
        <v>0.34799999999999998</v>
      </c>
      <c r="L9139" s="14">
        <f>Tabela2[[#This Row],[importadosFederal]]/100</f>
        <v>6.1200000000000004E-2</v>
      </c>
      <c r="M9139" s="14">
        <f>Tabela2[[#This Row],[nacionalFederal]]/100</f>
        <v>0.1168</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8.8000000000000007</v>
      </c>
      <c r="J9140">
        <v>0</v>
      </c>
      <c r="K9140" s="32">
        <f>SUM(Tabela2[[#This Row],[Tributação federal para nacionais]:[Tributação municipal]])</f>
        <v>0.22760000000000002</v>
      </c>
      <c r="L9140" s="14">
        <f>Tabela2[[#This Row],[importadosFederal]]/100</f>
        <v>4.2000000000000003E-2</v>
      </c>
      <c r="M9140" s="14">
        <f>Tabela2[[#This Row],[nacionalFederal]]/100</f>
        <v>9.7599999999999992E-2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17</v>
      </c>
      <c r="J9141">
        <v>0</v>
      </c>
      <c r="K9141" s="32">
        <f>SUM(Tabela2[[#This Row],[Tributação federal para nacionais]:[Tributação municipal]])</f>
        <v>0.30959999999999999</v>
      </c>
      <c r="L9141" s="14">
        <f>Tabela2[[#This Row],[importadosFederal]]/100</f>
        <v>4.2000000000000003E-2</v>
      </c>
      <c r="M9141" s="14">
        <f>Tabela2[[#This Row],[nacionalFederal]]/100</f>
        <v>9.7599999999999992E-2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8.8000000000000007</v>
      </c>
      <c r="J9142">
        <v>0</v>
      </c>
      <c r="K9142" s="32">
        <f>SUM(Tabela2[[#This Row],[Tributação federal para nacionais]:[Tributação municipal]])</f>
        <v>0.26600000000000001</v>
      </c>
      <c r="L9142" s="14">
        <f>Tabela2[[#This Row],[importadosFederal]]/100</f>
        <v>6.1200000000000004E-2</v>
      </c>
      <c r="M9142" s="14">
        <f>Tabela2[[#This Row],[nacionalFederal]]/100</f>
        <v>0.1168</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6.12</v>
      </c>
      <c r="H9143">
        <v>11.68</v>
      </c>
      <c r="I9143">
        <v>17</v>
      </c>
      <c r="J9143">
        <v>0</v>
      </c>
      <c r="K9143" s="32">
        <f>SUM(Tabela2[[#This Row],[Tributação federal para nacionais]:[Tributação municipal]])</f>
        <v>0.34799999999999998</v>
      </c>
      <c r="L9143" s="14">
        <f>Tabela2[[#This Row],[importadosFederal]]/100</f>
        <v>6.1200000000000004E-2</v>
      </c>
      <c r="M9143" s="14">
        <f>Tabela2[[#This Row],[nacionalFederal]]/100</f>
        <v>0.1168</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9.76</v>
      </c>
      <c r="I9144">
        <v>17</v>
      </c>
      <c r="J9144">
        <v>0</v>
      </c>
      <c r="K9144" s="32">
        <f>SUM(Tabela2[[#This Row],[Tributação federal para nacionais]:[Tributação municipal]])</f>
        <v>0.30959999999999999</v>
      </c>
      <c r="L9144" s="14">
        <f>Tabela2[[#This Row],[importadosFederal]]/100</f>
        <v>4.2000000000000003E-2</v>
      </c>
      <c r="M9144" s="14">
        <f>Tabela2[[#This Row],[nacionalFederal]]/100</f>
        <v>9.7599999999999992E-2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9.76</v>
      </c>
      <c r="I9145">
        <v>8.8000000000000007</v>
      </c>
      <c r="J9145">
        <v>0</v>
      </c>
      <c r="K9145" s="32">
        <f>SUM(Tabela2[[#This Row],[Tributação federal para nacionais]:[Tributação municipal]])</f>
        <v>0.22760000000000002</v>
      </c>
      <c r="L9145" s="14">
        <f>Tabela2[[#This Row],[importadosFederal]]/100</f>
        <v>4.2000000000000003E-2</v>
      </c>
      <c r="M9145" s="14">
        <f>Tabela2[[#This Row],[nacionalFederal]]/100</f>
        <v>9.7599999999999992E-2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9.76</v>
      </c>
      <c r="I9146">
        <v>17</v>
      </c>
      <c r="J9146">
        <v>0</v>
      </c>
      <c r="K9146" s="32">
        <f>SUM(Tabela2[[#This Row],[Tributação federal para nacionais]:[Tributação municipal]])</f>
        <v>0.30959999999999999</v>
      </c>
      <c r="L9146" s="14">
        <f>Tabela2[[#This Row],[importadosFederal]]/100</f>
        <v>4.2000000000000003E-2</v>
      </c>
      <c r="M9146" s="14">
        <f>Tabela2[[#This Row],[nacionalFederal]]/100</f>
        <v>9.7599999999999992E-2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18018</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8.8000000000000007</v>
      </c>
      <c r="J9148">
        <v>0</v>
      </c>
      <c r="K9148" s="32">
        <f>SUM(Tabela2[[#This Row],[Tributação federal para nacionais]:[Tributação municipal]])</f>
        <v>0.22760000000000002</v>
      </c>
      <c r="L9148" s="14">
        <f>Tabela2[[#This Row],[importadosFederal]]/100</f>
        <v>4.2000000000000003E-2</v>
      </c>
      <c r="M9148" s="14">
        <f>Tabela2[[#This Row],[nacionalFederal]]/100</f>
        <v>9.7599999999999992E-2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8.8000000000000007</v>
      </c>
      <c r="J9149">
        <v>0</v>
      </c>
      <c r="K9149" s="32">
        <f>SUM(Tabela2[[#This Row],[Tributação federal para nacionais]:[Tributação municipal]])</f>
        <v>0.22760000000000002</v>
      </c>
      <c r="L9149" s="14">
        <f>Tabela2[[#This Row],[importadosFederal]]/100</f>
        <v>4.2000000000000003E-2</v>
      </c>
      <c r="M9149" s="14">
        <f>Tabela2[[#This Row],[nacionalFederal]]/100</f>
        <v>9.7599999999999992E-2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8.8000000000000007</v>
      </c>
      <c r="J9151">
        <v>0</v>
      </c>
      <c r="K9151" s="32">
        <f>SUM(Tabela2[[#This Row],[Tributação federal para nacionais]:[Tributação municipal]])</f>
        <v>0.22760000000000002</v>
      </c>
      <c r="L9151" s="14">
        <f>Tabela2[[#This Row],[importadosFederal]]/100</f>
        <v>4.2000000000000003E-2</v>
      </c>
      <c r="M9151" s="14">
        <f>Tabela2[[#This Row],[nacionalFederal]]/100</f>
        <v>9.7599999999999992E-2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9.76</v>
      </c>
      <c r="I9152">
        <v>17</v>
      </c>
      <c r="J9152">
        <v>0</v>
      </c>
      <c r="K9152" s="32">
        <f>SUM(Tabela2[[#This Row],[Tributação federal para nacionais]:[Tributação municipal]])</f>
        <v>0.30959999999999999</v>
      </c>
      <c r="L9152" s="14">
        <f>Tabela2[[#This Row],[importadosFederal]]/100</f>
        <v>4.2000000000000003E-2</v>
      </c>
      <c r="M9152" s="14">
        <f>Tabela2[[#This Row],[nacionalFederal]]/100</f>
        <v>9.7599999999999992E-2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10.93</v>
      </c>
      <c r="H9153">
        <v>18.260000000000002</v>
      </c>
      <c r="I9153">
        <v>17</v>
      </c>
      <c r="J9153">
        <v>0</v>
      </c>
      <c r="K9153" s="32">
        <f>SUM(Tabela2[[#This Row],[Tributação federal para nacionais]:[Tributação municipal]])</f>
        <v>0.46189999999999998</v>
      </c>
      <c r="L9153" s="14">
        <f>Tabela2[[#This Row],[importadosFederal]]/100</f>
        <v>0.10929999999999999</v>
      </c>
      <c r="M9153" s="14">
        <f>Tabela2[[#This Row],[nacionalFederal]]/100</f>
        <v>0.18260000000000001</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26.92</v>
      </c>
      <c r="I9154">
        <v>17</v>
      </c>
      <c r="J9154">
        <v>0</v>
      </c>
      <c r="K9154" s="32">
        <f>SUM(Tabela2[[#This Row],[Tributação federal para nacionais]:[Tributação municipal]])</f>
        <v>0.57369999999999999</v>
      </c>
      <c r="L9154" s="14">
        <f>Tabela2[[#This Row],[importadosFederal]]/100</f>
        <v>0.13449999999999998</v>
      </c>
      <c r="M9154" s="14">
        <f>Tabela2[[#This Row],[nacionalFederal]]/100</f>
        <v>0.26919999999999999</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10.93</v>
      </c>
      <c r="H9155">
        <v>18.260000000000002</v>
      </c>
      <c r="I9155">
        <v>17</v>
      </c>
      <c r="J9155">
        <v>0</v>
      </c>
      <c r="K9155" s="32">
        <f>SUM(Tabela2[[#This Row],[Tributação federal para nacionais]:[Tributação municipal]])</f>
        <v>0.46189999999999998</v>
      </c>
      <c r="L9155" s="14">
        <f>Tabela2[[#This Row],[importadosFederal]]/100</f>
        <v>0.10929999999999999</v>
      </c>
      <c r="M9155" s="14">
        <f>Tabela2[[#This Row],[nacionalFederal]]/100</f>
        <v>0.18260000000000001</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10.93</v>
      </c>
      <c r="H9156">
        <v>18.260000000000002</v>
      </c>
      <c r="I9156">
        <v>17</v>
      </c>
      <c r="J9156">
        <v>0</v>
      </c>
      <c r="K9156" s="32">
        <f>SUM(Tabela2[[#This Row],[Tributação federal para nacionais]:[Tributação municipal]])</f>
        <v>0.46189999999999998</v>
      </c>
      <c r="L9156" s="14">
        <f>Tabela2[[#This Row],[importadosFederal]]/100</f>
        <v>0.10929999999999999</v>
      </c>
      <c r="M9156" s="14">
        <f>Tabela2[[#This Row],[nacionalFederal]]/100</f>
        <v>0.18260000000000001</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10.93</v>
      </c>
      <c r="H9157">
        <v>18.260000000000002</v>
      </c>
      <c r="I9157">
        <v>17</v>
      </c>
      <c r="J9157">
        <v>0</v>
      </c>
      <c r="K9157" s="32">
        <f>SUM(Tabela2[[#This Row],[Tributação federal para nacionais]:[Tributação municipal]])</f>
        <v>0.46189999999999998</v>
      </c>
      <c r="L9157" s="14">
        <f>Tabela2[[#This Row],[importadosFederal]]/100</f>
        <v>0.10929999999999999</v>
      </c>
      <c r="M9157" s="14">
        <f>Tabela2[[#This Row],[nacionalFederal]]/100</f>
        <v>0.18260000000000001</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10.93</v>
      </c>
      <c r="H9158">
        <v>18.260000000000002</v>
      </c>
      <c r="I9158">
        <v>17</v>
      </c>
      <c r="J9158">
        <v>0</v>
      </c>
      <c r="K9158" s="32">
        <f>SUM(Tabela2[[#This Row],[Tributação federal para nacionais]:[Tributação municipal]])</f>
        <v>0.46189999999999998</v>
      </c>
      <c r="L9158" s="14">
        <f>Tabela2[[#This Row],[importadosFederal]]/100</f>
        <v>0.10929999999999999</v>
      </c>
      <c r="M9158" s="14">
        <f>Tabela2[[#This Row],[nacionalFederal]]/100</f>
        <v>0.18260000000000001</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10.93</v>
      </c>
      <c r="H9159">
        <v>18.260000000000002</v>
      </c>
      <c r="I9159">
        <v>17</v>
      </c>
      <c r="J9159">
        <v>0</v>
      </c>
      <c r="K9159" s="32">
        <f>SUM(Tabela2[[#This Row],[Tributação federal para nacionais]:[Tributação municipal]])</f>
        <v>0.46189999999999998</v>
      </c>
      <c r="L9159" s="14">
        <f>Tabela2[[#This Row],[importadosFederal]]/100</f>
        <v>0.10929999999999999</v>
      </c>
      <c r="M9159" s="14">
        <f>Tabela2[[#This Row],[nacionalFederal]]/100</f>
        <v>0.18260000000000001</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7.87</v>
      </c>
      <c r="H9160">
        <v>15.2</v>
      </c>
      <c r="I9160">
        <v>17</v>
      </c>
      <c r="J9160">
        <v>0</v>
      </c>
      <c r="K9160" s="32">
        <f>SUM(Tabela2[[#This Row],[Tributação federal para nacionais]:[Tributação municipal]])</f>
        <v>0.40070000000000006</v>
      </c>
      <c r="L9160" s="14">
        <f>Tabela2[[#This Row],[importadosFederal]]/100</f>
        <v>7.8700000000000006E-2</v>
      </c>
      <c r="M9160" s="14">
        <f>Tabela2[[#This Row],[nacionalFederal]]/100</f>
        <v>0.152</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14.67</v>
      </c>
      <c r="H9161">
        <v>22</v>
      </c>
      <c r="I9161">
        <v>17</v>
      </c>
      <c r="J9161">
        <v>0</v>
      </c>
      <c r="K9161" s="32">
        <f>SUM(Tabela2[[#This Row],[Tributação federal para nacionais]:[Tributação municipal]])</f>
        <v>0.53670000000000007</v>
      </c>
      <c r="L9161" s="14">
        <f>Tabela2[[#This Row],[importadosFederal]]/100</f>
        <v>0.1467</v>
      </c>
      <c r="M9161" s="14">
        <f>Tabela2[[#This Row],[nacionalFederal]]/100</f>
        <v>0.22</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18019</v>
      </c>
      <c r="G9162">
        <v>8.5299999999999994</v>
      </c>
      <c r="H9162">
        <v>15.86</v>
      </c>
      <c r="I9162">
        <v>17</v>
      </c>
      <c r="J9162">
        <v>0</v>
      </c>
      <c r="K9162" s="32">
        <f>SUM(Tabela2[[#This Row],[Tributação federal para nacionais]:[Tributação municipal]])</f>
        <v>0.41389999999999999</v>
      </c>
      <c r="L9162" s="14">
        <f>Tabela2[[#This Row],[importadosFederal]]/100</f>
        <v>8.5299999999999987E-2</v>
      </c>
      <c r="M9162" s="14">
        <f>Tabela2[[#This Row],[nacionalFederal]]/100</f>
        <v>0.15859999999999999</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17.13</v>
      </c>
      <c r="H9163">
        <v>30.6</v>
      </c>
      <c r="I9163">
        <v>17</v>
      </c>
      <c r="J9163">
        <v>0</v>
      </c>
      <c r="K9163" s="32">
        <f>SUM(Tabela2[[#This Row],[Tributação federal para nacionais]:[Tributação municipal]])</f>
        <v>0.64729999999999999</v>
      </c>
      <c r="L9163" s="14">
        <f>Tabela2[[#This Row],[importadosFederal]]/100</f>
        <v>0.17129999999999998</v>
      </c>
      <c r="M9163" s="14">
        <f>Tabela2[[#This Row],[nacionalFederal]]/100</f>
        <v>0.30599999999999999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8.5299999999999994</v>
      </c>
      <c r="H9164">
        <v>15.86</v>
      </c>
      <c r="I9164">
        <v>17</v>
      </c>
      <c r="J9164">
        <v>0</v>
      </c>
      <c r="K9164" s="32">
        <f>SUM(Tabela2[[#This Row],[Tributação federal para nacionais]:[Tributação municipal]])</f>
        <v>0.41389999999999999</v>
      </c>
      <c r="L9164" s="14">
        <f>Tabela2[[#This Row],[importadosFederal]]/100</f>
        <v>8.5299999999999987E-2</v>
      </c>
      <c r="M9164" s="14">
        <f>Tabela2[[#This Row],[nacionalFederal]]/100</f>
        <v>0.15859999999999999</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8.5299999999999994</v>
      </c>
      <c r="H9165">
        <v>15.86</v>
      </c>
      <c r="I9165">
        <v>17</v>
      </c>
      <c r="J9165">
        <v>0</v>
      </c>
      <c r="K9165" s="32">
        <f>SUM(Tabela2[[#This Row],[Tributação federal para nacionais]:[Tributação municipal]])</f>
        <v>0.41389999999999999</v>
      </c>
      <c r="L9165" s="14">
        <f>Tabela2[[#This Row],[importadosFederal]]/100</f>
        <v>8.5299999999999987E-2</v>
      </c>
      <c r="M9165" s="14">
        <f>Tabela2[[#This Row],[nacionalFederal]]/100</f>
        <v>0.15859999999999999</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8.5299999999999994</v>
      </c>
      <c r="H9166">
        <v>15.86</v>
      </c>
      <c r="I9166">
        <v>17</v>
      </c>
      <c r="J9166">
        <v>0</v>
      </c>
      <c r="K9166" s="32">
        <f>SUM(Tabela2[[#This Row],[Tributação federal para nacionais]:[Tributação municipal]])</f>
        <v>0.41389999999999999</v>
      </c>
      <c r="L9166" s="14">
        <f>Tabela2[[#This Row],[importadosFederal]]/100</f>
        <v>8.5299999999999987E-2</v>
      </c>
      <c r="M9166" s="14">
        <f>Tabela2[[#This Row],[nacionalFederal]]/100</f>
        <v>0.15859999999999999</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8.5299999999999994</v>
      </c>
      <c r="H9167">
        <v>15.86</v>
      </c>
      <c r="I9167">
        <v>17</v>
      </c>
      <c r="J9167">
        <v>0</v>
      </c>
      <c r="K9167" s="32">
        <f>SUM(Tabela2[[#This Row],[Tributação federal para nacionais]:[Tributação municipal]])</f>
        <v>0.41389999999999999</v>
      </c>
      <c r="L9167" s="14">
        <f>Tabela2[[#This Row],[importadosFederal]]/100</f>
        <v>8.5299999999999987E-2</v>
      </c>
      <c r="M9167" s="14">
        <f>Tabela2[[#This Row],[nacionalFederal]]/100</f>
        <v>0.15859999999999999</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9.4700000000000006</v>
      </c>
      <c r="H9168">
        <v>16.8</v>
      </c>
      <c r="I9168">
        <v>17</v>
      </c>
      <c r="J9168">
        <v>0</v>
      </c>
      <c r="K9168" s="32">
        <f>SUM(Tabela2[[#This Row],[Tributação federal para nacionais]:[Tributação municipal]])</f>
        <v>0.43270000000000008</v>
      </c>
      <c r="L9168" s="14">
        <f>Tabela2[[#This Row],[importadosFederal]]/100</f>
        <v>9.4700000000000006E-2</v>
      </c>
      <c r="M9168" s="14">
        <f>Tabela2[[#This Row],[nacionalFederal]]/100</f>
        <v>0.16800000000000001</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7.87</v>
      </c>
      <c r="H9169">
        <v>14.04</v>
      </c>
      <c r="I9169">
        <v>17</v>
      </c>
      <c r="J9169">
        <v>0</v>
      </c>
      <c r="K9169" s="32">
        <f>SUM(Tabela2[[#This Row],[Tributação federal para nacionais]:[Tributação municipal]])</f>
        <v>0.3891</v>
      </c>
      <c r="L9169" s="14">
        <f>Tabela2[[#This Row],[importadosFederal]]/100</f>
        <v>7.8700000000000006E-2</v>
      </c>
      <c r="M9169" s="14">
        <f>Tabela2[[#This Row],[nacionalFederal]]/100</f>
        <v>0.1404</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7.87</v>
      </c>
      <c r="H9170">
        <v>14.04</v>
      </c>
      <c r="I9170">
        <v>17</v>
      </c>
      <c r="J9170">
        <v>0</v>
      </c>
      <c r="K9170" s="32">
        <f>SUM(Tabela2[[#This Row],[Tributação federal para nacionais]:[Tributação municipal]])</f>
        <v>0.3891</v>
      </c>
      <c r="L9170" s="14">
        <f>Tabela2[[#This Row],[importadosFederal]]/100</f>
        <v>7.8700000000000006E-2</v>
      </c>
      <c r="M9170" s="14">
        <f>Tabela2[[#This Row],[nacionalFederal]]/100</f>
        <v>0.1404</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7.87</v>
      </c>
      <c r="H9171">
        <v>14.04</v>
      </c>
      <c r="I9171">
        <v>17</v>
      </c>
      <c r="J9171">
        <v>0</v>
      </c>
      <c r="K9171" s="32">
        <f>SUM(Tabela2[[#This Row],[Tributação federal para nacionais]:[Tributação municipal]])</f>
        <v>0.3891</v>
      </c>
      <c r="L9171" s="14">
        <f>Tabela2[[#This Row],[importadosFederal]]/100</f>
        <v>7.8700000000000006E-2</v>
      </c>
      <c r="M9171" s="14">
        <f>Tabela2[[#This Row],[nacionalFederal]]/100</f>
        <v>0.1404</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17.13</v>
      </c>
      <c r="H9172">
        <v>28.38</v>
      </c>
      <c r="I9172">
        <v>17</v>
      </c>
      <c r="J9172">
        <v>0</v>
      </c>
      <c r="K9172" s="32">
        <f>SUM(Tabela2[[#This Row],[Tributação federal para nacionais]:[Tributação municipal]])</f>
        <v>0.62509999999999999</v>
      </c>
      <c r="L9172" s="14">
        <f>Tabela2[[#This Row],[importadosFederal]]/100</f>
        <v>0.17129999999999998</v>
      </c>
      <c r="M9172" s="14">
        <f>Tabela2[[#This Row],[nacionalFederal]]/100</f>
        <v>0.2838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7.87</v>
      </c>
      <c r="H9173">
        <v>15.2</v>
      </c>
      <c r="I9173">
        <v>17</v>
      </c>
      <c r="J9173">
        <v>0</v>
      </c>
      <c r="K9173" s="32">
        <f>SUM(Tabela2[[#This Row],[Tributação federal para nacionais]:[Tributação municipal]])</f>
        <v>0.40070000000000006</v>
      </c>
      <c r="L9173" s="14">
        <f>Tabela2[[#This Row],[importadosFederal]]/100</f>
        <v>7.8700000000000006E-2</v>
      </c>
      <c r="M9173" s="14">
        <f>Tabela2[[#This Row],[nacionalFederal]]/100</f>
        <v>0.152</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18020</v>
      </c>
      <c r="G9174">
        <v>9.4700000000000006</v>
      </c>
      <c r="H9174">
        <v>14.4</v>
      </c>
      <c r="I9174">
        <v>17</v>
      </c>
      <c r="J9174">
        <v>0</v>
      </c>
      <c r="K9174" s="32">
        <f>SUM(Tabela2[[#This Row],[Tributação federal para nacionais]:[Tributação municipal]])</f>
        <v>0.40870000000000006</v>
      </c>
      <c r="L9174" s="14">
        <f>Tabela2[[#This Row],[importadosFederal]]/100</f>
        <v>9.4700000000000006E-2</v>
      </c>
      <c r="M9174" s="14">
        <f>Tabela2[[#This Row],[nacionalFederal]]/100</f>
        <v>0.14400000000000002</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9.4700000000000006</v>
      </c>
      <c r="H9175">
        <v>14.4</v>
      </c>
      <c r="I9175">
        <v>17</v>
      </c>
      <c r="J9175">
        <v>0</v>
      </c>
      <c r="K9175" s="32">
        <f>SUM(Tabela2[[#This Row],[Tributação federal para nacionais]:[Tributação municipal]])</f>
        <v>0.40870000000000006</v>
      </c>
      <c r="L9175" s="14">
        <f>Tabela2[[#This Row],[importadosFederal]]/100</f>
        <v>9.4700000000000006E-2</v>
      </c>
      <c r="M9175" s="14">
        <f>Tabela2[[#This Row],[nacionalFederal]]/100</f>
        <v>0.14400000000000002</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17</v>
      </c>
      <c r="J9176">
        <v>0</v>
      </c>
      <c r="K9176" s="32">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9.4700000000000006</v>
      </c>
      <c r="H9177">
        <v>14.4</v>
      </c>
      <c r="I9177">
        <v>17</v>
      </c>
      <c r="J9177">
        <v>0</v>
      </c>
      <c r="K9177" s="32">
        <f>SUM(Tabela2[[#This Row],[Tributação federal para nacionais]:[Tributação municipal]])</f>
        <v>0.40870000000000006</v>
      </c>
      <c r="L9177" s="14">
        <f>Tabela2[[#This Row],[importadosFederal]]/100</f>
        <v>9.4700000000000006E-2</v>
      </c>
      <c r="M9177" s="14">
        <f>Tabela2[[#This Row],[nacionalFederal]]/100</f>
        <v>0.14400000000000002</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9.4700000000000006</v>
      </c>
      <c r="H9178">
        <v>14.4</v>
      </c>
      <c r="I9178">
        <v>17</v>
      </c>
      <c r="J9178">
        <v>0</v>
      </c>
      <c r="K9178" s="32">
        <f>SUM(Tabela2[[#This Row],[Tributação federal para nacionais]:[Tributação municipal]])</f>
        <v>0.40870000000000006</v>
      </c>
      <c r="L9178" s="14">
        <f>Tabela2[[#This Row],[importadosFederal]]/100</f>
        <v>9.4700000000000006E-2</v>
      </c>
      <c r="M9178" s="14">
        <f>Tabela2[[#This Row],[nacionalFederal]]/100</f>
        <v>0.14400000000000002</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9.4700000000000006</v>
      </c>
      <c r="H9179">
        <v>10.07</v>
      </c>
      <c r="I9179">
        <v>17</v>
      </c>
      <c r="J9179">
        <v>0</v>
      </c>
      <c r="K9179" s="32">
        <f>SUM(Tabela2[[#This Row],[Tributação federal para nacionais]:[Tributação municipal]])</f>
        <v>0.36540000000000006</v>
      </c>
      <c r="L9179" s="14">
        <f>Tabela2[[#This Row],[importadosFederal]]/100</f>
        <v>9.4700000000000006E-2</v>
      </c>
      <c r="M9179" s="14">
        <f>Tabela2[[#This Row],[nacionalFederal]]/100</f>
        <v>0.1007</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9.4700000000000006</v>
      </c>
      <c r="H9180">
        <v>14.4</v>
      </c>
      <c r="I9180">
        <v>17</v>
      </c>
      <c r="J9180">
        <v>0</v>
      </c>
      <c r="K9180" s="32">
        <f>SUM(Tabela2[[#This Row],[Tributação federal para nacionais]:[Tributação municipal]])</f>
        <v>0.40870000000000006</v>
      </c>
      <c r="L9180" s="14">
        <f>Tabela2[[#This Row],[importadosFederal]]/100</f>
        <v>9.4700000000000006E-2</v>
      </c>
      <c r="M9180" s="14">
        <f>Tabela2[[#This Row],[nacionalFederal]]/100</f>
        <v>0.14400000000000002</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9.4700000000000006</v>
      </c>
      <c r="H9181">
        <v>14.4</v>
      </c>
      <c r="I9181">
        <v>17</v>
      </c>
      <c r="J9181">
        <v>0</v>
      </c>
      <c r="K9181" s="32">
        <f>SUM(Tabela2[[#This Row],[Tributação federal para nacionais]:[Tributação municipal]])</f>
        <v>0.40870000000000006</v>
      </c>
      <c r="L9181" s="14">
        <f>Tabela2[[#This Row],[importadosFederal]]/100</f>
        <v>9.4700000000000006E-2</v>
      </c>
      <c r="M9181" s="14">
        <f>Tabela2[[#This Row],[nacionalFederal]]/100</f>
        <v>0.14400000000000002</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9.4700000000000006</v>
      </c>
      <c r="H9182">
        <v>15.64</v>
      </c>
      <c r="I9182">
        <v>17</v>
      </c>
      <c r="J9182">
        <v>0</v>
      </c>
      <c r="K9182" s="32">
        <f>SUM(Tabela2[[#This Row],[Tributação federal para nacionais]:[Tributação municipal]])</f>
        <v>0.42110000000000003</v>
      </c>
      <c r="L9182" s="14">
        <f>Tabela2[[#This Row],[importadosFederal]]/100</f>
        <v>9.4700000000000006E-2</v>
      </c>
      <c r="M9182" s="14">
        <f>Tabela2[[#This Row],[nacionalFederal]]/100</f>
        <v>0.15640000000000001</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9.4700000000000006</v>
      </c>
      <c r="H9183">
        <v>10.07</v>
      </c>
      <c r="I9183">
        <v>17</v>
      </c>
      <c r="J9183">
        <v>0</v>
      </c>
      <c r="K9183" s="32">
        <f>SUM(Tabela2[[#This Row],[Tributação federal para nacionais]:[Tributação municipal]])</f>
        <v>0.36540000000000006</v>
      </c>
      <c r="L9183" s="14">
        <f>Tabela2[[#This Row],[importadosFederal]]/100</f>
        <v>9.4700000000000006E-2</v>
      </c>
      <c r="M9183" s="14">
        <f>Tabela2[[#This Row],[nacionalFederal]]/100</f>
        <v>0.1007</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9.4700000000000006</v>
      </c>
      <c r="H9184">
        <v>14.4</v>
      </c>
      <c r="I9184">
        <v>17</v>
      </c>
      <c r="J9184">
        <v>0</v>
      </c>
      <c r="K9184" s="32">
        <f>SUM(Tabela2[[#This Row],[Tributação federal para nacionais]:[Tributação municipal]])</f>
        <v>0.40870000000000006</v>
      </c>
      <c r="L9184" s="14">
        <f>Tabela2[[#This Row],[importadosFederal]]/100</f>
        <v>9.4700000000000006E-2</v>
      </c>
      <c r="M9184" s="14">
        <f>Tabela2[[#This Row],[nacionalFederal]]/100</f>
        <v>0.14400000000000002</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9.4700000000000006</v>
      </c>
      <c r="H9185">
        <v>14.4</v>
      </c>
      <c r="I9185">
        <v>17</v>
      </c>
      <c r="J9185">
        <v>0</v>
      </c>
      <c r="K9185" s="32">
        <f>SUM(Tabela2[[#This Row],[Tributação federal para nacionais]:[Tributação municipal]])</f>
        <v>0.40870000000000006</v>
      </c>
      <c r="L9185" s="14">
        <f>Tabela2[[#This Row],[importadosFederal]]/100</f>
        <v>9.4700000000000006E-2</v>
      </c>
      <c r="M9185" s="14">
        <f>Tabela2[[#This Row],[nacionalFederal]]/100</f>
        <v>0.14400000000000002</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9.4700000000000006</v>
      </c>
      <c r="H9186">
        <v>10.07</v>
      </c>
      <c r="I9186">
        <v>17</v>
      </c>
      <c r="J9186">
        <v>0</v>
      </c>
      <c r="K9186" s="32">
        <f>SUM(Tabela2[[#This Row],[Tributação federal para nacionais]:[Tributação municipal]])</f>
        <v>0.36540000000000006</v>
      </c>
      <c r="L9186" s="14">
        <f>Tabela2[[#This Row],[importadosFederal]]/100</f>
        <v>9.4700000000000006E-2</v>
      </c>
      <c r="M9186" s="14">
        <f>Tabela2[[#This Row],[nacionalFederal]]/100</f>
        <v>0.1007</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9.4700000000000006</v>
      </c>
      <c r="H9187">
        <v>15.64</v>
      </c>
      <c r="I9187">
        <v>17</v>
      </c>
      <c r="J9187">
        <v>0</v>
      </c>
      <c r="K9187" s="32">
        <f>SUM(Tabela2[[#This Row],[Tributação federal para nacionais]:[Tributação municipal]])</f>
        <v>0.42110000000000003</v>
      </c>
      <c r="L9187" s="14">
        <f>Tabela2[[#This Row],[importadosFederal]]/100</f>
        <v>9.4700000000000006E-2</v>
      </c>
      <c r="M9187" s="14">
        <f>Tabela2[[#This Row],[nacionalFederal]]/100</f>
        <v>0.15640000000000001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9.4700000000000006</v>
      </c>
      <c r="H9188">
        <v>15.64</v>
      </c>
      <c r="I9188">
        <v>17</v>
      </c>
      <c r="J9188">
        <v>0</v>
      </c>
      <c r="K9188" s="32">
        <f>SUM(Tabela2[[#This Row],[Tributação federal para nacionais]:[Tributação municipal]])</f>
        <v>0.42110000000000003</v>
      </c>
      <c r="L9188" s="14">
        <f>Tabela2[[#This Row],[importadosFederal]]/100</f>
        <v>9.4700000000000006E-2</v>
      </c>
      <c r="M9188" s="14">
        <f>Tabela2[[#This Row],[nacionalFederal]]/100</f>
        <v>0.15640000000000001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7.87</v>
      </c>
      <c r="H9189">
        <v>15.2</v>
      </c>
      <c r="I9189">
        <v>17</v>
      </c>
      <c r="J9189">
        <v>0</v>
      </c>
      <c r="K9189" s="32">
        <f>SUM(Tabela2[[#This Row],[Tributação federal para nacionais]:[Tributação municipal]])</f>
        <v>0.40070000000000006</v>
      </c>
      <c r="L9189" s="14">
        <f>Tabela2[[#This Row],[importadosFederal]]/100</f>
        <v>7.8700000000000006E-2</v>
      </c>
      <c r="M9189" s="14">
        <f>Tabela2[[#This Row],[nacionalFederal]]/100</f>
        <v>0.152</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9.4700000000000006</v>
      </c>
      <c r="H9190">
        <v>15.03</v>
      </c>
      <c r="I9190">
        <v>17</v>
      </c>
      <c r="J9190">
        <v>0</v>
      </c>
      <c r="K9190" s="32">
        <f>SUM(Tabela2[[#This Row],[Tributação federal para nacionais]:[Tributação municipal]])</f>
        <v>0.41500000000000004</v>
      </c>
      <c r="L9190" s="14">
        <f>Tabela2[[#This Row],[importadosFederal]]/100</f>
        <v>9.4700000000000006E-2</v>
      </c>
      <c r="M9190" s="14">
        <f>Tabela2[[#This Row],[nacionalFederal]]/100</f>
        <v>0.15029999999999999</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7.87</v>
      </c>
      <c r="H9191">
        <v>15.2</v>
      </c>
      <c r="I9191">
        <v>17</v>
      </c>
      <c r="J9191">
        <v>0</v>
      </c>
      <c r="K9191" s="32">
        <f>SUM(Tabela2[[#This Row],[Tributação federal para nacionais]:[Tributação municipal]])</f>
        <v>0.40070000000000006</v>
      </c>
      <c r="L9191" s="14">
        <f>Tabela2[[#This Row],[importadosFederal]]/100</f>
        <v>7.8700000000000006E-2</v>
      </c>
      <c r="M9191" s="14">
        <f>Tabela2[[#This Row],[nacionalFederal]]/100</f>
        <v>0.152</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7.87</v>
      </c>
      <c r="H9192">
        <v>15.2</v>
      </c>
      <c r="I9192">
        <v>17</v>
      </c>
      <c r="J9192">
        <v>0</v>
      </c>
      <c r="K9192" s="32">
        <f>SUM(Tabela2[[#This Row],[Tributação federal para nacionais]:[Tributação municipal]])</f>
        <v>0.40070000000000006</v>
      </c>
      <c r="L9192" s="14">
        <f>Tabela2[[#This Row],[importadosFederal]]/100</f>
        <v>7.8700000000000006E-2</v>
      </c>
      <c r="M9192" s="14">
        <f>Tabela2[[#This Row],[nacionalFederal]]/100</f>
        <v>0.152</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9.4700000000000006</v>
      </c>
      <c r="H9193">
        <v>10.07</v>
      </c>
      <c r="I9193">
        <v>17</v>
      </c>
      <c r="J9193">
        <v>0</v>
      </c>
      <c r="K9193" s="32">
        <f>SUM(Tabela2[[#This Row],[Tributação federal para nacionais]:[Tributação municipal]])</f>
        <v>0.36540000000000006</v>
      </c>
      <c r="L9193" s="14">
        <f>Tabela2[[#This Row],[importadosFederal]]/100</f>
        <v>9.4700000000000006E-2</v>
      </c>
      <c r="M9193" s="14">
        <f>Tabela2[[#This Row],[nacionalFederal]]/100</f>
        <v>0.1007</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9.4700000000000006</v>
      </c>
      <c r="H9194">
        <v>15.64</v>
      </c>
      <c r="I9194">
        <v>17</v>
      </c>
      <c r="J9194">
        <v>0</v>
      </c>
      <c r="K9194" s="32">
        <f>SUM(Tabela2[[#This Row],[Tributação federal para nacionais]:[Tributação municipal]])</f>
        <v>0.42110000000000003</v>
      </c>
      <c r="L9194" s="14">
        <f>Tabela2[[#This Row],[importadosFederal]]/100</f>
        <v>9.4700000000000006E-2</v>
      </c>
      <c r="M9194" s="14">
        <f>Tabela2[[#This Row],[nacionalFederal]]/100</f>
        <v>0.15640000000000001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18021</v>
      </c>
      <c r="G9195">
        <v>9.4700000000000006</v>
      </c>
      <c r="H9195">
        <v>10.07</v>
      </c>
      <c r="I9195">
        <v>17</v>
      </c>
      <c r="J9195">
        <v>0</v>
      </c>
      <c r="K9195" s="32">
        <f>SUM(Tabela2[[#This Row],[Tributação federal para nacionais]:[Tributação municipal]])</f>
        <v>0.36540000000000006</v>
      </c>
      <c r="L9195" s="14">
        <f>Tabela2[[#This Row],[importadosFederal]]/100</f>
        <v>9.4700000000000006E-2</v>
      </c>
      <c r="M9195" s="14">
        <f>Tabela2[[#This Row],[nacionalFederal]]/100</f>
        <v>0.1007</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9.4700000000000006</v>
      </c>
      <c r="H9196">
        <v>14.4</v>
      </c>
      <c r="I9196">
        <v>17</v>
      </c>
      <c r="J9196">
        <v>0</v>
      </c>
      <c r="K9196" s="32">
        <f>SUM(Tabela2[[#This Row],[Tributação federal para nacionais]:[Tributação municipal]])</f>
        <v>0.40870000000000006</v>
      </c>
      <c r="L9196" s="14">
        <f>Tabela2[[#This Row],[importadosFederal]]/100</f>
        <v>9.4700000000000006E-2</v>
      </c>
      <c r="M9196" s="14">
        <f>Tabela2[[#This Row],[nacionalFederal]]/100</f>
        <v>0.14400000000000002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9.4700000000000006</v>
      </c>
      <c r="H9197">
        <v>10.07</v>
      </c>
      <c r="I9197">
        <v>17</v>
      </c>
      <c r="J9197">
        <v>0</v>
      </c>
      <c r="K9197" s="32">
        <f>SUM(Tabela2[[#This Row],[Tributação federal para nacionais]:[Tributação municipal]])</f>
        <v>0.36540000000000006</v>
      </c>
      <c r="L9197" s="14">
        <f>Tabela2[[#This Row],[importadosFederal]]/100</f>
        <v>9.4700000000000006E-2</v>
      </c>
      <c r="M9197" s="14">
        <f>Tabela2[[#This Row],[nacionalFederal]]/100</f>
        <v>0.1007</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18022</v>
      </c>
      <c r="G9198">
        <v>9.4700000000000006</v>
      </c>
      <c r="H9198">
        <v>10.07</v>
      </c>
      <c r="I9198">
        <v>17</v>
      </c>
      <c r="J9198">
        <v>0</v>
      </c>
      <c r="K9198" s="32">
        <f>SUM(Tabela2[[#This Row],[Tributação federal para nacionais]:[Tributação municipal]])</f>
        <v>0.36540000000000006</v>
      </c>
      <c r="L9198" s="14">
        <f>Tabela2[[#This Row],[importadosFederal]]/100</f>
        <v>9.4700000000000006E-2</v>
      </c>
      <c r="M9198" s="14">
        <f>Tabela2[[#This Row],[nacionalFederal]]/100</f>
        <v>0.1007</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9.4700000000000006</v>
      </c>
      <c r="H9199">
        <v>10.07</v>
      </c>
      <c r="I9199">
        <v>17</v>
      </c>
      <c r="J9199">
        <v>0</v>
      </c>
      <c r="K9199" s="32">
        <f>SUM(Tabela2[[#This Row],[Tributação federal para nacionais]:[Tributação municipal]])</f>
        <v>0.36540000000000006</v>
      </c>
      <c r="L9199" s="14">
        <f>Tabela2[[#This Row],[importadosFederal]]/100</f>
        <v>9.4700000000000006E-2</v>
      </c>
      <c r="M9199" s="14">
        <f>Tabela2[[#This Row],[nacionalFederal]]/100</f>
        <v>0.1007</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9.4700000000000006</v>
      </c>
      <c r="H9200">
        <v>15.64</v>
      </c>
      <c r="I9200">
        <v>17</v>
      </c>
      <c r="J9200">
        <v>0</v>
      </c>
      <c r="K9200" s="32">
        <f>SUM(Tabela2[[#This Row],[Tributação federal para nacionais]:[Tributação municipal]])</f>
        <v>0.42110000000000003</v>
      </c>
      <c r="L9200" s="14">
        <f>Tabela2[[#This Row],[importadosFederal]]/100</f>
        <v>9.4700000000000006E-2</v>
      </c>
      <c r="M9200" s="14">
        <f>Tabela2[[#This Row],[nacionalFederal]]/100</f>
        <v>0.15640000000000001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9.4700000000000006</v>
      </c>
      <c r="H9201">
        <v>15.64</v>
      </c>
      <c r="I9201">
        <v>17</v>
      </c>
      <c r="J9201">
        <v>0</v>
      </c>
      <c r="K9201" s="32">
        <f>SUM(Tabela2[[#This Row],[Tributação federal para nacionais]:[Tributação municipal]])</f>
        <v>0.42110000000000003</v>
      </c>
      <c r="L9201" s="14">
        <f>Tabela2[[#This Row],[importadosFederal]]/100</f>
        <v>9.4700000000000006E-2</v>
      </c>
      <c r="M9201" s="14">
        <f>Tabela2[[#This Row],[nacionalFederal]]/100</f>
        <v>0.15640000000000001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9.4700000000000006</v>
      </c>
      <c r="H9202">
        <v>14.4</v>
      </c>
      <c r="I9202">
        <v>17</v>
      </c>
      <c r="J9202">
        <v>0</v>
      </c>
      <c r="K9202" s="32">
        <f>SUM(Tabela2[[#This Row],[Tributação federal para nacionais]:[Tributação municipal]])</f>
        <v>0.40870000000000006</v>
      </c>
      <c r="L9202" s="14">
        <f>Tabela2[[#This Row],[importadosFederal]]/100</f>
        <v>9.4700000000000006E-2</v>
      </c>
      <c r="M9202" s="14">
        <f>Tabela2[[#This Row],[nacionalFederal]]/100</f>
        <v>0.14400000000000002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9.4700000000000006</v>
      </c>
      <c r="H9203">
        <v>15.64</v>
      </c>
      <c r="I9203">
        <v>17</v>
      </c>
      <c r="J9203">
        <v>0</v>
      </c>
      <c r="K9203" s="32">
        <f>SUM(Tabela2[[#This Row],[Tributação federal para nacionais]:[Tributação municipal]])</f>
        <v>0.42110000000000003</v>
      </c>
      <c r="L9203" s="14">
        <f>Tabela2[[#This Row],[importadosFederal]]/100</f>
        <v>9.4700000000000006E-2</v>
      </c>
      <c r="M9203" s="14">
        <f>Tabela2[[#This Row],[nacionalFederal]]/100</f>
        <v>0.15640000000000001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9.4700000000000006</v>
      </c>
      <c r="H9204">
        <v>14.4</v>
      </c>
      <c r="I9204">
        <v>17</v>
      </c>
      <c r="J9204">
        <v>0</v>
      </c>
      <c r="K9204" s="32">
        <f>SUM(Tabela2[[#This Row],[Tributação federal para nacionais]:[Tributação municipal]])</f>
        <v>0.40870000000000006</v>
      </c>
      <c r="L9204" s="14">
        <f>Tabela2[[#This Row],[importadosFederal]]/100</f>
        <v>9.4700000000000006E-2</v>
      </c>
      <c r="M9204" s="14">
        <f>Tabela2[[#This Row],[nacionalFederal]]/100</f>
        <v>0.14400000000000002</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9.4700000000000006</v>
      </c>
      <c r="H9205">
        <v>15.03</v>
      </c>
      <c r="I9205">
        <v>17</v>
      </c>
      <c r="J9205">
        <v>0</v>
      </c>
      <c r="K9205" s="32">
        <f>SUM(Tabela2[[#This Row],[Tributação federal para nacionais]:[Tributação municipal]])</f>
        <v>0.41500000000000004</v>
      </c>
      <c r="L9205" s="14">
        <f>Tabela2[[#This Row],[importadosFederal]]/100</f>
        <v>9.4700000000000006E-2</v>
      </c>
      <c r="M9205" s="14">
        <f>Tabela2[[#This Row],[nacionalFederal]]/100</f>
        <v>0.15029999999999999</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9.4700000000000006</v>
      </c>
      <c r="H9206">
        <v>15.03</v>
      </c>
      <c r="I9206">
        <v>17</v>
      </c>
      <c r="J9206">
        <v>0</v>
      </c>
      <c r="K9206" s="32">
        <f>SUM(Tabela2[[#This Row],[Tributação federal para nacionais]:[Tributação municipal]])</f>
        <v>0.41500000000000004</v>
      </c>
      <c r="L9206" s="14">
        <f>Tabela2[[#This Row],[importadosFederal]]/100</f>
        <v>9.4700000000000006E-2</v>
      </c>
      <c r="M9206" s="14">
        <f>Tabela2[[#This Row],[nacionalFederal]]/100</f>
        <v>0.15029999999999999</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18023</v>
      </c>
      <c r="G9207">
        <v>13.45</v>
      </c>
      <c r="H9207">
        <v>23.53</v>
      </c>
      <c r="I9207">
        <v>17</v>
      </c>
      <c r="J9207">
        <v>0</v>
      </c>
      <c r="K9207" s="32">
        <f>SUM(Tabela2[[#This Row],[Tributação federal para nacionais]:[Tributação municipal]])</f>
        <v>0.53980000000000006</v>
      </c>
      <c r="L9207" s="14">
        <f>Tabela2[[#This Row],[importadosFederal]]/100</f>
        <v>0.13449999999999998</v>
      </c>
      <c r="M9207" s="14">
        <f>Tabela2[[#This Row],[nacionalFederal]]/100</f>
        <v>0.23530000000000001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18024</v>
      </c>
      <c r="G9208">
        <v>13.45</v>
      </c>
      <c r="H9208">
        <v>23.53</v>
      </c>
      <c r="I9208">
        <v>17</v>
      </c>
      <c r="J9208">
        <v>0</v>
      </c>
      <c r="K9208" s="32">
        <f>SUM(Tabela2[[#This Row],[Tributação federal para nacionais]:[Tributação municipal]])</f>
        <v>0.53980000000000006</v>
      </c>
      <c r="L9208" s="14">
        <f>Tabela2[[#This Row],[importadosFederal]]/100</f>
        <v>0.13449999999999998</v>
      </c>
      <c r="M9208" s="14">
        <f>Tabela2[[#This Row],[nacionalFederal]]/100</f>
        <v>0.23530000000000001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18025</v>
      </c>
      <c r="G9209">
        <v>9.4700000000000006</v>
      </c>
      <c r="H9209">
        <v>15.64</v>
      </c>
      <c r="I9209">
        <v>17</v>
      </c>
      <c r="J9209">
        <v>0</v>
      </c>
      <c r="K9209" s="32">
        <f>SUM(Tabela2[[#This Row],[Tributação federal para nacionais]:[Tributação municipal]])</f>
        <v>0.42110000000000003</v>
      </c>
      <c r="L9209" s="14">
        <f>Tabela2[[#This Row],[importadosFederal]]/100</f>
        <v>9.4700000000000006E-2</v>
      </c>
      <c r="M9209" s="14">
        <f>Tabela2[[#This Row],[nacionalFederal]]/100</f>
        <v>0.15640000000000001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9.4700000000000006</v>
      </c>
      <c r="H9210">
        <v>15.64</v>
      </c>
      <c r="I9210">
        <v>17</v>
      </c>
      <c r="J9210">
        <v>0</v>
      </c>
      <c r="K9210" s="32">
        <f>SUM(Tabela2[[#This Row],[Tributação federal para nacionais]:[Tributação municipal]])</f>
        <v>0.42110000000000003</v>
      </c>
      <c r="L9210" s="14">
        <f>Tabela2[[#This Row],[importadosFederal]]/100</f>
        <v>9.4700000000000006E-2</v>
      </c>
      <c r="M9210" s="14">
        <f>Tabela2[[#This Row],[nacionalFederal]]/100</f>
        <v>0.15640000000000001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9.4700000000000006</v>
      </c>
      <c r="H9211">
        <v>15.64</v>
      </c>
      <c r="I9211">
        <v>17</v>
      </c>
      <c r="J9211">
        <v>0</v>
      </c>
      <c r="K9211" s="32">
        <f>SUM(Tabela2[[#This Row],[Tributação federal para nacionais]:[Tributação municipal]])</f>
        <v>0.42110000000000003</v>
      </c>
      <c r="L9211" s="14">
        <f>Tabela2[[#This Row],[importadosFederal]]/100</f>
        <v>9.4700000000000006E-2</v>
      </c>
      <c r="M9211" s="14">
        <f>Tabela2[[#This Row],[nacionalFederal]]/100</f>
        <v>0.15640000000000001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9.4700000000000006</v>
      </c>
      <c r="H9212">
        <v>15.64</v>
      </c>
      <c r="I9212">
        <v>17</v>
      </c>
      <c r="J9212">
        <v>0</v>
      </c>
      <c r="K9212" s="32">
        <f>SUM(Tabela2[[#This Row],[Tributação federal para nacionais]:[Tributação municipal]])</f>
        <v>0.42110000000000003</v>
      </c>
      <c r="L9212" s="14">
        <f>Tabela2[[#This Row],[importadosFederal]]/100</f>
        <v>9.4700000000000006E-2</v>
      </c>
      <c r="M9212" s="14">
        <f>Tabela2[[#This Row],[nacionalFederal]]/100</f>
        <v>0.15640000000000001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9.4700000000000006</v>
      </c>
      <c r="H9213">
        <v>15.64</v>
      </c>
      <c r="I9213">
        <v>17</v>
      </c>
      <c r="J9213">
        <v>0</v>
      </c>
      <c r="K9213" s="32">
        <f>SUM(Tabela2[[#This Row],[Tributação federal para nacionais]:[Tributação municipal]])</f>
        <v>0.42110000000000003</v>
      </c>
      <c r="L9213" s="14">
        <f>Tabela2[[#This Row],[importadosFederal]]/100</f>
        <v>9.4700000000000006E-2</v>
      </c>
      <c r="M9213" s="14">
        <f>Tabela2[[#This Row],[nacionalFederal]]/100</f>
        <v>0.15640000000000001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9.4700000000000006</v>
      </c>
      <c r="H9214">
        <v>15.64</v>
      </c>
      <c r="I9214">
        <v>17</v>
      </c>
      <c r="J9214">
        <v>0</v>
      </c>
      <c r="K9214" s="32">
        <f>SUM(Tabela2[[#This Row],[Tributação federal para nacionais]:[Tributação municipal]])</f>
        <v>0.42110000000000003</v>
      </c>
      <c r="L9214" s="14">
        <f>Tabela2[[#This Row],[importadosFederal]]/100</f>
        <v>9.4700000000000006E-2</v>
      </c>
      <c r="M9214" s="14">
        <f>Tabela2[[#This Row],[nacionalFederal]]/100</f>
        <v>0.15640000000000001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9.4700000000000006</v>
      </c>
      <c r="H9215">
        <v>15.64</v>
      </c>
      <c r="I9215">
        <v>17</v>
      </c>
      <c r="J9215">
        <v>0</v>
      </c>
      <c r="K9215" s="32">
        <f>SUM(Tabela2[[#This Row],[Tributação federal para nacionais]:[Tributação municipal]])</f>
        <v>0.42110000000000003</v>
      </c>
      <c r="L9215" s="14">
        <f>Tabela2[[#This Row],[importadosFederal]]/100</f>
        <v>9.4700000000000006E-2</v>
      </c>
      <c r="M9215" s="14">
        <f>Tabela2[[#This Row],[nacionalFederal]]/100</f>
        <v>0.15640000000000001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9.4700000000000006</v>
      </c>
      <c r="H9216">
        <v>14.4</v>
      </c>
      <c r="I9216">
        <v>17</v>
      </c>
      <c r="J9216">
        <v>0</v>
      </c>
      <c r="K9216" s="32">
        <f>SUM(Tabela2[[#This Row],[Tributação federal para nacionais]:[Tributação municipal]])</f>
        <v>0.40870000000000006</v>
      </c>
      <c r="L9216" s="14">
        <f>Tabela2[[#This Row],[importadosFederal]]/100</f>
        <v>9.4700000000000006E-2</v>
      </c>
      <c r="M9216" s="14">
        <f>Tabela2[[#This Row],[nacionalFederal]]/100</f>
        <v>0.14400000000000002</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9.4700000000000006</v>
      </c>
      <c r="H9217">
        <v>15.64</v>
      </c>
      <c r="I9217">
        <v>17</v>
      </c>
      <c r="J9217">
        <v>0</v>
      </c>
      <c r="K9217" s="32">
        <f>SUM(Tabela2[[#This Row],[Tributação federal para nacionais]:[Tributação municipal]])</f>
        <v>0.42110000000000003</v>
      </c>
      <c r="L9217" s="14">
        <f>Tabela2[[#This Row],[importadosFederal]]/100</f>
        <v>9.4700000000000006E-2</v>
      </c>
      <c r="M9217" s="14">
        <f>Tabela2[[#This Row],[nacionalFederal]]/100</f>
        <v>0.15640000000000001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18026</v>
      </c>
      <c r="G9218">
        <v>9.4700000000000006</v>
      </c>
      <c r="H9218">
        <v>10.07</v>
      </c>
      <c r="I9218">
        <v>17</v>
      </c>
      <c r="J9218">
        <v>0</v>
      </c>
      <c r="K9218" s="32">
        <f>SUM(Tabela2[[#This Row],[Tributação federal para nacionais]:[Tributação municipal]])</f>
        <v>0.36540000000000006</v>
      </c>
      <c r="L9218" s="14">
        <f>Tabela2[[#This Row],[importadosFederal]]/100</f>
        <v>9.4700000000000006E-2</v>
      </c>
      <c r="M9218" s="14">
        <f>Tabela2[[#This Row],[nacionalFederal]]/100</f>
        <v>0.1007</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9.4700000000000006</v>
      </c>
      <c r="H9219">
        <v>15.64</v>
      </c>
      <c r="I9219">
        <v>17</v>
      </c>
      <c r="J9219">
        <v>0</v>
      </c>
      <c r="K9219" s="32">
        <f>SUM(Tabela2[[#This Row],[Tributação federal para nacionais]:[Tributação municipal]])</f>
        <v>0.42110000000000003</v>
      </c>
      <c r="L9219" s="14">
        <f>Tabela2[[#This Row],[importadosFederal]]/100</f>
        <v>9.4700000000000006E-2</v>
      </c>
      <c r="M9219" s="14">
        <f>Tabela2[[#This Row],[nacionalFederal]]/100</f>
        <v>0.15640000000000001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9.4700000000000006</v>
      </c>
      <c r="H9220">
        <v>15.64</v>
      </c>
      <c r="I9220">
        <v>17</v>
      </c>
      <c r="J9220">
        <v>0</v>
      </c>
      <c r="K9220" s="32">
        <f>SUM(Tabela2[[#This Row],[Tributação federal para nacionais]:[Tributação municipal]])</f>
        <v>0.42110000000000003</v>
      </c>
      <c r="L9220" s="14">
        <f>Tabela2[[#This Row],[importadosFederal]]/100</f>
        <v>9.4700000000000006E-2</v>
      </c>
      <c r="M9220" s="14">
        <f>Tabela2[[#This Row],[nacionalFederal]]/100</f>
        <v>0.15640000000000001</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9.4700000000000006</v>
      </c>
      <c r="H9221">
        <v>14.4</v>
      </c>
      <c r="I9221">
        <v>17</v>
      </c>
      <c r="J9221">
        <v>0</v>
      </c>
      <c r="K9221" s="32">
        <f>SUM(Tabela2[[#This Row],[Tributação federal para nacionais]:[Tributação municipal]])</f>
        <v>0.40870000000000006</v>
      </c>
      <c r="L9221" s="14">
        <f>Tabela2[[#This Row],[importadosFederal]]/100</f>
        <v>9.4700000000000006E-2</v>
      </c>
      <c r="M9221" s="14">
        <f>Tabela2[[#This Row],[nacionalFederal]]/100</f>
        <v>0.14400000000000002</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9.4700000000000006</v>
      </c>
      <c r="H9222">
        <v>14.4</v>
      </c>
      <c r="I9222">
        <v>17</v>
      </c>
      <c r="J9222">
        <v>0</v>
      </c>
      <c r="K9222" s="32">
        <f>SUM(Tabela2[[#This Row],[Tributação federal para nacionais]:[Tributação municipal]])</f>
        <v>0.40870000000000006</v>
      </c>
      <c r="L9222" s="14">
        <f>Tabela2[[#This Row],[importadosFederal]]/100</f>
        <v>9.4700000000000006E-2</v>
      </c>
      <c r="M9222" s="14">
        <f>Tabela2[[#This Row],[nacionalFederal]]/100</f>
        <v>0.14400000000000002</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9.4700000000000006</v>
      </c>
      <c r="H9223">
        <v>14.4</v>
      </c>
      <c r="I9223">
        <v>17</v>
      </c>
      <c r="J9223">
        <v>0</v>
      </c>
      <c r="K9223" s="32">
        <f>SUM(Tabela2[[#This Row],[Tributação federal para nacionais]:[Tributação municipal]])</f>
        <v>0.40870000000000006</v>
      </c>
      <c r="L9223" s="14">
        <f>Tabela2[[#This Row],[importadosFederal]]/100</f>
        <v>9.4700000000000006E-2</v>
      </c>
      <c r="M9223" s="14">
        <f>Tabela2[[#This Row],[nacionalFederal]]/100</f>
        <v>0.14400000000000002</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9.4700000000000006</v>
      </c>
      <c r="H9224">
        <v>14.4</v>
      </c>
      <c r="I9224">
        <v>17</v>
      </c>
      <c r="J9224">
        <v>0</v>
      </c>
      <c r="K9224" s="32">
        <f>SUM(Tabela2[[#This Row],[Tributação federal para nacionais]:[Tributação municipal]])</f>
        <v>0.40870000000000006</v>
      </c>
      <c r="L9224" s="14">
        <f>Tabela2[[#This Row],[importadosFederal]]/100</f>
        <v>9.4700000000000006E-2</v>
      </c>
      <c r="M9224" s="14">
        <f>Tabela2[[#This Row],[nacionalFederal]]/100</f>
        <v>0.14400000000000002</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9.4700000000000006</v>
      </c>
      <c r="H9225">
        <v>10.07</v>
      </c>
      <c r="I9225">
        <v>17</v>
      </c>
      <c r="J9225">
        <v>0</v>
      </c>
      <c r="K9225" s="32">
        <f>SUM(Tabela2[[#This Row],[Tributação federal para nacionais]:[Tributação municipal]])</f>
        <v>0.36540000000000006</v>
      </c>
      <c r="L9225" s="14">
        <f>Tabela2[[#This Row],[importadosFederal]]/100</f>
        <v>9.4700000000000006E-2</v>
      </c>
      <c r="M9225" s="14">
        <f>Tabela2[[#This Row],[nacionalFederal]]/100</f>
        <v>0.1007</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18027</v>
      </c>
      <c r="G9226">
        <v>9.4700000000000006</v>
      </c>
      <c r="H9226">
        <v>14.4</v>
      </c>
      <c r="I9226">
        <v>17</v>
      </c>
      <c r="J9226">
        <v>0</v>
      </c>
      <c r="K9226" s="32">
        <f>SUM(Tabela2[[#This Row],[Tributação federal para nacionais]:[Tributação municipal]])</f>
        <v>0.40870000000000006</v>
      </c>
      <c r="L9226" s="14">
        <f>Tabela2[[#This Row],[importadosFederal]]/100</f>
        <v>9.4700000000000006E-2</v>
      </c>
      <c r="M9226" s="14">
        <f>Tabela2[[#This Row],[nacionalFederal]]/100</f>
        <v>0.14400000000000002</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18028</v>
      </c>
      <c r="G9227">
        <v>9.4700000000000006</v>
      </c>
      <c r="H9227">
        <v>15.64</v>
      </c>
      <c r="I9227">
        <v>17</v>
      </c>
      <c r="J9227">
        <v>0</v>
      </c>
      <c r="K9227" s="32">
        <f>SUM(Tabela2[[#This Row],[Tributação federal para nacionais]:[Tributação municipal]])</f>
        <v>0.42110000000000003</v>
      </c>
      <c r="L9227" s="14">
        <f>Tabela2[[#This Row],[importadosFederal]]/100</f>
        <v>9.4700000000000006E-2</v>
      </c>
      <c r="M9227" s="14">
        <f>Tabela2[[#This Row],[nacionalFederal]]/100</f>
        <v>0.15640000000000001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9.4700000000000006</v>
      </c>
      <c r="H9228">
        <v>18.149999999999999</v>
      </c>
      <c r="I9228">
        <v>17</v>
      </c>
      <c r="J9228">
        <v>0</v>
      </c>
      <c r="K9228" s="32">
        <f>SUM(Tabela2[[#This Row],[Tributação federal para nacionais]:[Tributação municipal]])</f>
        <v>0.44620000000000004</v>
      </c>
      <c r="L9228" s="14">
        <f>Tabela2[[#This Row],[importadosFederal]]/100</f>
        <v>9.4700000000000006E-2</v>
      </c>
      <c r="M9228" s="14">
        <f>Tabela2[[#This Row],[nacionalFederal]]/100</f>
        <v>0.18149999999999999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18021</v>
      </c>
      <c r="G9229">
        <v>9.4700000000000006</v>
      </c>
      <c r="H9229">
        <v>14.4</v>
      </c>
      <c r="I9229">
        <v>17</v>
      </c>
      <c r="J9229">
        <v>0</v>
      </c>
      <c r="K9229" s="32">
        <f>SUM(Tabela2[[#This Row],[Tributação federal para nacionais]:[Tributação municipal]])</f>
        <v>0.40870000000000006</v>
      </c>
      <c r="L9229" s="14">
        <f>Tabela2[[#This Row],[importadosFederal]]/100</f>
        <v>9.4700000000000006E-2</v>
      </c>
      <c r="M9229" s="14">
        <f>Tabela2[[#This Row],[nacionalFederal]]/100</f>
        <v>0.14400000000000002</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9.4700000000000006</v>
      </c>
      <c r="H9230">
        <v>14.4</v>
      </c>
      <c r="I9230">
        <v>17</v>
      </c>
      <c r="J9230">
        <v>0</v>
      </c>
      <c r="K9230" s="32">
        <f>SUM(Tabela2[[#This Row],[Tributação federal para nacionais]:[Tributação municipal]])</f>
        <v>0.40870000000000006</v>
      </c>
      <c r="L9230" s="14">
        <f>Tabela2[[#This Row],[importadosFederal]]/100</f>
        <v>9.4700000000000006E-2</v>
      </c>
      <c r="M9230" s="14">
        <f>Tabela2[[#This Row],[nacionalFederal]]/100</f>
        <v>0.14400000000000002</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9.4700000000000006</v>
      </c>
      <c r="H9231">
        <v>10.07</v>
      </c>
      <c r="I9231">
        <v>17</v>
      </c>
      <c r="J9231">
        <v>0</v>
      </c>
      <c r="K9231" s="32">
        <f>SUM(Tabela2[[#This Row],[Tributação federal para nacionais]:[Tributação municipal]])</f>
        <v>0.36540000000000006</v>
      </c>
      <c r="L9231" s="14">
        <f>Tabela2[[#This Row],[importadosFederal]]/100</f>
        <v>9.4700000000000006E-2</v>
      </c>
      <c r="M9231" s="14">
        <f>Tabela2[[#This Row],[nacionalFederal]]/100</f>
        <v>0.1007</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9.4700000000000006</v>
      </c>
      <c r="H9232">
        <v>15.64</v>
      </c>
      <c r="I9232">
        <v>17</v>
      </c>
      <c r="J9232">
        <v>0</v>
      </c>
      <c r="K9232" s="32">
        <f>SUM(Tabela2[[#This Row],[Tributação federal para nacionais]:[Tributação municipal]])</f>
        <v>0.42110000000000003</v>
      </c>
      <c r="L9232" s="14">
        <f>Tabela2[[#This Row],[importadosFederal]]/100</f>
        <v>9.4700000000000006E-2</v>
      </c>
      <c r="M9232" s="14">
        <f>Tabela2[[#This Row],[nacionalFederal]]/100</f>
        <v>0.15640000000000001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9.4700000000000006</v>
      </c>
      <c r="H9233">
        <v>10.07</v>
      </c>
      <c r="I9233">
        <v>17</v>
      </c>
      <c r="J9233">
        <v>0</v>
      </c>
      <c r="K9233" s="32">
        <f>SUM(Tabela2[[#This Row],[Tributação federal para nacionais]:[Tributação municipal]])</f>
        <v>0.36540000000000006</v>
      </c>
      <c r="L9233" s="14">
        <f>Tabela2[[#This Row],[importadosFederal]]/100</f>
        <v>9.4700000000000006E-2</v>
      </c>
      <c r="M9233" s="14">
        <f>Tabela2[[#This Row],[nacionalFederal]]/100</f>
        <v>0.1007</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9.4700000000000006</v>
      </c>
      <c r="H9234">
        <v>15.64</v>
      </c>
      <c r="I9234">
        <v>17</v>
      </c>
      <c r="J9234">
        <v>0</v>
      </c>
      <c r="K9234" s="32">
        <f>SUM(Tabela2[[#This Row],[Tributação federal para nacionais]:[Tributação municipal]])</f>
        <v>0.42110000000000003</v>
      </c>
      <c r="L9234" s="14">
        <f>Tabela2[[#This Row],[importadosFederal]]/100</f>
        <v>9.4700000000000006E-2</v>
      </c>
      <c r="M9234" s="14">
        <f>Tabela2[[#This Row],[nacionalFederal]]/100</f>
        <v>0.15640000000000001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9.4700000000000006</v>
      </c>
      <c r="H9235">
        <v>15.64</v>
      </c>
      <c r="I9235">
        <v>17</v>
      </c>
      <c r="J9235">
        <v>0</v>
      </c>
      <c r="K9235" s="32">
        <f>SUM(Tabela2[[#This Row],[Tributação federal para nacionais]:[Tributação municipal]])</f>
        <v>0.42110000000000003</v>
      </c>
      <c r="L9235" s="14">
        <f>Tabela2[[#This Row],[importadosFederal]]/100</f>
        <v>9.4700000000000006E-2</v>
      </c>
      <c r="M9235" s="14">
        <f>Tabela2[[#This Row],[nacionalFederal]]/100</f>
        <v>0.15640000000000001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9.4700000000000006</v>
      </c>
      <c r="H9236">
        <v>15.64</v>
      </c>
      <c r="I9236">
        <v>17</v>
      </c>
      <c r="J9236">
        <v>0</v>
      </c>
      <c r="K9236" s="32">
        <f>SUM(Tabela2[[#This Row],[Tributação federal para nacionais]:[Tributação municipal]])</f>
        <v>0.42110000000000003</v>
      </c>
      <c r="L9236" s="14">
        <f>Tabela2[[#This Row],[importadosFederal]]/100</f>
        <v>9.4700000000000006E-2</v>
      </c>
      <c r="M9236" s="14">
        <f>Tabela2[[#This Row],[nacionalFederal]]/100</f>
        <v>0.15640000000000001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9.4700000000000006</v>
      </c>
      <c r="H9237">
        <v>14.4</v>
      </c>
      <c r="I9237">
        <v>17</v>
      </c>
      <c r="J9237">
        <v>0</v>
      </c>
      <c r="K9237" s="32">
        <f>SUM(Tabela2[[#This Row],[Tributação federal para nacionais]:[Tributação municipal]])</f>
        <v>0.40870000000000006</v>
      </c>
      <c r="L9237" s="14">
        <f>Tabela2[[#This Row],[importadosFederal]]/100</f>
        <v>9.4700000000000006E-2</v>
      </c>
      <c r="M9237" s="14">
        <f>Tabela2[[#This Row],[nacionalFederal]]/100</f>
        <v>0.14400000000000002</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18029</v>
      </c>
      <c r="G9238">
        <v>9.4700000000000006</v>
      </c>
      <c r="H9238">
        <v>14.4</v>
      </c>
      <c r="I9238">
        <v>17</v>
      </c>
      <c r="J9238">
        <v>0</v>
      </c>
      <c r="K9238" s="32">
        <f>SUM(Tabela2[[#This Row],[Tributação federal para nacionais]:[Tributação municipal]])</f>
        <v>0.40870000000000006</v>
      </c>
      <c r="L9238" s="14">
        <f>Tabela2[[#This Row],[importadosFederal]]/100</f>
        <v>9.4700000000000006E-2</v>
      </c>
      <c r="M9238" s="14">
        <f>Tabela2[[#This Row],[nacionalFederal]]/100</f>
        <v>0.14400000000000002</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9.4700000000000006</v>
      </c>
      <c r="H9239">
        <v>10.07</v>
      </c>
      <c r="I9239">
        <v>17</v>
      </c>
      <c r="J9239">
        <v>0</v>
      </c>
      <c r="K9239" s="32">
        <f>SUM(Tabela2[[#This Row],[Tributação federal para nacionais]:[Tributação municipal]])</f>
        <v>0.36540000000000006</v>
      </c>
      <c r="L9239" s="14">
        <f>Tabela2[[#This Row],[importadosFederal]]/100</f>
        <v>9.4700000000000006E-2</v>
      </c>
      <c r="M9239" s="14">
        <f>Tabela2[[#This Row],[nacionalFederal]]/100</f>
        <v>0.1007</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9.4700000000000006</v>
      </c>
      <c r="H9240">
        <v>14.4</v>
      </c>
      <c r="I9240">
        <v>17</v>
      </c>
      <c r="J9240">
        <v>0</v>
      </c>
      <c r="K9240" s="32">
        <f>SUM(Tabela2[[#This Row],[Tributação federal para nacionais]:[Tributação municipal]])</f>
        <v>0.40870000000000006</v>
      </c>
      <c r="L9240" s="14">
        <f>Tabela2[[#This Row],[importadosFederal]]/100</f>
        <v>9.4700000000000006E-2</v>
      </c>
      <c r="M9240" s="14">
        <f>Tabela2[[#This Row],[nacionalFederal]]/100</f>
        <v>0.14400000000000002</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18030</v>
      </c>
      <c r="G9241">
        <v>9.4700000000000006</v>
      </c>
      <c r="H9241">
        <v>15.64</v>
      </c>
      <c r="I9241">
        <v>17</v>
      </c>
      <c r="J9241">
        <v>0</v>
      </c>
      <c r="K9241" s="32">
        <f>SUM(Tabela2[[#This Row],[Tributação federal para nacionais]:[Tributação municipal]])</f>
        <v>0.42110000000000003</v>
      </c>
      <c r="L9241" s="14">
        <f>Tabela2[[#This Row],[importadosFederal]]/100</f>
        <v>9.4700000000000006E-2</v>
      </c>
      <c r="M9241" s="14">
        <f>Tabela2[[#This Row],[nacionalFederal]]/100</f>
        <v>0.15640000000000001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9.4700000000000006</v>
      </c>
      <c r="H9242">
        <v>14.4</v>
      </c>
      <c r="I9242">
        <v>17</v>
      </c>
      <c r="J9242">
        <v>0</v>
      </c>
      <c r="K9242" s="32">
        <f>SUM(Tabela2[[#This Row],[Tributação federal para nacionais]:[Tributação municipal]])</f>
        <v>0.40870000000000006</v>
      </c>
      <c r="L9242" s="14">
        <f>Tabela2[[#This Row],[importadosFederal]]/100</f>
        <v>9.4700000000000006E-2</v>
      </c>
      <c r="M9242" s="14">
        <f>Tabela2[[#This Row],[nacionalFederal]]/100</f>
        <v>0.14400000000000002</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9.4700000000000006</v>
      </c>
      <c r="H9243">
        <v>14.4</v>
      </c>
      <c r="I9243">
        <v>17</v>
      </c>
      <c r="J9243">
        <v>0</v>
      </c>
      <c r="K9243" s="32">
        <f>SUM(Tabela2[[#This Row],[Tributação federal para nacionais]:[Tributação municipal]])</f>
        <v>0.40870000000000006</v>
      </c>
      <c r="L9243" s="14">
        <f>Tabela2[[#This Row],[importadosFederal]]/100</f>
        <v>9.4700000000000006E-2</v>
      </c>
      <c r="M9243" s="14">
        <f>Tabela2[[#This Row],[nacionalFederal]]/100</f>
        <v>0.14400000000000002</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10.93</v>
      </c>
      <c r="H9244">
        <v>18.260000000000002</v>
      </c>
      <c r="I9244">
        <v>17</v>
      </c>
      <c r="J9244">
        <v>0</v>
      </c>
      <c r="K9244" s="32">
        <f>SUM(Tabela2[[#This Row],[Tributação federal para nacionais]:[Tributação municipal]])</f>
        <v>0.46189999999999998</v>
      </c>
      <c r="L9244" s="14">
        <f>Tabela2[[#This Row],[importadosFederal]]/100</f>
        <v>0.10929999999999999</v>
      </c>
      <c r="M9244" s="14">
        <f>Tabela2[[#This Row],[nacionalFederal]]/100</f>
        <v>0.18260000000000001</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9.4700000000000006</v>
      </c>
      <c r="H9245">
        <v>15.03</v>
      </c>
      <c r="I9245">
        <v>17</v>
      </c>
      <c r="J9245">
        <v>0</v>
      </c>
      <c r="K9245" s="32">
        <f>SUM(Tabela2[[#This Row],[Tributação federal para nacionais]:[Tributação municipal]])</f>
        <v>0.41500000000000004</v>
      </c>
      <c r="L9245" s="14">
        <f>Tabela2[[#This Row],[importadosFederal]]/100</f>
        <v>9.4700000000000006E-2</v>
      </c>
      <c r="M9245" s="14">
        <f>Tabela2[[#This Row],[nacionalFederal]]/100</f>
        <v>0.15029999999999999</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9.4700000000000006</v>
      </c>
      <c r="H9246">
        <v>14.4</v>
      </c>
      <c r="I9246">
        <v>17</v>
      </c>
      <c r="J9246">
        <v>0</v>
      </c>
      <c r="K9246" s="32">
        <f>SUM(Tabela2[[#This Row],[Tributação federal para nacionais]:[Tributação municipal]])</f>
        <v>0.40870000000000006</v>
      </c>
      <c r="L9246" s="14">
        <f>Tabela2[[#This Row],[importadosFederal]]/100</f>
        <v>9.4700000000000006E-2</v>
      </c>
      <c r="M9246" s="14">
        <f>Tabela2[[#This Row],[nacionalFederal]]/100</f>
        <v>0.14400000000000002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6.12</v>
      </c>
      <c r="H9247">
        <v>6.72</v>
      </c>
      <c r="I9247">
        <v>17</v>
      </c>
      <c r="J9247">
        <v>0</v>
      </c>
      <c r="K9247" s="32">
        <f>SUM(Tabela2[[#This Row],[Tributação federal para nacionais]:[Tributação municipal]])</f>
        <v>0.2984</v>
      </c>
      <c r="L9247" s="14">
        <f>Tabela2[[#This Row],[importadosFederal]]/100</f>
        <v>6.1200000000000004E-2</v>
      </c>
      <c r="M9247" s="14">
        <f>Tabela2[[#This Row],[nacionalFederal]]/100</f>
        <v>6.7199999999999996E-2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7.87</v>
      </c>
      <c r="H9248">
        <v>14.04</v>
      </c>
      <c r="I9248">
        <v>17</v>
      </c>
      <c r="J9248">
        <v>0</v>
      </c>
      <c r="K9248" s="32">
        <f>SUM(Tabela2[[#This Row],[Tributação federal para nacionais]:[Tributação municipal]])</f>
        <v>0.3891</v>
      </c>
      <c r="L9248" s="14">
        <f>Tabela2[[#This Row],[importadosFederal]]/100</f>
        <v>7.8700000000000006E-2</v>
      </c>
      <c r="M9248" s="14">
        <f>Tabela2[[#This Row],[nacionalFederal]]/100</f>
        <v>0.1404</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7.87</v>
      </c>
      <c r="H9249">
        <v>11.46</v>
      </c>
      <c r="I9249">
        <v>17</v>
      </c>
      <c r="J9249">
        <v>0</v>
      </c>
      <c r="K9249" s="32">
        <f>SUM(Tabela2[[#This Row],[Tributação federal para nacionais]:[Tributação municipal]])</f>
        <v>0.36330000000000007</v>
      </c>
      <c r="L9249" s="14">
        <f>Tabela2[[#This Row],[importadosFederal]]/100</f>
        <v>7.8700000000000006E-2</v>
      </c>
      <c r="M9249" s="14">
        <f>Tabela2[[#This Row],[nacionalFederal]]/100</f>
        <v>0.11460000000000001</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7.87</v>
      </c>
      <c r="H9250">
        <v>8.4700000000000006</v>
      </c>
      <c r="I9250">
        <v>17</v>
      </c>
      <c r="J9250">
        <v>0</v>
      </c>
      <c r="K9250" s="32">
        <f>SUM(Tabela2[[#This Row],[Tributação federal para nacionais]:[Tributação municipal]])</f>
        <v>0.33340000000000003</v>
      </c>
      <c r="L9250" s="14">
        <f>Tabela2[[#This Row],[importadosFederal]]/100</f>
        <v>7.8700000000000006E-2</v>
      </c>
      <c r="M9250" s="14">
        <f>Tabela2[[#This Row],[nacionalFederal]]/100</f>
        <v>8.4700000000000011E-2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7.87</v>
      </c>
      <c r="H9251">
        <v>11.46</v>
      </c>
      <c r="I9251">
        <v>17</v>
      </c>
      <c r="J9251">
        <v>0</v>
      </c>
      <c r="K9251" s="32">
        <f>SUM(Tabela2[[#This Row],[Tributação federal para nacionais]:[Tributação municipal]])</f>
        <v>0.36330000000000007</v>
      </c>
      <c r="L9251" s="14">
        <f>Tabela2[[#This Row],[importadosFederal]]/100</f>
        <v>7.8700000000000006E-2</v>
      </c>
      <c r="M9251" s="14">
        <f>Tabela2[[#This Row],[nacionalFederal]]/100</f>
        <v>0.11460000000000001</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9.4600000000000009</v>
      </c>
      <c r="H9253">
        <v>16.78</v>
      </c>
      <c r="I9253">
        <v>17</v>
      </c>
      <c r="J9253">
        <v>0</v>
      </c>
      <c r="K9253" s="32">
        <f>SUM(Tabela2[[#This Row],[Tributação federal para nacionais]:[Tributação municipal]])</f>
        <v>0.43240000000000001</v>
      </c>
      <c r="L9253" s="14">
        <f>Tabela2[[#This Row],[importadosFederal]]/100</f>
        <v>9.4600000000000004E-2</v>
      </c>
      <c r="M9253" s="14">
        <f>Tabela2[[#This Row],[nacionalFederal]]/100</f>
        <v>0.1678</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18031</v>
      </c>
      <c r="G9254">
        <v>9.4600000000000009</v>
      </c>
      <c r="H9254">
        <v>16.78</v>
      </c>
      <c r="I9254">
        <v>17</v>
      </c>
      <c r="J9254">
        <v>0</v>
      </c>
      <c r="K9254" s="32">
        <f>SUM(Tabela2[[#This Row],[Tributação federal para nacionais]:[Tributação municipal]])</f>
        <v>0.43240000000000001</v>
      </c>
      <c r="L9254" s="14">
        <f>Tabela2[[#This Row],[importadosFederal]]/100</f>
        <v>9.4600000000000004E-2</v>
      </c>
      <c r="M9254" s="14">
        <f>Tabela2[[#This Row],[nacionalFederal]]/100</f>
        <v>0.1678</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18032</v>
      </c>
      <c r="G9255">
        <v>9.4600000000000009</v>
      </c>
      <c r="H9255">
        <v>16.78</v>
      </c>
      <c r="I9255">
        <v>17</v>
      </c>
      <c r="J9255">
        <v>0</v>
      </c>
      <c r="K9255" s="32">
        <f>SUM(Tabela2[[#This Row],[Tributação federal para nacionais]:[Tributação municipal]])</f>
        <v>0.43240000000000001</v>
      </c>
      <c r="L9255" s="14">
        <f>Tabela2[[#This Row],[importadosFederal]]/100</f>
        <v>9.4600000000000004E-2</v>
      </c>
      <c r="M9255" s="14">
        <f>Tabela2[[#This Row],[nacionalFederal]]/100</f>
        <v>0.1678</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9.4600000000000009</v>
      </c>
      <c r="H9257">
        <v>16.78</v>
      </c>
      <c r="I9257">
        <v>17</v>
      </c>
      <c r="J9257">
        <v>0</v>
      </c>
      <c r="K9257" s="32">
        <f>SUM(Tabela2[[#This Row],[Tributação federal para nacionais]:[Tributação municipal]])</f>
        <v>0.43240000000000001</v>
      </c>
      <c r="L9257" s="14">
        <f>Tabela2[[#This Row],[importadosFederal]]/100</f>
        <v>9.4600000000000004E-2</v>
      </c>
      <c r="M9257" s="14">
        <f>Tabela2[[#This Row],[nacionalFederal]]/100</f>
        <v>0.1678</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18033</v>
      </c>
      <c r="G9258">
        <v>9.4600000000000009</v>
      </c>
      <c r="H9258">
        <v>16.78</v>
      </c>
      <c r="I9258">
        <v>17</v>
      </c>
      <c r="J9258">
        <v>0</v>
      </c>
      <c r="K9258" s="32">
        <f>SUM(Tabela2[[#This Row],[Tributação federal para nacionais]:[Tributação municipal]])</f>
        <v>0.43240000000000001</v>
      </c>
      <c r="L9258" s="14">
        <f>Tabela2[[#This Row],[importadosFederal]]/100</f>
        <v>9.4600000000000004E-2</v>
      </c>
      <c r="M9258" s="14">
        <f>Tabela2[[#This Row],[nacionalFederal]]/100</f>
        <v>0.1678</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9.4600000000000009</v>
      </c>
      <c r="H9259">
        <v>16.78</v>
      </c>
      <c r="I9259">
        <v>17</v>
      </c>
      <c r="J9259">
        <v>0</v>
      </c>
      <c r="K9259" s="32">
        <f>SUM(Tabela2[[#This Row],[Tributação federal para nacionais]:[Tributação municipal]])</f>
        <v>0.43240000000000001</v>
      </c>
      <c r="L9259" s="14">
        <f>Tabela2[[#This Row],[importadosFederal]]/100</f>
        <v>9.4600000000000004E-2</v>
      </c>
      <c r="M9259" s="14">
        <f>Tabela2[[#This Row],[nacionalFederal]]/100</f>
        <v>0.1678</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9.4600000000000009</v>
      </c>
      <c r="H9260">
        <v>16.78</v>
      </c>
      <c r="I9260">
        <v>17</v>
      </c>
      <c r="J9260">
        <v>0</v>
      </c>
      <c r="K9260" s="32">
        <f>SUM(Tabela2[[#This Row],[Tributação federal para nacionais]:[Tributação municipal]])</f>
        <v>0.43240000000000001</v>
      </c>
      <c r="L9260" s="14">
        <f>Tabela2[[#This Row],[importadosFederal]]/100</f>
        <v>9.4600000000000004E-2</v>
      </c>
      <c r="M9260" s="14">
        <f>Tabela2[[#This Row],[nacionalFederal]]/100</f>
        <v>0.1678</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18034</v>
      </c>
      <c r="G9261">
        <v>9.4600000000000009</v>
      </c>
      <c r="H9261">
        <v>15.62</v>
      </c>
      <c r="I9261">
        <v>17</v>
      </c>
      <c r="J9261">
        <v>0</v>
      </c>
      <c r="K9261" s="32">
        <f>SUM(Tabela2[[#This Row],[Tributação federal para nacionais]:[Tributação municipal]])</f>
        <v>0.42080000000000006</v>
      </c>
      <c r="L9261" s="14">
        <f>Tabela2[[#This Row],[importadosFederal]]/100</f>
        <v>9.4600000000000004E-2</v>
      </c>
      <c r="M9261" s="14">
        <f>Tabela2[[#This Row],[nacionalFederal]]/100</f>
        <v>0.15620000000000001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9.4600000000000009</v>
      </c>
      <c r="H9262">
        <v>15.62</v>
      </c>
      <c r="I9262">
        <v>17</v>
      </c>
      <c r="J9262">
        <v>0</v>
      </c>
      <c r="K9262" s="32">
        <f>SUM(Tabela2[[#This Row],[Tributação federal para nacionais]:[Tributação municipal]])</f>
        <v>0.42080000000000006</v>
      </c>
      <c r="L9262" s="14">
        <f>Tabela2[[#This Row],[importadosFederal]]/100</f>
        <v>9.4600000000000004E-2</v>
      </c>
      <c r="M9262" s="14">
        <f>Tabela2[[#This Row],[nacionalFederal]]/100</f>
        <v>0.15620000000000001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17</v>
      </c>
      <c r="J9263">
        <v>0</v>
      </c>
      <c r="K9263" s="32">
        <f>SUM(Tabela2[[#This Row],[Tributação federal para nacionais]:[Tributação municipal]])</f>
        <v>0.4889</v>
      </c>
      <c r="L9263" s="14">
        <f>Tabela2[[#This Row],[importadosFederal]]/100</f>
        <v>0.12279999999999999</v>
      </c>
      <c r="M9263" s="14">
        <f>Tabela2[[#This Row],[nacionalFederal]]/100</f>
        <v>0.1961</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17</v>
      </c>
      <c r="J9264">
        <v>0</v>
      </c>
      <c r="K9264" s="32">
        <f>SUM(Tabela2[[#This Row],[Tributação federal para nacionais]:[Tributação municipal]])</f>
        <v>0.51370000000000005</v>
      </c>
      <c r="L9264" s="14">
        <f>Tabela2[[#This Row],[importadosFederal]]/100</f>
        <v>0.13519999999999999</v>
      </c>
      <c r="M9264" s="14">
        <f>Tabela2[[#This Row],[nacionalFederal]]/100</f>
        <v>0.20850000000000002</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17</v>
      </c>
      <c r="J9265">
        <v>0</v>
      </c>
      <c r="K9265" s="32">
        <f>SUM(Tabela2[[#This Row],[Tributação federal para nacionais]:[Tributação municipal]])</f>
        <v>0.4889</v>
      </c>
      <c r="L9265" s="14">
        <f>Tabela2[[#This Row],[importadosFederal]]/100</f>
        <v>0.12279999999999999</v>
      </c>
      <c r="M9265" s="14">
        <f>Tabela2[[#This Row],[nacionalFederal]]/100</f>
        <v>0.1961</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18035</v>
      </c>
      <c r="G9266">
        <v>13.52</v>
      </c>
      <c r="H9266">
        <v>20.85</v>
      </c>
      <c r="I9266">
        <v>17</v>
      </c>
      <c r="J9266">
        <v>0</v>
      </c>
      <c r="K9266" s="32">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17</v>
      </c>
      <c r="J9268">
        <v>0</v>
      </c>
      <c r="K9268" s="32">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26.92</v>
      </c>
      <c r="I9269">
        <v>17</v>
      </c>
      <c r="J9269">
        <v>0</v>
      </c>
      <c r="K9269" s="32">
        <f>SUM(Tabela2[[#This Row],[Tributação federal para nacionais]:[Tributação municipal]])</f>
        <v>0.57369999999999999</v>
      </c>
      <c r="L9269" s="14">
        <f>Tabela2[[#This Row],[importadosFederal]]/100</f>
        <v>0.13449999999999998</v>
      </c>
      <c r="M9269" s="14">
        <f>Tabela2[[#This Row],[nacionalFederal]]/100</f>
        <v>0.26919999999999999</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31.27</v>
      </c>
      <c r="H9270">
        <v>44.74</v>
      </c>
      <c r="I9270">
        <v>17</v>
      </c>
      <c r="J9270">
        <v>0</v>
      </c>
      <c r="K9270" s="32">
        <f>SUM(Tabela2[[#This Row],[Tributação federal para nacionais]:[Tributação municipal]])</f>
        <v>0.93010000000000004</v>
      </c>
      <c r="L9270" s="14">
        <f>Tabela2[[#This Row],[importadosFederal]]/100</f>
        <v>0.31269999999999998</v>
      </c>
      <c r="M9270" s="14">
        <f>Tabela2[[#This Row],[nacionalFederal]]/100</f>
        <v>0.44740000000000002</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31.27</v>
      </c>
      <c r="H9271">
        <v>44.74</v>
      </c>
      <c r="I9271">
        <v>17</v>
      </c>
      <c r="J9271">
        <v>0</v>
      </c>
      <c r="K9271" s="32">
        <f>SUM(Tabela2[[#This Row],[Tributação federal para nacionais]:[Tributação municipal]])</f>
        <v>0.93010000000000004</v>
      </c>
      <c r="L9271" s="14">
        <f>Tabela2[[#This Row],[importadosFederal]]/100</f>
        <v>0.31269999999999998</v>
      </c>
      <c r="M9271" s="14">
        <f>Tabela2[[#This Row],[nacionalFederal]]/100</f>
        <v>0.44740000000000002</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17</v>
      </c>
      <c r="J9272">
        <v>0</v>
      </c>
      <c r="K9272" s="32">
        <f>SUM(Tabela2[[#This Row],[Tributação federal para nacionais]:[Tributação municipal]])</f>
        <v>0.4889</v>
      </c>
      <c r="L9272" s="14">
        <f>Tabela2[[#This Row],[importadosFederal]]/100</f>
        <v>0.12279999999999999</v>
      </c>
      <c r="M9272" s="14">
        <f>Tabela2[[#This Row],[nacionalFederal]]/100</f>
        <v>0.1961</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25.23</v>
      </c>
      <c r="H9273">
        <v>38.700000000000003</v>
      </c>
      <c r="I9273">
        <v>17</v>
      </c>
      <c r="J9273">
        <v>0</v>
      </c>
      <c r="K9273" s="32">
        <f>SUM(Tabela2[[#This Row],[Tributação federal para nacionais]:[Tributação municipal]])</f>
        <v>0.80930000000000002</v>
      </c>
      <c r="L9273" s="14">
        <f>Tabela2[[#This Row],[importadosFederal]]/100</f>
        <v>0.25230000000000002</v>
      </c>
      <c r="M9273" s="14">
        <f>Tabela2[[#This Row],[nacionalFederal]]/100</f>
        <v>0.38700000000000001</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17</v>
      </c>
      <c r="J9274">
        <v>0</v>
      </c>
      <c r="K9274" s="32">
        <f>SUM(Tabela2[[#This Row],[Tributação federal para nacionais]:[Tributação municipal]])</f>
        <v>0.42159999999999997</v>
      </c>
      <c r="L9274" s="14">
        <f>Tabela2[[#This Row],[importadosFederal]]/100</f>
        <v>0.12279999999999999</v>
      </c>
      <c r="M9274" s="14">
        <f>Tabela2[[#This Row],[nacionalFederal]]/100</f>
        <v>0.1288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18036</v>
      </c>
      <c r="G9275">
        <v>12.28</v>
      </c>
      <c r="H9275">
        <v>19.61</v>
      </c>
      <c r="I9275">
        <v>17</v>
      </c>
      <c r="J9275">
        <v>0</v>
      </c>
      <c r="K9275" s="32">
        <f>SUM(Tabela2[[#This Row],[Tributação federal para nacionais]:[Tributação municipal]])</f>
        <v>0.4889</v>
      </c>
      <c r="L9275" s="14">
        <f>Tabela2[[#This Row],[importadosFederal]]/100</f>
        <v>0.12279999999999999</v>
      </c>
      <c r="M9275" s="14">
        <f>Tabela2[[#This Row],[nacionalFederal]]/100</f>
        <v>0.1961</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17</v>
      </c>
      <c r="J9276">
        <v>0</v>
      </c>
      <c r="K9276" s="32">
        <f>SUM(Tabela2[[#This Row],[Tributação federal para nacionais]:[Tributação municipal]])</f>
        <v>0.4889</v>
      </c>
      <c r="L9276" s="14">
        <f>Tabela2[[#This Row],[importadosFederal]]/100</f>
        <v>0.12279999999999999</v>
      </c>
      <c r="M9276" s="14">
        <f>Tabela2[[#This Row],[nacionalFederal]]/100</f>
        <v>0.1961</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18037</v>
      </c>
      <c r="G9277">
        <v>12.28</v>
      </c>
      <c r="H9277">
        <v>12.88</v>
      </c>
      <c r="I9277">
        <v>17</v>
      </c>
      <c r="J9277">
        <v>0</v>
      </c>
      <c r="K9277" s="32">
        <f>SUM(Tabela2[[#This Row],[Tributação federal para nacionais]:[Tributação municipal]])</f>
        <v>0.42159999999999997</v>
      </c>
      <c r="L9277" s="14">
        <f>Tabela2[[#This Row],[importadosFederal]]/100</f>
        <v>0.12279999999999999</v>
      </c>
      <c r="M9277" s="14">
        <f>Tabela2[[#This Row],[nacionalFederal]]/100</f>
        <v>0.1288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17</v>
      </c>
      <c r="J9278">
        <v>0</v>
      </c>
      <c r="K9278" s="32">
        <f>SUM(Tabela2[[#This Row],[Tributação federal para nacionais]:[Tributação municipal]])</f>
        <v>0.2984</v>
      </c>
      <c r="L9278" s="14">
        <f>Tabela2[[#This Row],[importadosFederal]]/100</f>
        <v>6.1200000000000004E-2</v>
      </c>
      <c r="M9278" s="14">
        <f>Tabela2[[#This Row],[nacionalFederal]]/100</f>
        <v>6.7199999999999996E-2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17</v>
      </c>
      <c r="J9279">
        <v>0</v>
      </c>
      <c r="K9279" s="32">
        <f>SUM(Tabela2[[#This Row],[Tributação federal para nacionais]:[Tributação municipal]])</f>
        <v>0.43270000000000008</v>
      </c>
      <c r="L9279" s="14">
        <f>Tabela2[[#This Row],[importadosFederal]]/100</f>
        <v>9.4700000000000006E-2</v>
      </c>
      <c r="M9279" s="14">
        <f>Tabela2[[#This Row],[nacionalFederal]]/100</f>
        <v>0.16800000000000001</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26.92</v>
      </c>
      <c r="I9280">
        <v>17</v>
      </c>
      <c r="J9280">
        <v>0</v>
      </c>
      <c r="K9280" s="32">
        <f>SUM(Tabela2[[#This Row],[Tributação federal para nacionais]:[Tributação municipal]])</f>
        <v>0.57369999999999999</v>
      </c>
      <c r="L9280" s="14">
        <f>Tabela2[[#This Row],[importadosFederal]]/100</f>
        <v>0.13449999999999998</v>
      </c>
      <c r="M9280" s="14">
        <f>Tabela2[[#This Row],[nacionalFederal]]/100</f>
        <v>0.26919999999999999</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28.89</v>
      </c>
      <c r="H9281">
        <v>42.36</v>
      </c>
      <c r="I9281">
        <v>17</v>
      </c>
      <c r="J9281">
        <v>0</v>
      </c>
      <c r="K9281" s="32">
        <f>SUM(Tabela2[[#This Row],[Tributação federal para nacionais]:[Tributação municipal]])</f>
        <v>0.88249999999999995</v>
      </c>
      <c r="L9281" s="14">
        <f>Tabela2[[#This Row],[importadosFederal]]/100</f>
        <v>0.28889999999999999</v>
      </c>
      <c r="M9281" s="14">
        <f>Tabela2[[#This Row],[nacionalFederal]]/100</f>
        <v>0.42359999999999998</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17</v>
      </c>
      <c r="J9282">
        <v>0</v>
      </c>
      <c r="K9282" s="32">
        <f>SUM(Tabela2[[#This Row],[Tributação federal para nacionais]:[Tributação municipal]])</f>
        <v>0.48319999999999996</v>
      </c>
      <c r="L9282" s="14">
        <f>Tabela2[[#This Row],[importadosFederal]]/100</f>
        <v>0.12279999999999999</v>
      </c>
      <c r="M9282" s="14">
        <f>Tabela2[[#This Row],[nacionalFederal]]/100</f>
        <v>0.19039999999999999</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17</v>
      </c>
      <c r="J9283">
        <v>0</v>
      </c>
      <c r="K9283" s="32">
        <f>SUM(Tabela2[[#This Row],[Tributação federal para nacionais]:[Tributação municipal]])</f>
        <v>0.47730000000000006</v>
      </c>
      <c r="L9283" s="14">
        <f>Tabela2[[#This Row],[importadosFederal]]/100</f>
        <v>0.12279999999999999</v>
      </c>
      <c r="M9283" s="14">
        <f>Tabela2[[#This Row],[nacionalFederal]]/100</f>
        <v>0.1845</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17</v>
      </c>
      <c r="J9284">
        <v>0</v>
      </c>
      <c r="K9284" s="32">
        <f>SUM(Tabela2[[#This Row],[Tributação federal para nacionais]:[Tributação municipal]])</f>
        <v>0.47730000000000006</v>
      </c>
      <c r="L9284" s="14">
        <f>Tabela2[[#This Row],[importadosFederal]]/100</f>
        <v>0.12279999999999999</v>
      </c>
      <c r="M9284" s="14">
        <f>Tabela2[[#This Row],[nacionalFederal]]/100</f>
        <v>0.1845</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17</v>
      </c>
      <c r="J9285">
        <v>0</v>
      </c>
      <c r="K9285" s="32">
        <f>SUM(Tabela2[[#This Row],[Tributação federal para nacionais]:[Tributação municipal]])</f>
        <v>0.47730000000000006</v>
      </c>
      <c r="L9285" s="14">
        <f>Tabela2[[#This Row],[importadosFederal]]/100</f>
        <v>0.12279999999999999</v>
      </c>
      <c r="M9285" s="14">
        <f>Tabela2[[#This Row],[nacionalFederal]]/100</f>
        <v>0.1845</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18038</v>
      </c>
      <c r="G9286">
        <v>12.28</v>
      </c>
      <c r="H9286">
        <v>18.45</v>
      </c>
      <c r="I9286">
        <v>17</v>
      </c>
      <c r="J9286">
        <v>0</v>
      </c>
      <c r="K9286" s="32">
        <f>SUM(Tabela2[[#This Row],[Tributação federal para nacionais]:[Tributação municipal]])</f>
        <v>0.47730000000000006</v>
      </c>
      <c r="L9286" s="14">
        <f>Tabela2[[#This Row],[importadosFederal]]/100</f>
        <v>0.12279999999999999</v>
      </c>
      <c r="M9286" s="14">
        <f>Tabela2[[#This Row],[nacionalFederal]]/100</f>
        <v>0.1845</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17</v>
      </c>
      <c r="J9287">
        <v>0</v>
      </c>
      <c r="K9287" s="32">
        <f>SUM(Tabela2[[#This Row],[Tributação federal para nacionais]:[Tributação municipal]])</f>
        <v>0.47730000000000006</v>
      </c>
      <c r="L9287" s="14">
        <f>Tabela2[[#This Row],[importadosFederal]]/100</f>
        <v>0.12279999999999999</v>
      </c>
      <c r="M9287" s="14">
        <f>Tabela2[[#This Row],[nacionalFederal]]/100</f>
        <v>0.1845</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17</v>
      </c>
      <c r="J9288">
        <v>0</v>
      </c>
      <c r="K9288" s="32">
        <f>SUM(Tabela2[[#This Row],[Tributação federal para nacionais]:[Tributação municipal]])</f>
        <v>0.47730000000000006</v>
      </c>
      <c r="L9288" s="14">
        <f>Tabela2[[#This Row],[importadosFederal]]/100</f>
        <v>0.12279999999999999</v>
      </c>
      <c r="M9288" s="14">
        <f>Tabela2[[#This Row],[nacionalFederal]]/100</f>
        <v>0.1845</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0</v>
      </c>
      <c r="J9289">
        <v>0</v>
      </c>
      <c r="K9289" s="32">
        <f>SUM(Tabela2[[#This Row],[Tributação federal para nacionais]:[Tributação municipal]])</f>
        <v>0.25109999999999999</v>
      </c>
      <c r="L9289" s="14">
        <f>Tabela2[[#This Row],[importadosFederal]]/100</f>
        <v>9.4700000000000006E-2</v>
      </c>
      <c r="M9289" s="14">
        <f>Tabela2[[#This Row],[nacionalFederal]]/100</f>
        <v>0.15640000000000001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0</v>
      </c>
      <c r="J9290">
        <v>0</v>
      </c>
      <c r="K9290" s="32">
        <f>SUM(Tabela2[[#This Row],[Tributação federal para nacionais]:[Tributação municipal]])</f>
        <v>0.25109999999999999</v>
      </c>
      <c r="L9290" s="14">
        <f>Tabela2[[#This Row],[importadosFederal]]/100</f>
        <v>9.4700000000000006E-2</v>
      </c>
      <c r="M9290" s="14">
        <f>Tabela2[[#This Row],[nacionalFederal]]/100</f>
        <v>0.15640000000000001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0</v>
      </c>
      <c r="J9291">
        <v>0</v>
      </c>
      <c r="K9291" s="32">
        <f>SUM(Tabela2[[#This Row],[Tributação federal para nacionais]:[Tributação municipal]])</f>
        <v>0.12840000000000001</v>
      </c>
      <c r="L9291" s="14">
        <f>Tabela2[[#This Row],[importadosFederal]]/100</f>
        <v>6.1200000000000004E-2</v>
      </c>
      <c r="M9291" s="14">
        <f>Tabela2[[#This Row],[nacionalFederal]]/100</f>
        <v>6.7199999999999996E-2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0</v>
      </c>
      <c r="J9292">
        <v>0</v>
      </c>
      <c r="K9292" s="32">
        <f>SUM(Tabela2[[#This Row],[Tributação federal para nacionais]:[Tributação municipal]])</f>
        <v>0.25109999999999999</v>
      </c>
      <c r="L9292" s="14">
        <f>Tabela2[[#This Row],[importadosFederal]]/100</f>
        <v>9.4700000000000006E-2</v>
      </c>
      <c r="M9292" s="14">
        <f>Tabela2[[#This Row],[nacionalFederal]]/100</f>
        <v>0.15640000000000001</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12.28</v>
      </c>
      <c r="H9293">
        <v>18.45</v>
      </c>
      <c r="I9293">
        <v>0</v>
      </c>
      <c r="J9293">
        <v>0</v>
      </c>
      <c r="K9293" s="32">
        <f>SUM(Tabela2[[#This Row],[Tributação federal para nacionais]:[Tributação municipal]])</f>
        <v>0.30730000000000002</v>
      </c>
      <c r="L9293" s="14">
        <f>Tabela2[[#This Row],[importadosFederal]]/100</f>
        <v>0.12279999999999999</v>
      </c>
      <c r="M9293" s="14">
        <f>Tabela2[[#This Row],[nacionalFederal]]/100</f>
        <v>0.1845</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12.28</v>
      </c>
      <c r="H9294">
        <v>18.45</v>
      </c>
      <c r="I9294">
        <v>0</v>
      </c>
      <c r="J9294">
        <v>0</v>
      </c>
      <c r="K9294" s="32">
        <f>SUM(Tabela2[[#This Row],[Tributação federal para nacionais]:[Tributação municipal]])</f>
        <v>0.30730000000000002</v>
      </c>
      <c r="L9294" s="14">
        <f>Tabela2[[#This Row],[importadosFederal]]/100</f>
        <v>0.12279999999999999</v>
      </c>
      <c r="M9294" s="14">
        <f>Tabela2[[#This Row],[nacionalFederal]]/100</f>
        <v>0.1845</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18039</v>
      </c>
      <c r="G9295">
        <v>12.28</v>
      </c>
      <c r="H9295">
        <v>18.45</v>
      </c>
      <c r="I9295">
        <v>0</v>
      </c>
      <c r="J9295">
        <v>0</v>
      </c>
      <c r="K9295" s="32">
        <f>SUM(Tabela2[[#This Row],[Tributação federal para nacionais]:[Tributação municipal]])</f>
        <v>0.30730000000000002</v>
      </c>
      <c r="L9295" s="14">
        <f>Tabela2[[#This Row],[importadosFederal]]/100</f>
        <v>0.12279999999999999</v>
      </c>
      <c r="M9295" s="14">
        <f>Tabela2[[#This Row],[nacionalFederal]]/100</f>
        <v>0.1845</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12.28</v>
      </c>
      <c r="H9296">
        <v>18.45</v>
      </c>
      <c r="I9296">
        <v>0</v>
      </c>
      <c r="J9296">
        <v>0</v>
      </c>
      <c r="K9296" s="32">
        <f>SUM(Tabela2[[#This Row],[Tributação federal para nacionais]:[Tributação municipal]])</f>
        <v>0.30730000000000002</v>
      </c>
      <c r="L9296" s="14">
        <f>Tabela2[[#This Row],[importadosFederal]]/100</f>
        <v>0.12279999999999999</v>
      </c>
      <c r="M9296" s="14">
        <f>Tabela2[[#This Row],[nacionalFederal]]/100</f>
        <v>0.1845</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12.28</v>
      </c>
      <c r="H9297">
        <v>18.45</v>
      </c>
      <c r="I9297">
        <v>0</v>
      </c>
      <c r="J9297">
        <v>0</v>
      </c>
      <c r="K9297" s="32">
        <f>SUM(Tabela2[[#This Row],[Tributação federal para nacionais]:[Tributação municipal]])</f>
        <v>0.30730000000000002</v>
      </c>
      <c r="L9297" s="14">
        <f>Tabela2[[#This Row],[importadosFederal]]/100</f>
        <v>0.12279999999999999</v>
      </c>
      <c r="M9297" s="14">
        <f>Tabela2[[#This Row],[nacionalFederal]]/100</f>
        <v>0.1845</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9.4700000000000006</v>
      </c>
      <c r="H9298">
        <v>15.64</v>
      </c>
      <c r="I9298">
        <v>0</v>
      </c>
      <c r="J9298">
        <v>0</v>
      </c>
      <c r="K9298" s="32">
        <f>SUM(Tabela2[[#This Row],[Tributação federal para nacionais]:[Tributação municipal]])</f>
        <v>0.25109999999999999</v>
      </c>
      <c r="L9298" s="14">
        <f>Tabela2[[#This Row],[importadosFederal]]/100</f>
        <v>9.4700000000000006E-2</v>
      </c>
      <c r="M9298" s="14">
        <f>Tabela2[[#This Row],[nacionalFederal]]/100</f>
        <v>0.15640000000000001</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9.4700000000000006</v>
      </c>
      <c r="H9299">
        <v>15.64</v>
      </c>
      <c r="I9299">
        <v>0</v>
      </c>
      <c r="J9299">
        <v>0</v>
      </c>
      <c r="K9299" s="32">
        <f>SUM(Tabela2[[#This Row],[Tributação federal para nacionais]:[Tributação municipal]])</f>
        <v>0.25109999999999999</v>
      </c>
      <c r="L9299" s="14">
        <f>Tabela2[[#This Row],[importadosFederal]]/100</f>
        <v>9.4700000000000006E-2</v>
      </c>
      <c r="M9299" s="14">
        <f>Tabela2[[#This Row],[nacionalFederal]]/100</f>
        <v>0.15640000000000001</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24.7</v>
      </c>
      <c r="I9300">
        <v>17</v>
      </c>
      <c r="J9300">
        <v>0</v>
      </c>
      <c r="K9300" s="32">
        <f>SUM(Tabela2[[#This Row],[Tributação federal para nacionais]:[Tributação municipal]])</f>
        <v>0.55149999999999999</v>
      </c>
      <c r="L9300" s="14">
        <f>Tabela2[[#This Row],[importadosFederal]]/100</f>
        <v>0.13449999999999998</v>
      </c>
      <c r="M9300" s="14">
        <f>Tabela2[[#This Row],[nacionalFederal]]/100</f>
        <v>0.247</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18040</v>
      </c>
      <c r="G9301">
        <v>17.13</v>
      </c>
      <c r="H9301">
        <v>28.38</v>
      </c>
      <c r="I9301">
        <v>17</v>
      </c>
      <c r="J9301">
        <v>0</v>
      </c>
      <c r="K9301" s="32">
        <f>SUM(Tabela2[[#This Row],[Tributação federal para nacionais]:[Tributação municipal]])</f>
        <v>0.62509999999999999</v>
      </c>
      <c r="L9301" s="14">
        <f>Tabela2[[#This Row],[importadosFederal]]/100</f>
        <v>0.17129999999999998</v>
      </c>
      <c r="M9301" s="14">
        <f>Tabela2[[#This Row],[nacionalFederal]]/100</f>
        <v>0.2838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9.4700000000000006</v>
      </c>
      <c r="H9302">
        <v>15.64</v>
      </c>
      <c r="I9302">
        <v>0</v>
      </c>
      <c r="J9302">
        <v>0</v>
      </c>
      <c r="K9302" s="32">
        <f>SUM(Tabela2[[#This Row],[Tributação federal para nacionais]:[Tributação municipal]])</f>
        <v>0.25109999999999999</v>
      </c>
      <c r="L9302" s="14">
        <f>Tabela2[[#This Row],[importadosFederal]]/100</f>
        <v>9.4700000000000006E-2</v>
      </c>
      <c r="M9302" s="14">
        <f>Tabela2[[#This Row],[nacionalFederal]]/100</f>
        <v>0.15640000000000001</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24.7</v>
      </c>
      <c r="I9303">
        <v>17</v>
      </c>
      <c r="J9303">
        <v>0</v>
      </c>
      <c r="K9303" s="32">
        <f>SUM(Tabela2[[#This Row],[Tributação federal para nacionais]:[Tributação municipal]])</f>
        <v>0.55149999999999999</v>
      </c>
      <c r="L9303" s="14">
        <f>Tabela2[[#This Row],[importadosFederal]]/100</f>
        <v>0.13449999999999998</v>
      </c>
      <c r="M9303" s="14">
        <f>Tabela2[[#This Row],[nacionalFederal]]/100</f>
        <v>0.247</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18041</v>
      </c>
      <c r="G9304">
        <v>17.13</v>
      </c>
      <c r="H9304">
        <v>28.38</v>
      </c>
      <c r="I9304">
        <v>17</v>
      </c>
      <c r="J9304">
        <v>0</v>
      </c>
      <c r="K9304" s="32">
        <f>SUM(Tabela2[[#This Row],[Tributação federal para nacionais]:[Tributação municipal]])</f>
        <v>0.62509999999999999</v>
      </c>
      <c r="L9304" s="14">
        <f>Tabela2[[#This Row],[importadosFederal]]/100</f>
        <v>0.17129999999999998</v>
      </c>
      <c r="M9304" s="14">
        <f>Tabela2[[#This Row],[nacionalFederal]]/100</f>
        <v>0.2838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9.4700000000000006</v>
      </c>
      <c r="H9305">
        <v>15.64</v>
      </c>
      <c r="I9305">
        <v>0</v>
      </c>
      <c r="J9305">
        <v>0</v>
      </c>
      <c r="K9305" s="32">
        <f>SUM(Tabela2[[#This Row],[Tributação federal para nacionais]:[Tributação municipal]])</f>
        <v>0.25109999999999999</v>
      </c>
      <c r="L9305" s="14">
        <f>Tabela2[[#This Row],[importadosFederal]]/100</f>
        <v>9.4700000000000006E-2</v>
      </c>
      <c r="M9305" s="14">
        <f>Tabela2[[#This Row],[nacionalFederal]]/100</f>
        <v>0.15640000000000001</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24.7</v>
      </c>
      <c r="I9306">
        <v>17</v>
      </c>
      <c r="J9306">
        <v>0</v>
      </c>
      <c r="K9306" s="32">
        <f>SUM(Tabela2[[#This Row],[Tributação federal para nacionais]:[Tributação municipal]])</f>
        <v>0.55149999999999999</v>
      </c>
      <c r="L9306" s="14">
        <f>Tabela2[[#This Row],[importadosFederal]]/100</f>
        <v>0.13449999999999998</v>
      </c>
      <c r="M9306" s="14">
        <f>Tabela2[[#This Row],[nacionalFederal]]/100</f>
        <v>0.247</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24.7</v>
      </c>
      <c r="I9307">
        <v>17</v>
      </c>
      <c r="J9307">
        <v>0</v>
      </c>
      <c r="K9307" s="32">
        <f>SUM(Tabela2[[#This Row],[Tributação federal para nacionais]:[Tributação municipal]])</f>
        <v>0.55149999999999999</v>
      </c>
      <c r="L9307" s="14">
        <f>Tabela2[[#This Row],[importadosFederal]]/100</f>
        <v>0.13449999999999998</v>
      </c>
      <c r="M9307" s="14">
        <f>Tabela2[[#This Row],[nacionalFederal]]/100</f>
        <v>0.247</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18042</v>
      </c>
      <c r="G9308">
        <v>17.13</v>
      </c>
      <c r="H9308">
        <v>28.38</v>
      </c>
      <c r="I9308">
        <v>17</v>
      </c>
      <c r="J9308">
        <v>0</v>
      </c>
      <c r="K9308" s="32">
        <f>SUM(Tabela2[[#This Row],[Tributação federal para nacionais]:[Tributação municipal]])</f>
        <v>0.62509999999999999</v>
      </c>
      <c r="L9308" s="14">
        <f>Tabela2[[#This Row],[importadosFederal]]/100</f>
        <v>0.17129999999999998</v>
      </c>
      <c r="M9308" s="14">
        <f>Tabela2[[#This Row],[nacionalFederal]]/100</f>
        <v>0.2838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9.4700000000000006</v>
      </c>
      <c r="H9309">
        <v>15.64</v>
      </c>
      <c r="I9309">
        <v>0</v>
      </c>
      <c r="J9309">
        <v>0</v>
      </c>
      <c r="K9309" s="32">
        <f>SUM(Tabela2[[#This Row],[Tributação federal para nacionais]:[Tributação municipal]])</f>
        <v>0.25109999999999999</v>
      </c>
      <c r="L9309" s="14">
        <f>Tabela2[[#This Row],[importadosFederal]]/100</f>
        <v>9.4700000000000006E-2</v>
      </c>
      <c r="M9309" s="14">
        <f>Tabela2[[#This Row],[nacionalFederal]]/100</f>
        <v>0.15640000000000001</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9.4700000000000006</v>
      </c>
      <c r="H9310">
        <v>15.64</v>
      </c>
      <c r="I9310">
        <v>0</v>
      </c>
      <c r="J9310">
        <v>0</v>
      </c>
      <c r="K9310" s="32">
        <f>SUM(Tabela2[[#This Row],[Tributação federal para nacionais]:[Tributação municipal]])</f>
        <v>0.25109999999999999</v>
      </c>
      <c r="L9310" s="14">
        <f>Tabela2[[#This Row],[importadosFederal]]/100</f>
        <v>9.4700000000000006E-2</v>
      </c>
      <c r="M9310" s="14">
        <f>Tabela2[[#This Row],[nacionalFederal]]/100</f>
        <v>0.15640000000000001</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9.4700000000000006</v>
      </c>
      <c r="H9311">
        <v>15.64</v>
      </c>
      <c r="I9311">
        <v>0</v>
      </c>
      <c r="J9311">
        <v>0</v>
      </c>
      <c r="K9311" s="32">
        <f>SUM(Tabela2[[#This Row],[Tributação federal para nacionais]:[Tributação municipal]])</f>
        <v>0.25109999999999999</v>
      </c>
      <c r="L9311" s="14">
        <f>Tabela2[[#This Row],[importadosFederal]]/100</f>
        <v>9.4700000000000006E-2</v>
      </c>
      <c r="M9311" s="14">
        <f>Tabela2[[#This Row],[nacionalFederal]]/100</f>
        <v>0.15640000000000001</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9.4700000000000006</v>
      </c>
      <c r="H9312">
        <v>15.64</v>
      </c>
      <c r="I9312">
        <v>0</v>
      </c>
      <c r="J9312">
        <v>0</v>
      </c>
      <c r="K9312" s="32">
        <f>SUM(Tabela2[[#This Row],[Tributação federal para nacionais]:[Tributação municipal]])</f>
        <v>0.25109999999999999</v>
      </c>
      <c r="L9312" s="14">
        <f>Tabela2[[#This Row],[importadosFederal]]/100</f>
        <v>9.4700000000000006E-2</v>
      </c>
      <c r="M9312" s="14">
        <f>Tabela2[[#This Row],[nacionalFederal]]/100</f>
        <v>0.15640000000000001</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9.4700000000000006</v>
      </c>
      <c r="H9313">
        <v>15.64</v>
      </c>
      <c r="I9313">
        <v>0</v>
      </c>
      <c r="J9313">
        <v>0</v>
      </c>
      <c r="K9313" s="32">
        <f>SUM(Tabela2[[#This Row],[Tributação federal para nacionais]:[Tributação municipal]])</f>
        <v>0.25109999999999999</v>
      </c>
      <c r="L9313" s="14">
        <f>Tabela2[[#This Row],[importadosFederal]]/100</f>
        <v>9.4700000000000006E-2</v>
      </c>
      <c r="M9313" s="14">
        <f>Tabela2[[#This Row],[nacionalFederal]]/100</f>
        <v>0.15640000000000001</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9.4700000000000006</v>
      </c>
      <c r="H9314">
        <v>15.64</v>
      </c>
      <c r="I9314">
        <v>0</v>
      </c>
      <c r="J9314">
        <v>0</v>
      </c>
      <c r="K9314" s="32">
        <f>SUM(Tabela2[[#This Row],[Tributação federal para nacionais]:[Tributação municipal]])</f>
        <v>0.25109999999999999</v>
      </c>
      <c r="L9314" s="14">
        <f>Tabela2[[#This Row],[importadosFederal]]/100</f>
        <v>9.4700000000000006E-2</v>
      </c>
      <c r="M9314" s="14">
        <f>Tabela2[[#This Row],[nacionalFederal]]/100</f>
        <v>0.15640000000000001</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18043</v>
      </c>
      <c r="G9315">
        <v>9.4700000000000006</v>
      </c>
      <c r="H9315">
        <v>15.64</v>
      </c>
      <c r="I9315">
        <v>0</v>
      </c>
      <c r="J9315">
        <v>0</v>
      </c>
      <c r="K9315" s="32">
        <f>SUM(Tabela2[[#This Row],[Tributação federal para nacionais]:[Tributação municipal]])</f>
        <v>0.25109999999999999</v>
      </c>
      <c r="L9315" s="14">
        <f>Tabela2[[#This Row],[importadosFederal]]/100</f>
        <v>9.4700000000000006E-2</v>
      </c>
      <c r="M9315" s="14">
        <f>Tabela2[[#This Row],[nacionalFederal]]/100</f>
        <v>0.15640000000000001</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20.47</v>
      </c>
      <c r="H9316">
        <v>31.72</v>
      </c>
      <c r="I9316">
        <v>17</v>
      </c>
      <c r="J9316">
        <v>0</v>
      </c>
      <c r="K9316" s="32">
        <f>SUM(Tabela2[[#This Row],[Tributação federal para nacionais]:[Tributação municipal]])</f>
        <v>0.69190000000000007</v>
      </c>
      <c r="L9316" s="14">
        <f>Tabela2[[#This Row],[importadosFederal]]/100</f>
        <v>0.20469999999999999</v>
      </c>
      <c r="M9316" s="14">
        <f>Tabela2[[#This Row],[nacionalFederal]]/100</f>
        <v>0.31719999999999998</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14.96</v>
      </c>
      <c r="H9317">
        <v>26.21</v>
      </c>
      <c r="I9317">
        <v>17</v>
      </c>
      <c r="J9317">
        <v>0</v>
      </c>
      <c r="K9317" s="32">
        <f>SUM(Tabela2[[#This Row],[Tributação federal para nacionais]:[Tributação municipal]])</f>
        <v>0.58169999999999999</v>
      </c>
      <c r="L9317" s="14">
        <f>Tabela2[[#This Row],[importadosFederal]]/100</f>
        <v>0.14960000000000001</v>
      </c>
      <c r="M9317" s="14">
        <f>Tabela2[[#This Row],[nacionalFederal]]/100</f>
        <v>0.2621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0</v>
      </c>
      <c r="J9318">
        <v>0</v>
      </c>
      <c r="K9318" s="32">
        <f>SUM(Tabela2[[#This Row],[Tributação federal para nacionais]:[Tributação municipal]])</f>
        <v>0.25109999999999999</v>
      </c>
      <c r="L9318" s="14">
        <f>Tabela2[[#This Row],[importadosFederal]]/100</f>
        <v>9.4700000000000006E-2</v>
      </c>
      <c r="M9318" s="14">
        <f>Tabela2[[#This Row],[nacionalFederal]]/100</f>
        <v>0.15640000000000001</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6.12</v>
      </c>
      <c r="H9319">
        <v>9.01</v>
      </c>
      <c r="I9319">
        <v>0</v>
      </c>
      <c r="J9319">
        <v>0</v>
      </c>
      <c r="K9319" s="32">
        <f>SUM(Tabela2[[#This Row],[Tributação federal para nacionais]:[Tributação municipal]])</f>
        <v>0.15129999999999999</v>
      </c>
      <c r="L9319" s="14">
        <f>Tabela2[[#This Row],[importadosFederal]]/100</f>
        <v>6.1200000000000004E-2</v>
      </c>
      <c r="M9319" s="14">
        <f>Tabela2[[#This Row],[nacionalFederal]]/100</f>
        <v>9.01E-2</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0</v>
      </c>
      <c r="J9320">
        <v>0</v>
      </c>
      <c r="K9320" s="32">
        <f>SUM(Tabela2[[#This Row],[Tributação federal para nacionais]:[Tributação municipal]])</f>
        <v>0.20669999999999999</v>
      </c>
      <c r="L9320" s="14">
        <f>Tabela2[[#This Row],[importadosFederal]]/100</f>
        <v>7.8700000000000006E-2</v>
      </c>
      <c r="M9320" s="14">
        <f>Tabela2[[#This Row],[nacionalFederal]]/100</f>
        <v>0.128</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0</v>
      </c>
      <c r="J9321">
        <v>0</v>
      </c>
      <c r="K9321" s="32">
        <f>SUM(Tabela2[[#This Row],[Tributação federal para nacionais]:[Tributação municipal]])</f>
        <v>0.25109999999999999</v>
      </c>
      <c r="L9321" s="14">
        <f>Tabela2[[#This Row],[importadosFederal]]/100</f>
        <v>9.4700000000000006E-2</v>
      </c>
      <c r="M9321" s="14">
        <f>Tabela2[[#This Row],[nacionalFederal]]/100</f>
        <v>0.15640000000000001</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9.4700000000000006</v>
      </c>
      <c r="H9322">
        <v>15.64</v>
      </c>
      <c r="I9322">
        <v>0</v>
      </c>
      <c r="J9322">
        <v>0</v>
      </c>
      <c r="K9322" s="32">
        <f>SUM(Tabela2[[#This Row],[Tributação federal para nacionais]:[Tributação municipal]])</f>
        <v>0.25109999999999999</v>
      </c>
      <c r="L9322" s="14">
        <f>Tabela2[[#This Row],[importadosFederal]]/100</f>
        <v>9.4700000000000006E-2</v>
      </c>
      <c r="M9322" s="14">
        <f>Tabela2[[#This Row],[nacionalFederal]]/100</f>
        <v>0.15640000000000001</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17</v>
      </c>
      <c r="J9326">
        <v>0</v>
      </c>
      <c r="K9326" s="32">
        <f>SUM(Tabela2[[#This Row],[Tributação federal para nacionais]:[Tributação municipal]])</f>
        <v>0.40870000000000006</v>
      </c>
      <c r="L9326" s="14">
        <f>Tabela2[[#This Row],[importadosFederal]]/100</f>
        <v>9.4700000000000006E-2</v>
      </c>
      <c r="M9326" s="14">
        <f>Tabela2[[#This Row],[nacionalFederal]]/100</f>
        <v>0.14400000000000002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17</v>
      </c>
      <c r="J9327">
        <v>0</v>
      </c>
      <c r="K9327" s="32">
        <f>SUM(Tabela2[[#This Row],[Tributação federal para nacionais]:[Tributação municipal]])</f>
        <v>0.36540000000000006</v>
      </c>
      <c r="L9327" s="14">
        <f>Tabela2[[#This Row],[importadosFederal]]/100</f>
        <v>9.4700000000000006E-2</v>
      </c>
      <c r="M9327" s="14">
        <f>Tabela2[[#This Row],[nacionalFederal]]/100</f>
        <v>0.1007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17</v>
      </c>
      <c r="J9328">
        <v>0</v>
      </c>
      <c r="K9328" s="32">
        <f>SUM(Tabela2[[#This Row],[Tributação federal para nacionais]:[Tributação municipal]])</f>
        <v>0.40870000000000006</v>
      </c>
      <c r="L9328" s="14">
        <f>Tabela2[[#This Row],[importadosFederal]]/100</f>
        <v>9.4700000000000006E-2</v>
      </c>
      <c r="M9328" s="14">
        <f>Tabela2[[#This Row],[nacionalFederal]]/100</f>
        <v>0.14400000000000002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17</v>
      </c>
      <c r="J9329">
        <v>0</v>
      </c>
      <c r="K9329" s="32">
        <f>SUM(Tabela2[[#This Row],[Tributação federal para nacionais]:[Tributação municipal]])</f>
        <v>0.40870000000000006</v>
      </c>
      <c r="L9329" s="14">
        <f>Tabela2[[#This Row],[importadosFederal]]/100</f>
        <v>9.4700000000000006E-2</v>
      </c>
      <c r="M9329" s="14">
        <f>Tabela2[[#This Row],[nacionalFederal]]/100</f>
        <v>0.14400000000000002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17</v>
      </c>
      <c r="J9330">
        <v>0</v>
      </c>
      <c r="K9330" s="32">
        <f>SUM(Tabela2[[#This Row],[Tributação federal para nacionais]:[Tributação municipal]])</f>
        <v>0.40870000000000006</v>
      </c>
      <c r="L9330" s="14">
        <f>Tabela2[[#This Row],[importadosFederal]]/100</f>
        <v>9.4700000000000006E-2</v>
      </c>
      <c r="M9330" s="14">
        <f>Tabela2[[#This Row],[nacionalFederal]]/100</f>
        <v>0.14400000000000002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22.32</v>
      </c>
      <c r="I9331">
        <v>17</v>
      </c>
      <c r="J9331">
        <v>0</v>
      </c>
      <c r="K9331" s="32">
        <f>SUM(Tabela2[[#This Row],[Tributação federal para nacionais]:[Tributação municipal]])</f>
        <v>0.52770000000000006</v>
      </c>
      <c r="L9331" s="14">
        <f>Tabela2[[#This Row],[importadosFederal]]/100</f>
        <v>0.13449999999999998</v>
      </c>
      <c r="M9331" s="14">
        <f>Tabela2[[#This Row],[nacionalFederal]]/100</f>
        <v>0.22320000000000001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22.32</v>
      </c>
      <c r="I9332">
        <v>17</v>
      </c>
      <c r="J9332">
        <v>0</v>
      </c>
      <c r="K9332" s="32">
        <f>SUM(Tabela2[[#This Row],[Tributação federal para nacionais]:[Tributação municipal]])</f>
        <v>0.52770000000000006</v>
      </c>
      <c r="L9332" s="14">
        <f>Tabela2[[#This Row],[importadosFederal]]/100</f>
        <v>0.13449999999999998</v>
      </c>
      <c r="M9332" s="14">
        <f>Tabela2[[#This Row],[nacionalFederal]]/100</f>
        <v>0.22320000000000001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18044</v>
      </c>
      <c r="G9334">
        <v>13.45</v>
      </c>
      <c r="H9334">
        <v>22.32</v>
      </c>
      <c r="I9334">
        <v>17</v>
      </c>
      <c r="J9334">
        <v>0</v>
      </c>
      <c r="K9334" s="32">
        <f>SUM(Tabela2[[#This Row],[Tributação federal para nacionais]:[Tributação municipal]])</f>
        <v>0.52770000000000006</v>
      </c>
      <c r="L9334" s="14">
        <f>Tabela2[[#This Row],[importadosFederal]]/100</f>
        <v>0.13449999999999998</v>
      </c>
      <c r="M9334" s="14">
        <f>Tabela2[[#This Row],[nacionalFederal]]/100</f>
        <v>0.22320000000000001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17</v>
      </c>
      <c r="J9335">
        <v>0</v>
      </c>
      <c r="K9335" s="32">
        <f>SUM(Tabela2[[#This Row],[Tributação federal para nacionais]:[Tributação municipal]])</f>
        <v>0.36540000000000006</v>
      </c>
      <c r="L9335" s="14">
        <f>Tabela2[[#This Row],[importadosFederal]]/100</f>
        <v>9.4700000000000006E-2</v>
      </c>
      <c r="M9335" s="14">
        <f>Tabela2[[#This Row],[nacionalFederal]]/100</f>
        <v>0.1007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18045</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17</v>
      </c>
      <c r="J9337">
        <v>0</v>
      </c>
      <c r="K9337" s="32">
        <f>SUM(Tabela2[[#This Row],[Tributação federal para nacionais]:[Tributação municipal]])</f>
        <v>0.40870000000000006</v>
      </c>
      <c r="L9337" s="14">
        <f>Tabela2[[#This Row],[importadosFederal]]/100</f>
        <v>9.4700000000000006E-2</v>
      </c>
      <c r="M9337" s="14">
        <f>Tabela2[[#This Row],[nacionalFederal]]/100</f>
        <v>0.14400000000000002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18046</v>
      </c>
      <c r="G9338">
        <v>13.45</v>
      </c>
      <c r="H9338">
        <v>22.32</v>
      </c>
      <c r="I9338">
        <v>17</v>
      </c>
      <c r="J9338">
        <v>0</v>
      </c>
      <c r="K9338" s="32">
        <f>SUM(Tabela2[[#This Row],[Tributação federal para nacionais]:[Tributação municipal]])</f>
        <v>0.52770000000000006</v>
      </c>
      <c r="L9338" s="14">
        <f>Tabela2[[#This Row],[importadosFederal]]/100</f>
        <v>0.13449999999999998</v>
      </c>
      <c r="M9338" s="14">
        <f>Tabela2[[#This Row],[nacionalFederal]]/100</f>
        <v>0.22320000000000001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17</v>
      </c>
      <c r="J9339">
        <v>0</v>
      </c>
      <c r="K9339" s="32">
        <f>SUM(Tabela2[[#This Row],[Tributação federal para nacionais]:[Tributação municipal]])</f>
        <v>0.39460000000000001</v>
      </c>
      <c r="L9339" s="14">
        <f>Tabela2[[#This Row],[importadosFederal]]/100</f>
        <v>0.10929999999999999</v>
      </c>
      <c r="M9339" s="14">
        <f>Tabela2[[#This Row],[nacionalFederal]]/100</f>
        <v>0.1153</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18047</v>
      </c>
      <c r="G9340">
        <v>10.93</v>
      </c>
      <c r="H9340">
        <v>11.53</v>
      </c>
      <c r="I9340">
        <v>17</v>
      </c>
      <c r="J9340">
        <v>0</v>
      </c>
      <c r="K9340" s="32">
        <f>SUM(Tabela2[[#This Row],[Tributação federal para nacionais]:[Tributação municipal]])</f>
        <v>0.39460000000000001</v>
      </c>
      <c r="L9340" s="14">
        <f>Tabela2[[#This Row],[importadosFederal]]/100</f>
        <v>0.10929999999999999</v>
      </c>
      <c r="M9340" s="14">
        <f>Tabela2[[#This Row],[nacionalFederal]]/100</f>
        <v>0.1153</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18048</v>
      </c>
      <c r="G9341">
        <v>10.93</v>
      </c>
      <c r="H9341">
        <v>11.53</v>
      </c>
      <c r="I9341">
        <v>17</v>
      </c>
      <c r="J9341">
        <v>0</v>
      </c>
      <c r="K9341" s="32">
        <f>SUM(Tabela2[[#This Row],[Tributação federal para nacionais]:[Tributação municipal]])</f>
        <v>0.39460000000000001</v>
      </c>
      <c r="L9341" s="14">
        <f>Tabela2[[#This Row],[importadosFederal]]/100</f>
        <v>0.10929999999999999</v>
      </c>
      <c r="M9341" s="14">
        <f>Tabela2[[#This Row],[nacionalFederal]]/100</f>
        <v>0.1153</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17</v>
      </c>
      <c r="J9342">
        <v>0</v>
      </c>
      <c r="K9342" s="32">
        <f>SUM(Tabela2[[#This Row],[Tributação federal para nacionais]:[Tributação municipal]])</f>
        <v>0.46189999999999998</v>
      </c>
      <c r="L9342" s="14">
        <f>Tabela2[[#This Row],[importadosFederal]]/100</f>
        <v>0.10929999999999999</v>
      </c>
      <c r="M9342" s="14">
        <f>Tabela2[[#This Row],[nacionalFederal]]/100</f>
        <v>0.18260000000000001</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26.92</v>
      </c>
      <c r="I9343">
        <v>17</v>
      </c>
      <c r="J9343">
        <v>0</v>
      </c>
      <c r="K9343" s="32">
        <f>SUM(Tabela2[[#This Row],[Tributação federal para nacionais]:[Tributação municipal]])</f>
        <v>0.57369999999999999</v>
      </c>
      <c r="L9343" s="14">
        <f>Tabela2[[#This Row],[importadosFederal]]/100</f>
        <v>0.13449999999999998</v>
      </c>
      <c r="M9343" s="14">
        <f>Tabela2[[#This Row],[nacionalFederal]]/100</f>
        <v>0.26919999999999999</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17</v>
      </c>
      <c r="J9344">
        <v>0</v>
      </c>
      <c r="K9344" s="32">
        <f>SUM(Tabela2[[#This Row],[Tributação federal para nacionais]:[Tributação municipal]])</f>
        <v>0.39460000000000001</v>
      </c>
      <c r="L9344" s="14">
        <f>Tabela2[[#This Row],[importadosFederal]]/100</f>
        <v>0.10929999999999999</v>
      </c>
      <c r="M9344" s="14">
        <f>Tabela2[[#This Row],[nacionalFederal]]/100</f>
        <v>0.1153</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18048</v>
      </c>
      <c r="G9345">
        <v>10.93</v>
      </c>
      <c r="H9345">
        <v>11.53</v>
      </c>
      <c r="I9345">
        <v>17</v>
      </c>
      <c r="J9345">
        <v>0</v>
      </c>
      <c r="K9345" s="32">
        <f>SUM(Tabela2[[#This Row],[Tributação federal para nacionais]:[Tributação municipal]])</f>
        <v>0.39460000000000001</v>
      </c>
      <c r="L9345" s="14">
        <f>Tabela2[[#This Row],[importadosFederal]]/100</f>
        <v>0.10929999999999999</v>
      </c>
      <c r="M9345" s="14">
        <f>Tabela2[[#This Row],[nacionalFederal]]/100</f>
        <v>0.1153</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17</v>
      </c>
      <c r="J9346">
        <v>0</v>
      </c>
      <c r="K9346" s="32">
        <f>SUM(Tabela2[[#This Row],[Tributação federal para nacionais]:[Tributação municipal]])</f>
        <v>0.46189999999999998</v>
      </c>
      <c r="L9346" s="14">
        <f>Tabela2[[#This Row],[importadosFederal]]/100</f>
        <v>0.10929999999999999</v>
      </c>
      <c r="M9346" s="14">
        <f>Tabela2[[#This Row],[nacionalFederal]]/100</f>
        <v>0.18260000000000001</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18049</v>
      </c>
      <c r="G9347">
        <v>10.93</v>
      </c>
      <c r="H9347">
        <v>11.53</v>
      </c>
      <c r="I9347">
        <v>17</v>
      </c>
      <c r="J9347">
        <v>0</v>
      </c>
      <c r="K9347" s="32">
        <f>SUM(Tabela2[[#This Row],[Tributação federal para nacionais]:[Tributação municipal]])</f>
        <v>0.39460000000000001</v>
      </c>
      <c r="L9347" s="14">
        <f>Tabela2[[#This Row],[importadosFederal]]/100</f>
        <v>0.10929999999999999</v>
      </c>
      <c r="M9347" s="14">
        <f>Tabela2[[#This Row],[nacionalFederal]]/100</f>
        <v>0.1153</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5.6</v>
      </c>
      <c r="J9348">
        <v>0</v>
      </c>
      <c r="K9348" s="32">
        <f>SUM(Tabela2[[#This Row],[Tributação federal para nacionais]:[Tributação municipal]])</f>
        <v>0.28059999999999996</v>
      </c>
      <c r="L9348" s="14">
        <f>Tabela2[[#This Row],[importadosFederal]]/100</f>
        <v>0.10929999999999999</v>
      </c>
      <c r="M9348" s="14">
        <f>Tabela2[[#This Row],[nacionalFederal]]/100</f>
        <v>0.1153</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17</v>
      </c>
      <c r="J9349">
        <v>0</v>
      </c>
      <c r="K9349" s="32">
        <f>SUM(Tabela2[[#This Row],[Tributação federal para nacionais]:[Tributação municipal]])</f>
        <v>0.45620000000000005</v>
      </c>
      <c r="L9349" s="14">
        <f>Tabela2[[#This Row],[importadosFederal]]/100</f>
        <v>0.10929999999999999</v>
      </c>
      <c r="M9349" s="14">
        <f>Tabela2[[#This Row],[nacionalFederal]]/100</f>
        <v>0.1769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17</v>
      </c>
      <c r="J9350">
        <v>0</v>
      </c>
      <c r="K9350" s="32">
        <f>SUM(Tabela2[[#This Row],[Tributação federal para nacionais]:[Tributação municipal]])</f>
        <v>0.46189999999999998</v>
      </c>
      <c r="L9350" s="14">
        <f>Tabela2[[#This Row],[importadosFederal]]/100</f>
        <v>0.10929999999999999</v>
      </c>
      <c r="M9350" s="14">
        <f>Tabela2[[#This Row],[nacionalFederal]]/100</f>
        <v>0.18260000000000001</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18227</v>
      </c>
      <c r="D9351"/>
      <c r="E9351">
        <v>0</v>
      </c>
      <c r="F9351" s="33" t="s">
        <v>18228</v>
      </c>
      <c r="G9351">
        <v>10.93</v>
      </c>
      <c r="H9351">
        <v>18.260000000000002</v>
      </c>
      <c r="I9351">
        <v>17</v>
      </c>
      <c r="J9351">
        <v>0</v>
      </c>
      <c r="K9351" s="32">
        <f>SUM(Tabela2[[#This Row],[Tributação federal para nacionais]:[Tributação municipal]])</f>
        <v>0.46189999999999998</v>
      </c>
      <c r="L9351" s="14">
        <f>Tabela2[[#This Row],[importadosFederal]]/100</f>
        <v>0.10929999999999999</v>
      </c>
      <c r="M9351" s="14">
        <f>Tabela2[[#This Row],[nacionalFederal]]/100</f>
        <v>0.18260000000000001</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17</v>
      </c>
      <c r="J9352">
        <v>0</v>
      </c>
      <c r="K9352" s="32">
        <f>SUM(Tabela2[[#This Row],[Tributação federal para nacionais]:[Tributação municipal]])</f>
        <v>0.39460000000000001</v>
      </c>
      <c r="L9352" s="14">
        <f>Tabela2[[#This Row],[importadosFederal]]/100</f>
        <v>0.10929999999999999</v>
      </c>
      <c r="M9352" s="14">
        <f>Tabela2[[#This Row],[nacionalFederal]]/100</f>
        <v>0.1153</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17</v>
      </c>
      <c r="J9353">
        <v>0</v>
      </c>
      <c r="K9353" s="32">
        <f>SUM(Tabela2[[#This Row],[Tributação federal para nacionais]:[Tributação municipal]])</f>
        <v>0.39460000000000001</v>
      </c>
      <c r="L9353" s="14">
        <f>Tabela2[[#This Row],[importadosFederal]]/100</f>
        <v>0.10929999999999999</v>
      </c>
      <c r="M9353" s="14">
        <f>Tabela2[[#This Row],[nacionalFederal]]/100</f>
        <v>0.1153</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17</v>
      </c>
      <c r="J9354">
        <v>0</v>
      </c>
      <c r="K9354" s="32">
        <f>SUM(Tabela2[[#This Row],[Tributação federal para nacionais]:[Tributação municipal]])</f>
        <v>0.39460000000000001</v>
      </c>
      <c r="L9354" s="14">
        <f>Tabela2[[#This Row],[importadosFederal]]/100</f>
        <v>0.10929999999999999</v>
      </c>
      <c r="M9354" s="14">
        <f>Tabela2[[#This Row],[nacionalFederal]]/100</f>
        <v>0.1153</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17</v>
      </c>
      <c r="J9355">
        <v>0</v>
      </c>
      <c r="K9355" s="32">
        <f>SUM(Tabela2[[#This Row],[Tributação federal para nacionais]:[Tributação municipal]])</f>
        <v>0.39460000000000001</v>
      </c>
      <c r="L9355" s="14">
        <f>Tabela2[[#This Row],[importadosFederal]]/100</f>
        <v>0.10929999999999999</v>
      </c>
      <c r="M9355" s="14">
        <f>Tabela2[[#This Row],[nacionalFederal]]/100</f>
        <v>0.1153</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17</v>
      </c>
      <c r="J9356">
        <v>0</v>
      </c>
      <c r="K9356" s="32">
        <f>SUM(Tabela2[[#This Row],[Tributação federal para nacionais]:[Tributação municipal]])</f>
        <v>0.46189999999999998</v>
      </c>
      <c r="L9356" s="14">
        <f>Tabela2[[#This Row],[importadosFederal]]/100</f>
        <v>0.10929999999999999</v>
      </c>
      <c r="M9356" s="14">
        <f>Tabela2[[#This Row],[nacionalFederal]]/100</f>
        <v>0.18260000000000001</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17</v>
      </c>
      <c r="J9357">
        <v>0</v>
      </c>
      <c r="K9357" s="32">
        <f>SUM(Tabela2[[#This Row],[Tributação federal para nacionais]:[Tributação municipal]])</f>
        <v>0.46189999999999998</v>
      </c>
      <c r="L9357" s="14">
        <f>Tabela2[[#This Row],[importadosFederal]]/100</f>
        <v>0.10929999999999999</v>
      </c>
      <c r="M9357" s="14">
        <f>Tabela2[[#This Row],[nacionalFederal]]/100</f>
        <v>0.18260000000000001</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18229</v>
      </c>
      <c r="D9358"/>
      <c r="E9358">
        <v>0</v>
      </c>
      <c r="F9358" s="33" t="s">
        <v>18230</v>
      </c>
      <c r="G9358">
        <v>17.12</v>
      </c>
      <c r="H9358">
        <v>24.45</v>
      </c>
      <c r="I9358">
        <v>17</v>
      </c>
      <c r="J9358">
        <v>0</v>
      </c>
      <c r="K9358" s="32">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17</v>
      </c>
      <c r="J9359">
        <v>0</v>
      </c>
      <c r="K9359" s="32">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17</v>
      </c>
      <c r="J9360">
        <v>0</v>
      </c>
      <c r="K9360" s="32">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17</v>
      </c>
      <c r="J9361">
        <v>0</v>
      </c>
      <c r="K9361" s="32">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18231</v>
      </c>
      <c r="D9362"/>
      <c r="E9362">
        <v>0</v>
      </c>
      <c r="F9362" s="33" t="s">
        <v>18230</v>
      </c>
      <c r="G9362">
        <v>10.93</v>
      </c>
      <c r="H9362">
        <v>18.260000000000002</v>
      </c>
      <c r="I9362">
        <v>17</v>
      </c>
      <c r="J9362">
        <v>0</v>
      </c>
      <c r="K9362" s="32">
        <f>SUM(Tabela2[[#This Row],[Tributação federal para nacionais]:[Tributação municipal]])</f>
        <v>0.46189999999999998</v>
      </c>
      <c r="L9362" s="14">
        <f>Tabela2[[#This Row],[importadosFederal]]/100</f>
        <v>0.10929999999999999</v>
      </c>
      <c r="M9362" s="14">
        <f>Tabela2[[#This Row],[nacionalFederal]]/100</f>
        <v>0.18260000000000001</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17</v>
      </c>
      <c r="J9363">
        <v>0</v>
      </c>
      <c r="K9363" s="32">
        <f>SUM(Tabela2[[#This Row],[Tributação federal para nacionais]:[Tributação municipal]])</f>
        <v>0.39460000000000001</v>
      </c>
      <c r="L9363" s="14">
        <f>Tabela2[[#This Row],[importadosFederal]]/100</f>
        <v>0.10929999999999999</v>
      </c>
      <c r="M9363" s="14">
        <f>Tabela2[[#This Row],[nacionalFederal]]/100</f>
        <v>0.1153</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17</v>
      </c>
      <c r="J9364">
        <v>0</v>
      </c>
      <c r="K9364" s="32">
        <f>SUM(Tabela2[[#This Row],[Tributação federal para nacionais]:[Tributação municipal]])</f>
        <v>0.39460000000000001</v>
      </c>
      <c r="L9364" s="14">
        <f>Tabela2[[#This Row],[importadosFederal]]/100</f>
        <v>0.10929999999999999</v>
      </c>
      <c r="M9364" s="14">
        <f>Tabela2[[#This Row],[nacionalFederal]]/100</f>
        <v>0.1153</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17</v>
      </c>
      <c r="J9365">
        <v>0</v>
      </c>
      <c r="K9365" s="32">
        <f>SUM(Tabela2[[#This Row],[Tributação federal para nacionais]:[Tributação municipal]])</f>
        <v>0.39460000000000001</v>
      </c>
      <c r="L9365" s="14">
        <f>Tabela2[[#This Row],[importadosFederal]]/100</f>
        <v>0.10929999999999999</v>
      </c>
      <c r="M9365" s="14">
        <f>Tabela2[[#This Row],[nacionalFederal]]/100</f>
        <v>0.1153</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17</v>
      </c>
      <c r="J9366">
        <v>0</v>
      </c>
      <c r="K9366" s="32">
        <f>SUM(Tabela2[[#This Row],[Tributação federal para nacionais]:[Tributação municipal]])</f>
        <v>0.46189999999999998</v>
      </c>
      <c r="L9366" s="14">
        <f>Tabela2[[#This Row],[importadosFederal]]/100</f>
        <v>0.10929999999999999</v>
      </c>
      <c r="M9366" s="14">
        <f>Tabela2[[#This Row],[nacionalFederal]]/100</f>
        <v>0.18260000000000001</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18050</v>
      </c>
      <c r="G9367">
        <v>10.93</v>
      </c>
      <c r="H9367">
        <v>18.260000000000002</v>
      </c>
      <c r="I9367">
        <v>17</v>
      </c>
      <c r="J9367">
        <v>0</v>
      </c>
      <c r="K9367" s="32">
        <f>SUM(Tabela2[[#This Row],[Tributação federal para nacionais]:[Tributação municipal]])</f>
        <v>0.46189999999999998</v>
      </c>
      <c r="L9367" s="14">
        <f>Tabela2[[#This Row],[importadosFederal]]/100</f>
        <v>0.10929999999999999</v>
      </c>
      <c r="M9367" s="14">
        <f>Tabela2[[#This Row],[nacionalFederal]]/100</f>
        <v>0.18260000000000001</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17</v>
      </c>
      <c r="J9368">
        <v>0</v>
      </c>
      <c r="K9368" s="32">
        <f>SUM(Tabela2[[#This Row],[Tributação federal para nacionais]:[Tributação municipal]])</f>
        <v>0.46189999999999998</v>
      </c>
      <c r="L9368" s="14">
        <f>Tabela2[[#This Row],[importadosFederal]]/100</f>
        <v>0.10929999999999999</v>
      </c>
      <c r="M9368" s="14">
        <f>Tabela2[[#This Row],[nacionalFederal]]/100</f>
        <v>0.18260000000000001</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17</v>
      </c>
      <c r="J9369">
        <v>0</v>
      </c>
      <c r="K9369" s="32">
        <f>SUM(Tabela2[[#This Row],[Tributação federal para nacionais]:[Tributação municipal]])</f>
        <v>0.42110000000000003</v>
      </c>
      <c r="L9369" s="14">
        <f>Tabela2[[#This Row],[importadosFederal]]/100</f>
        <v>9.4700000000000006E-2</v>
      </c>
      <c r="M9369" s="14">
        <f>Tabela2[[#This Row],[nacionalFederal]]/100</f>
        <v>0.15640000000000001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17</v>
      </c>
      <c r="J9370">
        <v>0</v>
      </c>
      <c r="K9370" s="32">
        <f>SUM(Tabela2[[#This Row],[Tributação federal para nacionais]:[Tributação municipal]])</f>
        <v>0.42110000000000003</v>
      </c>
      <c r="L9370" s="14">
        <f>Tabela2[[#This Row],[importadosFederal]]/100</f>
        <v>9.4700000000000006E-2</v>
      </c>
      <c r="M9370" s="14">
        <f>Tabela2[[#This Row],[nacionalFederal]]/100</f>
        <v>0.15640000000000001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17</v>
      </c>
      <c r="J9371">
        <v>0</v>
      </c>
      <c r="K9371" s="32">
        <f>SUM(Tabela2[[#This Row],[Tributação federal para nacionais]:[Tributação municipal]])</f>
        <v>0.46189999999999998</v>
      </c>
      <c r="L9371" s="14">
        <f>Tabela2[[#This Row],[importadosFederal]]/100</f>
        <v>0.10929999999999999</v>
      </c>
      <c r="M9371" s="14">
        <f>Tabela2[[#This Row],[nacionalFederal]]/100</f>
        <v>0.18260000000000001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18051</v>
      </c>
      <c r="G9372">
        <v>10.93</v>
      </c>
      <c r="H9372">
        <v>17.100000000000001</v>
      </c>
      <c r="I9372">
        <v>17</v>
      </c>
      <c r="J9372">
        <v>0</v>
      </c>
      <c r="K9372" s="32">
        <f>SUM(Tabela2[[#This Row],[Tributação federal para nacionais]:[Tributação municipal]])</f>
        <v>0.45030000000000003</v>
      </c>
      <c r="L9372" s="14">
        <f>Tabela2[[#This Row],[importadosFederal]]/100</f>
        <v>0.10929999999999999</v>
      </c>
      <c r="M9372" s="14">
        <f>Tabela2[[#This Row],[nacionalFederal]]/100</f>
        <v>0.17100000000000001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17</v>
      </c>
      <c r="J9373">
        <v>0</v>
      </c>
      <c r="K9373" s="32">
        <f>SUM(Tabela2[[#This Row],[Tributação federal para nacionais]:[Tributação municipal]])</f>
        <v>0.46189999999999998</v>
      </c>
      <c r="L9373" s="14">
        <f>Tabela2[[#This Row],[importadosFederal]]/100</f>
        <v>0.10929999999999999</v>
      </c>
      <c r="M9373" s="14">
        <f>Tabela2[[#This Row],[nacionalFederal]]/100</f>
        <v>0.18260000000000001</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17</v>
      </c>
      <c r="J9374">
        <v>0</v>
      </c>
      <c r="K9374" s="32">
        <f>SUM(Tabela2[[#This Row],[Tributação federal para nacionais]:[Tributação municipal]])</f>
        <v>0.40870000000000006</v>
      </c>
      <c r="L9374" s="14">
        <f>Tabela2[[#This Row],[importadosFederal]]/100</f>
        <v>9.4700000000000006E-2</v>
      </c>
      <c r="M9374" s="14">
        <f>Tabela2[[#This Row],[nacionalFederal]]/100</f>
        <v>0.14400000000000002</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17</v>
      </c>
      <c r="J9375">
        <v>0</v>
      </c>
      <c r="K9375" s="32">
        <f>SUM(Tabela2[[#This Row],[Tributação federal para nacionais]:[Tributação municipal]])</f>
        <v>0.40870000000000006</v>
      </c>
      <c r="L9375" s="14">
        <f>Tabela2[[#This Row],[importadosFederal]]/100</f>
        <v>9.4700000000000006E-2</v>
      </c>
      <c r="M9375" s="14">
        <f>Tabela2[[#This Row],[nacionalFederal]]/100</f>
        <v>0.14400000000000002</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17</v>
      </c>
      <c r="J9376">
        <v>0</v>
      </c>
      <c r="K9376" s="32">
        <f>SUM(Tabela2[[#This Row],[Tributação federal para nacionais]:[Tributação municipal]])</f>
        <v>0.46189999999999998</v>
      </c>
      <c r="L9376" s="14">
        <f>Tabela2[[#This Row],[importadosFederal]]/100</f>
        <v>0.10929999999999999</v>
      </c>
      <c r="M9376" s="14">
        <f>Tabela2[[#This Row],[nacionalFederal]]/100</f>
        <v>0.18260000000000001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17</v>
      </c>
      <c r="J9377">
        <v>0</v>
      </c>
      <c r="K9377" s="32">
        <f>SUM(Tabela2[[#This Row],[Tributação federal para nacionais]:[Tributação municipal]])</f>
        <v>0.46189999999999998</v>
      </c>
      <c r="L9377" s="14">
        <f>Tabela2[[#This Row],[importadosFederal]]/100</f>
        <v>0.10929999999999999</v>
      </c>
      <c r="M9377" s="14">
        <f>Tabela2[[#This Row],[nacionalFederal]]/100</f>
        <v>0.18260000000000001</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17</v>
      </c>
      <c r="J9378">
        <v>0</v>
      </c>
      <c r="K9378" s="32">
        <f>SUM(Tabela2[[#This Row],[Tributação federal para nacionais]:[Tributação municipal]])</f>
        <v>0.42110000000000003</v>
      </c>
      <c r="L9378" s="14">
        <f>Tabela2[[#This Row],[importadosFederal]]/100</f>
        <v>9.4700000000000006E-2</v>
      </c>
      <c r="M9378" s="14">
        <f>Tabela2[[#This Row],[nacionalFederal]]/100</f>
        <v>0.15640000000000001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18052</v>
      </c>
      <c r="G9379">
        <v>10.93</v>
      </c>
      <c r="H9379">
        <v>11.53</v>
      </c>
      <c r="I9379">
        <v>17</v>
      </c>
      <c r="J9379">
        <v>0</v>
      </c>
      <c r="K9379" s="32">
        <f>SUM(Tabela2[[#This Row],[Tributação federal para nacionais]:[Tributação municipal]])</f>
        <v>0.39460000000000001</v>
      </c>
      <c r="L9379" s="14">
        <f>Tabela2[[#This Row],[importadosFederal]]/100</f>
        <v>0.10929999999999999</v>
      </c>
      <c r="M9379" s="14">
        <f>Tabela2[[#This Row],[nacionalFederal]]/100</f>
        <v>0.1153</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17</v>
      </c>
      <c r="J9380">
        <v>0</v>
      </c>
      <c r="K9380" s="32">
        <f>SUM(Tabela2[[#This Row],[Tributação federal para nacionais]:[Tributação municipal]])</f>
        <v>0.46189999999999998</v>
      </c>
      <c r="L9380" s="14">
        <f>Tabela2[[#This Row],[importadosFederal]]/100</f>
        <v>0.10929999999999999</v>
      </c>
      <c r="M9380" s="14">
        <f>Tabela2[[#This Row],[nacionalFederal]]/100</f>
        <v>0.18260000000000001</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18053</v>
      </c>
      <c r="G9381">
        <v>6.12</v>
      </c>
      <c r="H9381">
        <v>6.72</v>
      </c>
      <c r="I9381">
        <v>17</v>
      </c>
      <c r="J9381">
        <v>0</v>
      </c>
      <c r="K9381" s="32">
        <f>SUM(Tabela2[[#This Row],[Tributação federal para nacionais]:[Tributação municipal]])</f>
        <v>0.2984</v>
      </c>
      <c r="L9381" s="14">
        <f>Tabela2[[#This Row],[importadosFederal]]/100</f>
        <v>6.1200000000000004E-2</v>
      </c>
      <c r="M9381" s="14">
        <f>Tabela2[[#This Row],[nacionalFederal]]/100</f>
        <v>6.7199999999999996E-2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17</v>
      </c>
      <c r="J9382">
        <v>0</v>
      </c>
      <c r="K9382" s="32">
        <f>SUM(Tabela2[[#This Row],[Tributação federal para nacionais]:[Tributação municipal]])</f>
        <v>0.36570000000000003</v>
      </c>
      <c r="L9382" s="14">
        <f>Tabela2[[#This Row],[importadosFederal]]/100</f>
        <v>6.1200000000000004E-2</v>
      </c>
      <c r="M9382" s="14">
        <f>Tabela2[[#This Row],[nacionalFederal]]/100</f>
        <v>0.13449999999999998</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17</v>
      </c>
      <c r="J9383">
        <v>0</v>
      </c>
      <c r="K9383" s="32">
        <f>SUM(Tabela2[[#This Row],[Tributação federal para nacionais]:[Tributação municipal]])</f>
        <v>0.46189999999999998</v>
      </c>
      <c r="L9383" s="14">
        <f>Tabela2[[#This Row],[importadosFederal]]/100</f>
        <v>0.10929999999999999</v>
      </c>
      <c r="M9383" s="14">
        <f>Tabela2[[#This Row],[nacionalFederal]]/100</f>
        <v>0.18260000000000001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18054</v>
      </c>
      <c r="G9384">
        <v>10.93</v>
      </c>
      <c r="H9384">
        <v>18.260000000000002</v>
      </c>
      <c r="I9384">
        <v>17</v>
      </c>
      <c r="J9384">
        <v>0</v>
      </c>
      <c r="K9384" s="32">
        <f>SUM(Tabela2[[#This Row],[Tributação federal para nacionais]:[Tributação municipal]])</f>
        <v>0.46189999999999998</v>
      </c>
      <c r="L9384" s="14">
        <f>Tabela2[[#This Row],[importadosFederal]]/100</f>
        <v>0.10929999999999999</v>
      </c>
      <c r="M9384" s="14">
        <f>Tabela2[[#This Row],[nacionalFederal]]/100</f>
        <v>0.18260000000000001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17</v>
      </c>
      <c r="J9385">
        <v>0</v>
      </c>
      <c r="K9385" s="32">
        <f>SUM(Tabela2[[#This Row],[Tributação federal para nacionais]:[Tributação municipal]])</f>
        <v>0.46189999999999998</v>
      </c>
      <c r="L9385" s="14">
        <f>Tabela2[[#This Row],[importadosFederal]]/100</f>
        <v>0.10929999999999999</v>
      </c>
      <c r="M9385" s="14">
        <f>Tabela2[[#This Row],[nacionalFederal]]/100</f>
        <v>0.18260000000000001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7.87</v>
      </c>
      <c r="H9386">
        <v>14.04</v>
      </c>
      <c r="I9386">
        <v>17</v>
      </c>
      <c r="J9386">
        <v>0</v>
      </c>
      <c r="K9386" s="32">
        <f>SUM(Tabela2[[#This Row],[Tributação federal para nacionais]:[Tributação municipal]])</f>
        <v>0.3891</v>
      </c>
      <c r="L9386" s="14">
        <f>Tabela2[[#This Row],[importadosFederal]]/100</f>
        <v>7.8700000000000006E-2</v>
      </c>
      <c r="M9386" s="14">
        <f>Tabela2[[#This Row],[nacionalFederal]]/100</f>
        <v>0.1404</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7.87</v>
      </c>
      <c r="H9387">
        <v>14.04</v>
      </c>
      <c r="I9387">
        <v>17</v>
      </c>
      <c r="J9387">
        <v>0</v>
      </c>
      <c r="K9387" s="32">
        <f>SUM(Tabela2[[#This Row],[Tributação federal para nacionais]:[Tributação municipal]])</f>
        <v>0.3891</v>
      </c>
      <c r="L9387" s="14">
        <f>Tabela2[[#This Row],[importadosFederal]]/100</f>
        <v>7.8700000000000006E-2</v>
      </c>
      <c r="M9387" s="14">
        <f>Tabela2[[#This Row],[nacionalFederal]]/100</f>
        <v>0.1404</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7.87</v>
      </c>
      <c r="H9389">
        <v>11.46</v>
      </c>
      <c r="I9389">
        <v>17</v>
      </c>
      <c r="J9389">
        <v>0</v>
      </c>
      <c r="K9389" s="32">
        <f>SUM(Tabela2[[#This Row],[Tributação federal para nacionais]:[Tributação municipal]])</f>
        <v>0.36330000000000007</v>
      </c>
      <c r="L9389" s="14">
        <f>Tabela2[[#This Row],[importadosFederal]]/100</f>
        <v>7.8700000000000006E-2</v>
      </c>
      <c r="M9389" s="14">
        <f>Tabela2[[#This Row],[nacionalFederal]]/100</f>
        <v>0.11460000000000001</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9.4700000000000006</v>
      </c>
      <c r="H9390">
        <v>14.4</v>
      </c>
      <c r="I9390">
        <v>17</v>
      </c>
      <c r="J9390">
        <v>0</v>
      </c>
      <c r="K9390" s="32">
        <f>SUM(Tabela2[[#This Row],[Tributação federal para nacionais]:[Tributação municipal]])</f>
        <v>0.40870000000000006</v>
      </c>
      <c r="L9390" s="14">
        <f>Tabela2[[#This Row],[importadosFederal]]/100</f>
        <v>9.4700000000000006E-2</v>
      </c>
      <c r="M9390" s="14">
        <f>Tabela2[[#This Row],[nacionalFederal]]/100</f>
        <v>0.14400000000000002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7.87</v>
      </c>
      <c r="H9391">
        <v>11.46</v>
      </c>
      <c r="I9391">
        <v>17</v>
      </c>
      <c r="J9391">
        <v>0</v>
      </c>
      <c r="K9391" s="32">
        <f>SUM(Tabela2[[#This Row],[Tributação federal para nacionais]:[Tributação municipal]])</f>
        <v>0.36330000000000007</v>
      </c>
      <c r="L9391" s="14">
        <f>Tabela2[[#This Row],[importadosFederal]]/100</f>
        <v>7.8700000000000006E-2</v>
      </c>
      <c r="M9391" s="14">
        <f>Tabela2[[#This Row],[nacionalFederal]]/100</f>
        <v>0.11460000000000001</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18055</v>
      </c>
      <c r="G9392">
        <v>13.45</v>
      </c>
      <c r="H9392">
        <v>19.77</v>
      </c>
      <c r="I9392">
        <v>17</v>
      </c>
      <c r="J9392">
        <v>0</v>
      </c>
      <c r="K9392" s="32">
        <f>SUM(Tabela2[[#This Row],[Tributação federal para nacionais]:[Tributação municipal]])</f>
        <v>0.50219999999999998</v>
      </c>
      <c r="L9392" s="14">
        <f>Tabela2[[#This Row],[importadosFederal]]/100</f>
        <v>0.13449999999999998</v>
      </c>
      <c r="M9392" s="14">
        <f>Tabela2[[#This Row],[nacionalFederal]]/100</f>
        <v>0.19769999999999999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7.87</v>
      </c>
      <c r="H9393">
        <v>12.8</v>
      </c>
      <c r="I9393">
        <v>17</v>
      </c>
      <c r="J9393">
        <v>0</v>
      </c>
      <c r="K9393" s="32">
        <f>SUM(Tabela2[[#This Row],[Tributação federal para nacionais]:[Tributação municipal]])</f>
        <v>0.37670000000000003</v>
      </c>
      <c r="L9393" s="14">
        <f>Tabela2[[#This Row],[importadosFederal]]/100</f>
        <v>7.8700000000000006E-2</v>
      </c>
      <c r="M9393" s="14">
        <f>Tabela2[[#This Row],[nacionalFederal]]/100</f>
        <v>0.128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7.87</v>
      </c>
      <c r="H9394">
        <v>8.4700000000000006</v>
      </c>
      <c r="I9394">
        <v>17</v>
      </c>
      <c r="J9394">
        <v>0</v>
      </c>
      <c r="K9394" s="32">
        <f>SUM(Tabela2[[#This Row],[Tributação federal para nacionais]:[Tributação municipal]])</f>
        <v>0.33340000000000003</v>
      </c>
      <c r="L9394" s="14">
        <f>Tabela2[[#This Row],[importadosFederal]]/100</f>
        <v>7.8700000000000006E-2</v>
      </c>
      <c r="M9394" s="14">
        <f>Tabela2[[#This Row],[nacionalFederal]]/100</f>
        <v>8.4700000000000011E-2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7.87</v>
      </c>
      <c r="H9395">
        <v>8.4700000000000006</v>
      </c>
      <c r="I9395">
        <v>17</v>
      </c>
      <c r="J9395">
        <v>0</v>
      </c>
      <c r="K9395" s="32">
        <f>SUM(Tabela2[[#This Row],[Tributação federal para nacionais]:[Tributação municipal]])</f>
        <v>0.33340000000000003</v>
      </c>
      <c r="L9395" s="14">
        <f>Tabela2[[#This Row],[importadosFederal]]/100</f>
        <v>7.8700000000000006E-2</v>
      </c>
      <c r="M9395" s="14">
        <f>Tabela2[[#This Row],[nacionalFederal]]/100</f>
        <v>8.4700000000000011E-2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7.87</v>
      </c>
      <c r="H9396">
        <v>14.04</v>
      </c>
      <c r="I9396">
        <v>17</v>
      </c>
      <c r="J9396">
        <v>0</v>
      </c>
      <c r="K9396" s="32">
        <f>SUM(Tabela2[[#This Row],[Tributação federal para nacionais]:[Tributação municipal]])</f>
        <v>0.3891</v>
      </c>
      <c r="L9396" s="14">
        <f>Tabela2[[#This Row],[importadosFederal]]/100</f>
        <v>7.8700000000000006E-2</v>
      </c>
      <c r="M9396" s="14">
        <f>Tabela2[[#This Row],[nacionalFederal]]/100</f>
        <v>0.1404</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17</v>
      </c>
      <c r="J9397">
        <v>0</v>
      </c>
      <c r="K9397" s="32">
        <f>SUM(Tabela2[[#This Row],[Tributação federal para nacionais]:[Tributação municipal]])</f>
        <v>0.41500000000000004</v>
      </c>
      <c r="L9397" s="14">
        <f>Tabela2[[#This Row],[importadosFederal]]/100</f>
        <v>9.4700000000000006E-2</v>
      </c>
      <c r="M9397" s="14">
        <f>Tabela2[[#This Row],[nacionalFederal]]/100</f>
        <v>0.15029999999999999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17</v>
      </c>
      <c r="J9398">
        <v>0</v>
      </c>
      <c r="K9398" s="32">
        <f>SUM(Tabela2[[#This Row],[Tributação federal para nacionais]:[Tributação municipal]])</f>
        <v>0.34799999999999998</v>
      </c>
      <c r="L9398" s="14">
        <f>Tabela2[[#This Row],[importadosFederal]]/100</f>
        <v>6.1200000000000004E-2</v>
      </c>
      <c r="M9398" s="14">
        <f>Tabela2[[#This Row],[nacionalFederal]]/100</f>
        <v>0.1168</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17</v>
      </c>
      <c r="J9399">
        <v>0</v>
      </c>
      <c r="K9399" s="32">
        <f>SUM(Tabela2[[#This Row],[Tributação federal para nacionais]:[Tributação municipal]])</f>
        <v>0.41500000000000004</v>
      </c>
      <c r="L9399" s="14">
        <f>Tabela2[[#This Row],[importadosFederal]]/100</f>
        <v>9.4700000000000006E-2</v>
      </c>
      <c r="M9399" s="14">
        <f>Tabela2[[#This Row],[nacionalFederal]]/100</f>
        <v>0.15029999999999999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17</v>
      </c>
      <c r="J9400">
        <v>0</v>
      </c>
      <c r="K9400" s="32">
        <f>SUM(Tabela2[[#This Row],[Tributação federal para nacionais]:[Tributação municipal]])</f>
        <v>0.38300000000000001</v>
      </c>
      <c r="L9400" s="14">
        <f>Tabela2[[#This Row],[importadosFederal]]/100</f>
        <v>7.8700000000000006E-2</v>
      </c>
      <c r="M9400" s="14">
        <f>Tabela2[[#This Row],[nacionalFederal]]/100</f>
        <v>0.1343</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17</v>
      </c>
      <c r="J9401">
        <v>0</v>
      </c>
      <c r="K9401" s="32">
        <f>SUM(Tabela2[[#This Row],[Tributação federal para nacionais]:[Tributação municipal]])</f>
        <v>0.38300000000000001</v>
      </c>
      <c r="L9401" s="14">
        <f>Tabela2[[#This Row],[importadosFederal]]/100</f>
        <v>7.8700000000000006E-2</v>
      </c>
      <c r="M9401" s="14">
        <f>Tabela2[[#This Row],[nacionalFederal]]/100</f>
        <v>0.1343</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9.4700000000000006</v>
      </c>
      <c r="H9402">
        <v>16.23</v>
      </c>
      <c r="I9402">
        <v>17</v>
      </c>
      <c r="J9402">
        <v>0</v>
      </c>
      <c r="K9402" s="32">
        <f>SUM(Tabela2[[#This Row],[Tributação federal para nacionais]:[Tributação municipal]])</f>
        <v>0.42700000000000005</v>
      </c>
      <c r="L9402" s="14">
        <f>Tabela2[[#This Row],[importadosFederal]]/100</f>
        <v>9.4700000000000006E-2</v>
      </c>
      <c r="M9402" s="14">
        <f>Tabela2[[#This Row],[nacionalFederal]]/100</f>
        <v>0.1623</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18056</v>
      </c>
      <c r="G9404">
        <v>9.4700000000000006</v>
      </c>
      <c r="H9404">
        <v>14.4</v>
      </c>
      <c r="I9404">
        <v>17</v>
      </c>
      <c r="J9404">
        <v>0</v>
      </c>
      <c r="K9404" s="32">
        <f>SUM(Tabela2[[#This Row],[Tributação federal para nacionais]:[Tributação municipal]])</f>
        <v>0.40870000000000006</v>
      </c>
      <c r="L9404" s="14">
        <f>Tabela2[[#This Row],[importadosFederal]]/100</f>
        <v>9.4700000000000006E-2</v>
      </c>
      <c r="M9404" s="14">
        <f>Tabela2[[#This Row],[nacionalFederal]]/100</f>
        <v>0.14400000000000002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18057</v>
      </c>
      <c r="G9405">
        <v>13.45</v>
      </c>
      <c r="H9405">
        <v>22.32</v>
      </c>
      <c r="I9405">
        <v>17</v>
      </c>
      <c r="J9405">
        <v>0</v>
      </c>
      <c r="K9405" s="32">
        <f>SUM(Tabela2[[#This Row],[Tributação federal para nacionais]:[Tributação municipal]])</f>
        <v>0.52770000000000006</v>
      </c>
      <c r="L9405" s="14">
        <f>Tabela2[[#This Row],[importadosFederal]]/100</f>
        <v>0.13449999999999998</v>
      </c>
      <c r="M9405" s="14">
        <f>Tabela2[[#This Row],[nacionalFederal]]/100</f>
        <v>0.22320000000000001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9.4700000000000006</v>
      </c>
      <c r="H9406">
        <v>16.23</v>
      </c>
      <c r="I9406">
        <v>17</v>
      </c>
      <c r="J9406">
        <v>0</v>
      </c>
      <c r="K9406" s="32">
        <f>SUM(Tabela2[[#This Row],[Tributação federal para nacionais]:[Tributação municipal]])</f>
        <v>0.42700000000000005</v>
      </c>
      <c r="L9406" s="14">
        <f>Tabela2[[#This Row],[importadosFederal]]/100</f>
        <v>9.4700000000000006E-2</v>
      </c>
      <c r="M9406" s="14">
        <f>Tabela2[[#This Row],[nacionalFederal]]/100</f>
        <v>0.1623</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9.4700000000000006</v>
      </c>
      <c r="H9407">
        <v>15.64</v>
      </c>
      <c r="I9407">
        <v>17</v>
      </c>
      <c r="J9407">
        <v>0</v>
      </c>
      <c r="K9407" s="32">
        <f>SUM(Tabela2[[#This Row],[Tributação federal para nacionais]:[Tributação municipal]])</f>
        <v>0.42110000000000003</v>
      </c>
      <c r="L9407" s="14">
        <f>Tabela2[[#This Row],[importadosFederal]]/100</f>
        <v>9.4700000000000006E-2</v>
      </c>
      <c r="M9407" s="14">
        <f>Tabela2[[#This Row],[nacionalFederal]]/100</f>
        <v>0.15640000000000001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18058</v>
      </c>
      <c r="G9408">
        <v>4.2</v>
      </c>
      <c r="H9408">
        <v>10.18</v>
      </c>
      <c r="I9408">
        <v>17</v>
      </c>
      <c r="J9408">
        <v>0</v>
      </c>
      <c r="K9408" s="32">
        <f>SUM(Tabela2[[#This Row],[Tributação federal para nacionais]:[Tributação municipal]])</f>
        <v>0.31380000000000002</v>
      </c>
      <c r="L9408" s="14">
        <f>Tabela2[[#This Row],[importadosFederal]]/100</f>
        <v>4.2000000000000003E-2</v>
      </c>
      <c r="M9408" s="14">
        <f>Tabela2[[#This Row],[nacionalFederal]]/100</f>
        <v>0.1018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4.96</v>
      </c>
      <c r="H9409">
        <v>5.56</v>
      </c>
      <c r="I9409">
        <v>17</v>
      </c>
      <c r="J9409">
        <v>0</v>
      </c>
      <c r="K9409" s="32">
        <f>SUM(Tabela2[[#This Row],[Tributação federal para nacionais]:[Tributação municipal]])</f>
        <v>0.2752</v>
      </c>
      <c r="L9409" s="14">
        <f>Tabela2[[#This Row],[importadosFederal]]/100</f>
        <v>4.9599999999999998E-2</v>
      </c>
      <c r="M9409" s="14">
        <f>Tabela2[[#This Row],[nacionalFederal]]/100</f>
        <v>5.5599999999999997E-2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4.96</v>
      </c>
      <c r="H9410">
        <v>10.94</v>
      </c>
      <c r="I9410">
        <v>17</v>
      </c>
      <c r="J9410">
        <v>0</v>
      </c>
      <c r="K9410" s="32">
        <f>SUM(Tabela2[[#This Row],[Tributação federal para nacionais]:[Tributação municipal]])</f>
        <v>0.32900000000000001</v>
      </c>
      <c r="L9410" s="14">
        <f>Tabela2[[#This Row],[importadosFederal]]/100</f>
        <v>4.9599999999999998E-2</v>
      </c>
      <c r="M9410" s="14">
        <f>Tabela2[[#This Row],[nacionalFederal]]/100</f>
        <v>0.1094</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7.75</v>
      </c>
      <c r="H9411">
        <v>13.73</v>
      </c>
      <c r="I9411">
        <v>17</v>
      </c>
      <c r="J9411">
        <v>0</v>
      </c>
      <c r="K9411" s="32">
        <f>SUM(Tabela2[[#This Row],[Tributação federal para nacionais]:[Tributação municipal]])</f>
        <v>0.38480000000000003</v>
      </c>
      <c r="L9411" s="14">
        <f>Tabela2[[#This Row],[importadosFederal]]/100</f>
        <v>7.7499999999999999E-2</v>
      </c>
      <c r="M9411" s="14">
        <f>Tabela2[[#This Row],[nacionalFederal]]/100</f>
        <v>0.13730000000000001</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7.75</v>
      </c>
      <c r="H9412">
        <v>13.73</v>
      </c>
      <c r="I9412">
        <v>17</v>
      </c>
      <c r="J9412">
        <v>0</v>
      </c>
      <c r="K9412" s="32">
        <f>SUM(Tabela2[[#This Row],[Tributação federal para nacionais]:[Tributação municipal]])</f>
        <v>0.38480000000000003</v>
      </c>
      <c r="L9412" s="14">
        <f>Tabela2[[#This Row],[importadosFederal]]/100</f>
        <v>7.7499999999999999E-2</v>
      </c>
      <c r="M9412" s="14">
        <f>Tabela2[[#This Row],[nacionalFederal]]/100</f>
        <v>0.13730000000000001</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18059</v>
      </c>
      <c r="G9413">
        <v>6.06</v>
      </c>
      <c r="H9413">
        <v>12.04</v>
      </c>
      <c r="I9413">
        <v>17</v>
      </c>
      <c r="J9413">
        <v>0</v>
      </c>
      <c r="K9413" s="32">
        <f>SUM(Tabela2[[#This Row],[Tributação federal para nacionais]:[Tributação municipal]])</f>
        <v>0.35099999999999998</v>
      </c>
      <c r="L9413" s="14">
        <f>Tabela2[[#This Row],[importadosFederal]]/100</f>
        <v>6.0599999999999994E-2</v>
      </c>
      <c r="M9413" s="14">
        <f>Tabela2[[#This Row],[nacionalFederal]]/100</f>
        <v>0.12039999999999999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7.75</v>
      </c>
      <c r="H9414">
        <v>13.73</v>
      </c>
      <c r="I9414">
        <v>17</v>
      </c>
      <c r="J9414">
        <v>0</v>
      </c>
      <c r="K9414" s="32">
        <f>SUM(Tabela2[[#This Row],[Tributação federal para nacionais]:[Tributação municipal]])</f>
        <v>0.38480000000000003</v>
      </c>
      <c r="L9414" s="14">
        <f>Tabela2[[#This Row],[importadosFederal]]/100</f>
        <v>7.7499999999999999E-2</v>
      </c>
      <c r="M9414" s="14">
        <f>Tabela2[[#This Row],[nacionalFederal]]/100</f>
        <v>0.13730000000000001</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18059</v>
      </c>
      <c r="G9415">
        <v>4.96</v>
      </c>
      <c r="H9415">
        <v>10.94</v>
      </c>
      <c r="I9415">
        <v>17</v>
      </c>
      <c r="J9415">
        <v>0</v>
      </c>
      <c r="K9415" s="32">
        <f>SUM(Tabela2[[#This Row],[Tributação federal para nacionais]:[Tributação municipal]])</f>
        <v>0.32900000000000001</v>
      </c>
      <c r="L9415" s="14">
        <f>Tabela2[[#This Row],[importadosFederal]]/100</f>
        <v>4.9599999999999998E-2</v>
      </c>
      <c r="M9415" s="14">
        <f>Tabela2[[#This Row],[nacionalFederal]]/100</f>
        <v>0.1094</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7.75</v>
      </c>
      <c r="H9416">
        <v>13.73</v>
      </c>
      <c r="I9416">
        <v>17</v>
      </c>
      <c r="J9416">
        <v>0</v>
      </c>
      <c r="K9416" s="32">
        <f>SUM(Tabela2[[#This Row],[Tributação federal para nacionais]:[Tributação municipal]])</f>
        <v>0.38480000000000003</v>
      </c>
      <c r="L9416" s="14">
        <f>Tabela2[[#This Row],[importadosFederal]]/100</f>
        <v>7.7499999999999999E-2</v>
      </c>
      <c r="M9416" s="14">
        <f>Tabela2[[#This Row],[nacionalFederal]]/100</f>
        <v>0.13730000000000001</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18059</v>
      </c>
      <c r="G9417">
        <v>4.96</v>
      </c>
      <c r="H9417">
        <v>10.94</v>
      </c>
      <c r="I9417">
        <v>17</v>
      </c>
      <c r="J9417">
        <v>0</v>
      </c>
      <c r="K9417" s="32">
        <f>SUM(Tabela2[[#This Row],[Tributação federal para nacionais]:[Tributação municipal]])</f>
        <v>0.32900000000000001</v>
      </c>
      <c r="L9417" s="14">
        <f>Tabela2[[#This Row],[importadosFederal]]/100</f>
        <v>4.9599999999999998E-2</v>
      </c>
      <c r="M9417" s="14">
        <f>Tabela2[[#This Row],[nacionalFederal]]/100</f>
        <v>0.1094</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7.75</v>
      </c>
      <c r="H9418">
        <v>13.73</v>
      </c>
      <c r="I9418">
        <v>17</v>
      </c>
      <c r="J9418">
        <v>0</v>
      </c>
      <c r="K9418" s="32">
        <f>SUM(Tabela2[[#This Row],[Tributação federal para nacionais]:[Tributação municipal]])</f>
        <v>0.38480000000000003</v>
      </c>
      <c r="L9418" s="14">
        <f>Tabela2[[#This Row],[importadosFederal]]/100</f>
        <v>7.7499999999999999E-2</v>
      </c>
      <c r="M9418" s="14">
        <f>Tabela2[[#This Row],[nacionalFederal]]/100</f>
        <v>0.13730000000000001</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18059</v>
      </c>
      <c r="G9419">
        <v>4.96</v>
      </c>
      <c r="H9419">
        <v>10.94</v>
      </c>
      <c r="I9419">
        <v>17</v>
      </c>
      <c r="J9419">
        <v>0</v>
      </c>
      <c r="K9419" s="32">
        <f>SUM(Tabela2[[#This Row],[Tributação federal para nacionais]:[Tributação municipal]])</f>
        <v>0.32900000000000001</v>
      </c>
      <c r="L9419" s="14">
        <f>Tabela2[[#This Row],[importadosFederal]]/100</f>
        <v>4.9599999999999998E-2</v>
      </c>
      <c r="M9419" s="14">
        <f>Tabela2[[#This Row],[nacionalFederal]]/100</f>
        <v>0.1094</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7.75</v>
      </c>
      <c r="H9420">
        <v>13.73</v>
      </c>
      <c r="I9420">
        <v>17</v>
      </c>
      <c r="J9420">
        <v>0</v>
      </c>
      <c r="K9420" s="32">
        <f>SUM(Tabela2[[#This Row],[Tributação federal para nacionais]:[Tributação municipal]])</f>
        <v>0.38480000000000003</v>
      </c>
      <c r="L9420" s="14">
        <f>Tabela2[[#This Row],[importadosFederal]]/100</f>
        <v>7.7499999999999999E-2</v>
      </c>
      <c r="M9420" s="14">
        <f>Tabela2[[#This Row],[nacionalFederal]]/100</f>
        <v>0.13730000000000001</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18059</v>
      </c>
      <c r="G9421">
        <v>4.96</v>
      </c>
      <c r="H9421">
        <v>5.56</v>
      </c>
      <c r="I9421">
        <v>17</v>
      </c>
      <c r="J9421">
        <v>0</v>
      </c>
      <c r="K9421" s="32">
        <f>SUM(Tabela2[[#This Row],[Tributação federal para nacionais]:[Tributação municipal]])</f>
        <v>0.2752</v>
      </c>
      <c r="L9421" s="14">
        <f>Tabela2[[#This Row],[importadosFederal]]/100</f>
        <v>4.9599999999999998E-2</v>
      </c>
      <c r="M9421" s="14">
        <f>Tabela2[[#This Row],[nacionalFederal]]/100</f>
        <v>5.5599999999999997E-2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7.75</v>
      </c>
      <c r="H9422">
        <v>13.73</v>
      </c>
      <c r="I9422">
        <v>17</v>
      </c>
      <c r="J9422">
        <v>0</v>
      </c>
      <c r="K9422" s="32">
        <f>SUM(Tabela2[[#This Row],[Tributação federal para nacionais]:[Tributação municipal]])</f>
        <v>0.38480000000000003</v>
      </c>
      <c r="L9422" s="14">
        <f>Tabela2[[#This Row],[importadosFederal]]/100</f>
        <v>7.7499999999999999E-2</v>
      </c>
      <c r="M9422" s="14">
        <f>Tabela2[[#This Row],[nacionalFederal]]/100</f>
        <v>0.13730000000000001</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7.75</v>
      </c>
      <c r="H9423">
        <v>13.14</v>
      </c>
      <c r="I9423">
        <v>17</v>
      </c>
      <c r="J9423">
        <v>0</v>
      </c>
      <c r="K9423" s="32">
        <f>SUM(Tabela2[[#This Row],[Tributação federal para nacionais]:[Tributação municipal]])</f>
        <v>0.37890000000000001</v>
      </c>
      <c r="L9423" s="14">
        <f>Tabela2[[#This Row],[importadosFederal]]/100</f>
        <v>7.7499999999999999E-2</v>
      </c>
      <c r="M9423" s="14">
        <f>Tabela2[[#This Row],[nacionalFederal]]/100</f>
        <v>0.13140000000000002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7.87</v>
      </c>
      <c r="H9424">
        <v>14.04</v>
      </c>
      <c r="I9424">
        <v>17</v>
      </c>
      <c r="J9424">
        <v>0</v>
      </c>
      <c r="K9424" s="32">
        <f>SUM(Tabela2[[#This Row],[Tributação federal para nacionais]:[Tributação municipal]])</f>
        <v>0.3891</v>
      </c>
      <c r="L9424" s="14">
        <f>Tabela2[[#This Row],[importadosFederal]]/100</f>
        <v>7.8700000000000006E-2</v>
      </c>
      <c r="M9424" s="14">
        <f>Tabela2[[#This Row],[nacionalFederal]]/100</f>
        <v>0.1404</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7.87</v>
      </c>
      <c r="H9425">
        <v>14.04</v>
      </c>
      <c r="I9425">
        <v>17</v>
      </c>
      <c r="J9425">
        <v>0</v>
      </c>
      <c r="K9425" s="32">
        <f>SUM(Tabela2[[#This Row],[Tributação federal para nacionais]:[Tributação municipal]])</f>
        <v>0.3891</v>
      </c>
      <c r="L9425" s="14">
        <f>Tabela2[[#This Row],[importadosFederal]]/100</f>
        <v>7.8700000000000006E-2</v>
      </c>
      <c r="M9425" s="14">
        <f>Tabela2[[#This Row],[nacionalFederal]]/100</f>
        <v>0.1404</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18060</v>
      </c>
      <c r="G9426">
        <v>4.99</v>
      </c>
      <c r="H9426">
        <v>5.59</v>
      </c>
      <c r="I9426">
        <v>17</v>
      </c>
      <c r="J9426">
        <v>0</v>
      </c>
      <c r="K9426" s="32">
        <f>SUM(Tabela2[[#This Row],[Tributação federal para nacionais]:[Tributação municipal]])</f>
        <v>0.27580000000000005</v>
      </c>
      <c r="L9426" s="14">
        <f>Tabela2[[#This Row],[importadosFederal]]/100</f>
        <v>4.99E-2</v>
      </c>
      <c r="M9426" s="14">
        <f>Tabela2[[#This Row],[nacionalFederal]]/100</f>
        <v>5.5899999999999998E-2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7.87</v>
      </c>
      <c r="H9427">
        <v>14.04</v>
      </c>
      <c r="I9427">
        <v>17</v>
      </c>
      <c r="J9427">
        <v>0</v>
      </c>
      <c r="K9427" s="32">
        <f>SUM(Tabela2[[#This Row],[Tributação federal para nacionais]:[Tributação municipal]])</f>
        <v>0.3891</v>
      </c>
      <c r="L9427" s="14">
        <f>Tabela2[[#This Row],[importadosFederal]]/100</f>
        <v>7.8700000000000006E-2</v>
      </c>
      <c r="M9427" s="14">
        <f>Tabela2[[#This Row],[nacionalFederal]]/100</f>
        <v>0.1404</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7.87</v>
      </c>
      <c r="H9428">
        <v>14.04</v>
      </c>
      <c r="I9428">
        <v>17</v>
      </c>
      <c r="J9428">
        <v>0</v>
      </c>
      <c r="K9428" s="32">
        <f>SUM(Tabela2[[#This Row],[Tributação federal para nacionais]:[Tributação municipal]])</f>
        <v>0.3891</v>
      </c>
      <c r="L9428" s="14">
        <f>Tabela2[[#This Row],[importadosFederal]]/100</f>
        <v>7.8700000000000006E-2</v>
      </c>
      <c r="M9428" s="14">
        <f>Tabela2[[#This Row],[nacionalFederal]]/100</f>
        <v>0.1404</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7.87</v>
      </c>
      <c r="H9429">
        <v>14.04</v>
      </c>
      <c r="I9429">
        <v>17</v>
      </c>
      <c r="J9429">
        <v>0</v>
      </c>
      <c r="K9429" s="32">
        <f>SUM(Tabela2[[#This Row],[Tributação federal para nacionais]:[Tributação municipal]])</f>
        <v>0.3891</v>
      </c>
      <c r="L9429" s="14">
        <f>Tabela2[[#This Row],[importadosFederal]]/100</f>
        <v>7.8700000000000006E-2</v>
      </c>
      <c r="M9429" s="14">
        <f>Tabela2[[#This Row],[nacionalFederal]]/100</f>
        <v>0.1404</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7.87</v>
      </c>
      <c r="H9430">
        <v>14.04</v>
      </c>
      <c r="I9430">
        <v>17</v>
      </c>
      <c r="J9430">
        <v>0</v>
      </c>
      <c r="K9430" s="32">
        <f>SUM(Tabela2[[#This Row],[Tributação federal para nacionais]:[Tributação municipal]])</f>
        <v>0.3891</v>
      </c>
      <c r="L9430" s="14">
        <f>Tabela2[[#This Row],[importadosFederal]]/100</f>
        <v>7.8700000000000006E-2</v>
      </c>
      <c r="M9430" s="14">
        <f>Tabela2[[#This Row],[nacionalFederal]]/100</f>
        <v>0.1404</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7.87</v>
      </c>
      <c r="H9431">
        <v>14.04</v>
      </c>
      <c r="I9431">
        <v>17</v>
      </c>
      <c r="J9431">
        <v>0</v>
      </c>
      <c r="K9431" s="32">
        <f>SUM(Tabela2[[#This Row],[Tributação federal para nacionais]:[Tributação municipal]])</f>
        <v>0.3891</v>
      </c>
      <c r="L9431" s="14">
        <f>Tabela2[[#This Row],[importadosFederal]]/100</f>
        <v>7.8700000000000006E-2</v>
      </c>
      <c r="M9431" s="14">
        <f>Tabela2[[#This Row],[nacionalFederal]]/100</f>
        <v>0.1404</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7.87</v>
      </c>
      <c r="H9432">
        <v>14.04</v>
      </c>
      <c r="I9432">
        <v>17</v>
      </c>
      <c r="J9432">
        <v>0</v>
      </c>
      <c r="K9432" s="32">
        <f>SUM(Tabela2[[#This Row],[Tributação federal para nacionais]:[Tributação municipal]])</f>
        <v>0.3891</v>
      </c>
      <c r="L9432" s="14">
        <f>Tabela2[[#This Row],[importadosFederal]]/100</f>
        <v>7.8700000000000006E-2</v>
      </c>
      <c r="M9432" s="14">
        <f>Tabela2[[#This Row],[nacionalFederal]]/100</f>
        <v>0.1404</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7.87</v>
      </c>
      <c r="H9433">
        <v>14.04</v>
      </c>
      <c r="I9433">
        <v>17</v>
      </c>
      <c r="J9433">
        <v>0</v>
      </c>
      <c r="K9433" s="32">
        <f>SUM(Tabela2[[#This Row],[Tributação federal para nacionais]:[Tributação municipal]])</f>
        <v>0.3891</v>
      </c>
      <c r="L9433" s="14">
        <f>Tabela2[[#This Row],[importadosFederal]]/100</f>
        <v>7.8700000000000006E-2</v>
      </c>
      <c r="M9433" s="14">
        <f>Tabela2[[#This Row],[nacionalFederal]]/100</f>
        <v>0.1404</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7.87</v>
      </c>
      <c r="H9434">
        <v>14.04</v>
      </c>
      <c r="I9434">
        <v>17</v>
      </c>
      <c r="J9434">
        <v>0</v>
      </c>
      <c r="K9434" s="32">
        <f>SUM(Tabela2[[#This Row],[Tributação federal para nacionais]:[Tributação municipal]])</f>
        <v>0.3891</v>
      </c>
      <c r="L9434" s="14">
        <f>Tabela2[[#This Row],[importadosFederal]]/100</f>
        <v>7.8700000000000006E-2</v>
      </c>
      <c r="M9434" s="14">
        <f>Tabela2[[#This Row],[nacionalFederal]]/100</f>
        <v>0.1404</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7.87</v>
      </c>
      <c r="H9435">
        <v>14.04</v>
      </c>
      <c r="I9435">
        <v>17</v>
      </c>
      <c r="J9435">
        <v>0</v>
      </c>
      <c r="K9435" s="32">
        <f>SUM(Tabela2[[#This Row],[Tributação federal para nacionais]:[Tributação municipal]])</f>
        <v>0.3891</v>
      </c>
      <c r="L9435" s="14">
        <f>Tabela2[[#This Row],[importadosFederal]]/100</f>
        <v>7.8700000000000006E-2</v>
      </c>
      <c r="M9435" s="14">
        <f>Tabela2[[#This Row],[nacionalFederal]]/100</f>
        <v>0.1404</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7.87</v>
      </c>
      <c r="H9436">
        <v>9.26</v>
      </c>
      <c r="I9436">
        <v>17</v>
      </c>
      <c r="J9436">
        <v>0</v>
      </c>
      <c r="K9436" s="32">
        <f>SUM(Tabela2[[#This Row],[Tributação federal para nacionais]:[Tributação municipal]])</f>
        <v>0.34130000000000005</v>
      </c>
      <c r="L9436" s="14">
        <f>Tabela2[[#This Row],[importadosFederal]]/100</f>
        <v>7.8700000000000006E-2</v>
      </c>
      <c r="M9436" s="14">
        <f>Tabela2[[#This Row],[nacionalFederal]]/100</f>
        <v>9.2600000000000002E-2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7.87</v>
      </c>
      <c r="H9437">
        <v>14.04</v>
      </c>
      <c r="I9437">
        <v>17</v>
      </c>
      <c r="J9437">
        <v>0</v>
      </c>
      <c r="K9437" s="32">
        <f>SUM(Tabela2[[#This Row],[Tributação federal para nacionais]:[Tributação municipal]])</f>
        <v>0.3891</v>
      </c>
      <c r="L9437" s="14">
        <f>Tabela2[[#This Row],[importadosFederal]]/100</f>
        <v>7.8700000000000006E-2</v>
      </c>
      <c r="M9437" s="14">
        <f>Tabela2[[#This Row],[nacionalFederal]]/100</f>
        <v>0.1404</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7.87</v>
      </c>
      <c r="H9438">
        <v>14.04</v>
      </c>
      <c r="I9438">
        <v>17</v>
      </c>
      <c r="J9438">
        <v>0</v>
      </c>
      <c r="K9438" s="32">
        <f>SUM(Tabela2[[#This Row],[Tributação federal para nacionais]:[Tributação municipal]])</f>
        <v>0.3891</v>
      </c>
      <c r="L9438" s="14">
        <f>Tabela2[[#This Row],[importadosFederal]]/100</f>
        <v>7.8700000000000006E-2</v>
      </c>
      <c r="M9438" s="14">
        <f>Tabela2[[#This Row],[nacionalFederal]]/100</f>
        <v>0.1404</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7.87</v>
      </c>
      <c r="H9439">
        <v>13.43</v>
      </c>
      <c r="I9439">
        <v>17</v>
      </c>
      <c r="J9439">
        <v>0</v>
      </c>
      <c r="K9439" s="32">
        <f>SUM(Tabela2[[#This Row],[Tributação federal para nacionais]:[Tributação municipal]])</f>
        <v>0.38300000000000001</v>
      </c>
      <c r="L9439" s="14">
        <f>Tabela2[[#This Row],[importadosFederal]]/100</f>
        <v>7.8700000000000006E-2</v>
      </c>
      <c r="M9439" s="14">
        <f>Tabela2[[#This Row],[nacionalFederal]]/100</f>
        <v>0.1343</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17</v>
      </c>
      <c r="J9440">
        <v>0</v>
      </c>
      <c r="K9440" s="32">
        <f>SUM(Tabela2[[#This Row],[Tributação federal para nacionais]:[Tributação municipal]])</f>
        <v>0.37670000000000003</v>
      </c>
      <c r="L9440" s="14">
        <f>Tabela2[[#This Row],[importadosFederal]]/100</f>
        <v>7.8700000000000006E-2</v>
      </c>
      <c r="M9440" s="14">
        <f>Tabela2[[#This Row],[nacionalFederal]]/100</f>
        <v>0.128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17</v>
      </c>
      <c r="J9441">
        <v>0</v>
      </c>
      <c r="K9441" s="32">
        <f>SUM(Tabela2[[#This Row],[Tributação federal para nacionais]:[Tributação municipal]])</f>
        <v>0.37670000000000003</v>
      </c>
      <c r="L9441" s="14">
        <f>Tabela2[[#This Row],[importadosFederal]]/100</f>
        <v>7.8700000000000006E-2</v>
      </c>
      <c r="M9441" s="14">
        <f>Tabela2[[#This Row],[nacionalFederal]]/100</f>
        <v>0.128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17</v>
      </c>
      <c r="J9442">
        <v>0</v>
      </c>
      <c r="K9442" s="32">
        <f>SUM(Tabela2[[#This Row],[Tributação federal para nacionais]:[Tributação municipal]])</f>
        <v>0.37670000000000003</v>
      </c>
      <c r="L9442" s="14">
        <f>Tabela2[[#This Row],[importadosFederal]]/100</f>
        <v>7.8700000000000006E-2</v>
      </c>
      <c r="M9442" s="14">
        <f>Tabela2[[#This Row],[nacionalFederal]]/100</f>
        <v>0.128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17</v>
      </c>
      <c r="J9443">
        <v>0</v>
      </c>
      <c r="K9443" s="32">
        <f>SUM(Tabela2[[#This Row],[Tributação federal para nacionais]:[Tributação municipal]])</f>
        <v>0.37670000000000003</v>
      </c>
      <c r="L9443" s="14">
        <f>Tabela2[[#This Row],[importadosFederal]]/100</f>
        <v>7.8700000000000006E-2</v>
      </c>
      <c r="M9443" s="14">
        <f>Tabela2[[#This Row],[nacionalFederal]]/100</f>
        <v>0.128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17</v>
      </c>
      <c r="J9444">
        <v>0</v>
      </c>
      <c r="K9444" s="32">
        <f>SUM(Tabela2[[#This Row],[Tributação federal para nacionais]:[Tributação municipal]])</f>
        <v>0.37009999999999998</v>
      </c>
      <c r="L9444" s="14">
        <f>Tabela2[[#This Row],[importadosFederal]]/100</f>
        <v>7.8700000000000006E-2</v>
      </c>
      <c r="M9444" s="14">
        <f>Tabela2[[#This Row],[nacionalFederal]]/100</f>
        <v>0.12140000000000001</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17</v>
      </c>
      <c r="J9445">
        <v>0</v>
      </c>
      <c r="K9445" s="32">
        <f>SUM(Tabela2[[#This Row],[Tributação federal para nacionais]:[Tributação municipal]])</f>
        <v>0.37670000000000003</v>
      </c>
      <c r="L9445" s="14">
        <f>Tabela2[[#This Row],[importadosFederal]]/100</f>
        <v>7.8700000000000006E-2</v>
      </c>
      <c r="M9445" s="14">
        <f>Tabela2[[#This Row],[nacionalFederal]]/100</f>
        <v>0.128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17</v>
      </c>
      <c r="J9446">
        <v>0</v>
      </c>
      <c r="K9446" s="32">
        <f>SUM(Tabela2[[#This Row],[Tributação federal para nacionais]:[Tributação municipal]])</f>
        <v>0.37670000000000003</v>
      </c>
      <c r="L9446" s="14">
        <f>Tabela2[[#This Row],[importadosFederal]]/100</f>
        <v>7.8700000000000006E-2</v>
      </c>
      <c r="M9446" s="14">
        <f>Tabela2[[#This Row],[nacionalFederal]]/100</f>
        <v>0.128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17</v>
      </c>
      <c r="J9447">
        <v>0</v>
      </c>
      <c r="K9447" s="32">
        <f>SUM(Tabela2[[#This Row],[Tributação federal para nacionais]:[Tributação municipal]])</f>
        <v>0.37670000000000003</v>
      </c>
      <c r="L9447" s="14">
        <f>Tabela2[[#This Row],[importadosFederal]]/100</f>
        <v>7.8700000000000006E-2</v>
      </c>
      <c r="M9447" s="14">
        <f>Tabela2[[#This Row],[nacionalFederal]]/100</f>
        <v>0.128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17</v>
      </c>
      <c r="J9448">
        <v>0</v>
      </c>
      <c r="K9448" s="32">
        <f>SUM(Tabela2[[#This Row],[Tributação federal para nacionais]:[Tributação municipal]])</f>
        <v>0.37670000000000003</v>
      </c>
      <c r="L9448" s="14">
        <f>Tabela2[[#This Row],[importadosFederal]]/100</f>
        <v>7.8700000000000006E-2</v>
      </c>
      <c r="M9448" s="14">
        <f>Tabela2[[#This Row],[nacionalFederal]]/100</f>
        <v>0.128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17</v>
      </c>
      <c r="J9449">
        <v>0</v>
      </c>
      <c r="K9449" s="32">
        <f>SUM(Tabela2[[#This Row],[Tributação federal para nacionais]:[Tributação municipal]])</f>
        <v>0.37009999999999998</v>
      </c>
      <c r="L9449" s="14">
        <f>Tabela2[[#This Row],[importadosFederal]]/100</f>
        <v>7.8700000000000006E-2</v>
      </c>
      <c r="M9449" s="14">
        <f>Tabela2[[#This Row],[nacionalFederal]]/100</f>
        <v>0.12140000000000001</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17</v>
      </c>
      <c r="J9450">
        <v>0</v>
      </c>
      <c r="K9450" s="32">
        <f>SUM(Tabela2[[#This Row],[Tributação federal para nacionais]:[Tributação municipal]])</f>
        <v>0.37670000000000003</v>
      </c>
      <c r="L9450" s="14">
        <f>Tabela2[[#This Row],[importadosFederal]]/100</f>
        <v>7.8700000000000006E-2</v>
      </c>
      <c r="M9450" s="14">
        <f>Tabela2[[#This Row],[nacionalFederal]]/100</f>
        <v>0.128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17</v>
      </c>
      <c r="J9451">
        <v>0</v>
      </c>
      <c r="K9451" s="32">
        <f>SUM(Tabela2[[#This Row],[Tributação federal para nacionais]:[Tributação municipal]])</f>
        <v>0.37670000000000003</v>
      </c>
      <c r="L9451" s="14">
        <f>Tabela2[[#This Row],[importadosFederal]]/100</f>
        <v>7.8700000000000006E-2</v>
      </c>
      <c r="M9451" s="14">
        <f>Tabela2[[#This Row],[nacionalFederal]]/100</f>
        <v>0.128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17</v>
      </c>
      <c r="J9452">
        <v>0</v>
      </c>
      <c r="K9452" s="32">
        <f>SUM(Tabela2[[#This Row],[Tributação federal para nacionais]:[Tributação municipal]])</f>
        <v>0.31569999999999998</v>
      </c>
      <c r="L9452" s="14">
        <f>Tabela2[[#This Row],[importadosFederal]]/100</f>
        <v>4.2000000000000003E-2</v>
      </c>
      <c r="M9452" s="14">
        <f>Tabela2[[#This Row],[nacionalFederal]]/100</f>
        <v>0.10369999999999999</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17</v>
      </c>
      <c r="J9453">
        <v>0</v>
      </c>
      <c r="K9453" s="32">
        <f>SUM(Tabela2[[#This Row],[Tributação federal para nacionais]:[Tributação municipal]])</f>
        <v>0.35409999999999997</v>
      </c>
      <c r="L9453" s="14">
        <f>Tabela2[[#This Row],[importadosFederal]]/100</f>
        <v>6.1200000000000004E-2</v>
      </c>
      <c r="M9453" s="14">
        <f>Tabela2[[#This Row],[nacionalFederal]]/100</f>
        <v>0.1229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17</v>
      </c>
      <c r="J9454">
        <v>0</v>
      </c>
      <c r="K9454" s="32">
        <f>SUM(Tabela2[[#This Row],[Tributação federal para nacionais]:[Tributação municipal]])</f>
        <v>0.31569999999999998</v>
      </c>
      <c r="L9454" s="14">
        <f>Tabela2[[#This Row],[importadosFederal]]/100</f>
        <v>4.2000000000000003E-2</v>
      </c>
      <c r="M9454" s="14">
        <f>Tabela2[[#This Row],[nacionalFederal]]/100</f>
        <v>0.10369999999999999</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18061</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18061</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17</v>
      </c>
      <c r="J9463">
        <v>0</v>
      </c>
      <c r="K9463" s="32">
        <f>SUM(Tabela2[[#This Row],[Tributação federal para nacionais]:[Tributação municipal]])</f>
        <v>0.31569999999999998</v>
      </c>
      <c r="L9463" s="14">
        <f>Tabela2[[#This Row],[importadosFederal]]/100</f>
        <v>4.2000000000000003E-2</v>
      </c>
      <c r="M9463" s="14">
        <f>Tabela2[[#This Row],[nacionalFederal]]/100</f>
        <v>0.10369999999999999</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17</v>
      </c>
      <c r="J9464">
        <v>0</v>
      </c>
      <c r="K9464" s="32">
        <f>SUM(Tabela2[[#This Row],[Tributação federal para nacionais]:[Tributação municipal]])</f>
        <v>0.31569999999999998</v>
      </c>
      <c r="L9464" s="14">
        <f>Tabela2[[#This Row],[importadosFederal]]/100</f>
        <v>4.2000000000000003E-2</v>
      </c>
      <c r="M9464" s="14">
        <f>Tabela2[[#This Row],[nacionalFederal]]/100</f>
        <v>0.10369999999999999</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17</v>
      </c>
      <c r="J9465">
        <v>0</v>
      </c>
      <c r="K9465" s="32">
        <f>SUM(Tabela2[[#This Row],[Tributação federal para nacionais]:[Tributação municipal]])</f>
        <v>0.35409999999999997</v>
      </c>
      <c r="L9465" s="14">
        <f>Tabela2[[#This Row],[importadosFederal]]/100</f>
        <v>6.1200000000000004E-2</v>
      </c>
      <c r="M9465" s="14">
        <f>Tabela2[[#This Row],[nacionalFederal]]/100</f>
        <v>0.1229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9.4700000000000006</v>
      </c>
      <c r="H9468">
        <v>15.64</v>
      </c>
      <c r="I9468">
        <v>17</v>
      </c>
      <c r="J9468">
        <v>0</v>
      </c>
      <c r="K9468" s="32">
        <f>SUM(Tabela2[[#This Row],[Tributação federal para nacionais]:[Tributação municipal]])</f>
        <v>0.42110000000000003</v>
      </c>
      <c r="L9468" s="14">
        <f>Tabela2[[#This Row],[importadosFederal]]/100</f>
        <v>9.4700000000000006E-2</v>
      </c>
      <c r="M9468" s="14">
        <f>Tabela2[[#This Row],[nacionalFederal]]/100</f>
        <v>0.15640000000000001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17.13</v>
      </c>
      <c r="H9469">
        <v>28.38</v>
      </c>
      <c r="I9469">
        <v>17</v>
      </c>
      <c r="J9469">
        <v>0</v>
      </c>
      <c r="K9469" s="32">
        <f>SUM(Tabela2[[#This Row],[Tributação federal para nacionais]:[Tributação municipal]])</f>
        <v>0.62509999999999999</v>
      </c>
      <c r="L9469" s="14">
        <f>Tabela2[[#This Row],[importadosFederal]]/100</f>
        <v>0.17129999999999998</v>
      </c>
      <c r="M9469" s="14">
        <f>Tabela2[[#This Row],[nacionalFederal]]/100</f>
        <v>0.2838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17</v>
      </c>
      <c r="J9470">
        <v>0</v>
      </c>
      <c r="K9470" s="32">
        <f>SUM(Tabela2[[#This Row],[Tributação federal para nacionais]:[Tributação municipal]])</f>
        <v>0.35409999999999997</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17</v>
      </c>
      <c r="J9471">
        <v>0</v>
      </c>
      <c r="K9471" s="32">
        <f>SUM(Tabela2[[#This Row],[Tributação federal para nacionais]:[Tributação municipal]])</f>
        <v>0.35409999999999997</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17</v>
      </c>
      <c r="J9472">
        <v>0</v>
      </c>
      <c r="K9472" s="32">
        <f>SUM(Tabela2[[#This Row],[Tributação federal para nacionais]:[Tributação municipal]])</f>
        <v>0.33340000000000003</v>
      </c>
      <c r="L9472" s="14">
        <f>Tabela2[[#This Row],[importadosFederal]]/100</f>
        <v>7.8700000000000006E-2</v>
      </c>
      <c r="M9472" s="14">
        <f>Tabela2[[#This Row],[nacionalFederal]]/100</f>
        <v>8.4700000000000011E-2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18062</v>
      </c>
      <c r="G9473">
        <v>7.87</v>
      </c>
      <c r="H9473">
        <v>8.4700000000000006</v>
      </c>
      <c r="I9473">
        <v>17</v>
      </c>
      <c r="J9473">
        <v>0</v>
      </c>
      <c r="K9473" s="32">
        <f>SUM(Tabela2[[#This Row],[Tributação federal para nacionais]:[Tributação municipal]])</f>
        <v>0.33340000000000003</v>
      </c>
      <c r="L9473" s="14">
        <f>Tabela2[[#This Row],[importadosFederal]]/100</f>
        <v>7.8700000000000006E-2</v>
      </c>
      <c r="M9473" s="14">
        <f>Tabela2[[#This Row],[nacionalFederal]]/100</f>
        <v>8.4700000000000011E-2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17</v>
      </c>
      <c r="J9474">
        <v>0</v>
      </c>
      <c r="K9474" s="32">
        <f>SUM(Tabela2[[#This Row],[Tributação federal para nacionais]:[Tributação municipal]])</f>
        <v>0.27580000000000005</v>
      </c>
      <c r="L9474" s="14">
        <f>Tabela2[[#This Row],[importadosFederal]]/100</f>
        <v>4.99E-2</v>
      </c>
      <c r="M9474" s="14">
        <f>Tabela2[[#This Row],[nacionalFederal]]/100</f>
        <v>5.5899999999999998E-2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17</v>
      </c>
      <c r="J9475">
        <v>0</v>
      </c>
      <c r="K9475" s="32">
        <f>SUM(Tabela2[[#This Row],[Tributação federal para nacionais]:[Tributação municipal]])</f>
        <v>0.42110000000000003</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16.420000000000002</v>
      </c>
      <c r="H9476">
        <v>27.67</v>
      </c>
      <c r="I9476">
        <v>17</v>
      </c>
      <c r="J9476">
        <v>0</v>
      </c>
      <c r="K9476" s="32">
        <f>SUM(Tabela2[[#This Row],[Tributação federal para nacionais]:[Tributação municipal]])</f>
        <v>0.6109</v>
      </c>
      <c r="L9476" s="14">
        <f>Tabela2[[#This Row],[importadosFederal]]/100</f>
        <v>0.16420000000000001</v>
      </c>
      <c r="M9476" s="14">
        <f>Tabela2[[#This Row],[nacionalFederal]]/100</f>
        <v>0.2767</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17.13</v>
      </c>
      <c r="H9477">
        <v>28.38</v>
      </c>
      <c r="I9477">
        <v>17</v>
      </c>
      <c r="J9477">
        <v>0</v>
      </c>
      <c r="K9477" s="32">
        <f>SUM(Tabela2[[#This Row],[Tributação federal para nacionais]:[Tributação municipal]])</f>
        <v>0.62509999999999999</v>
      </c>
      <c r="L9477" s="14">
        <f>Tabela2[[#This Row],[importadosFederal]]/100</f>
        <v>0.17129999999999998</v>
      </c>
      <c r="M9477" s="14">
        <f>Tabela2[[#This Row],[nacionalFederal]]/100</f>
        <v>0.2838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18063</v>
      </c>
      <c r="G9478">
        <v>17.13</v>
      </c>
      <c r="H9478">
        <v>28.38</v>
      </c>
      <c r="I9478">
        <v>17</v>
      </c>
      <c r="J9478">
        <v>0</v>
      </c>
      <c r="K9478" s="32">
        <f>SUM(Tabela2[[#This Row],[Tributação federal para nacionais]:[Tributação municipal]])</f>
        <v>0.62509999999999999</v>
      </c>
      <c r="L9478" s="14">
        <f>Tabela2[[#This Row],[importadosFederal]]/100</f>
        <v>0.17129999999999998</v>
      </c>
      <c r="M9478" s="14">
        <f>Tabela2[[#This Row],[nacionalFederal]]/100</f>
        <v>0.2838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9.4700000000000006</v>
      </c>
      <c r="H9479">
        <v>15.64</v>
      </c>
      <c r="I9479">
        <v>17</v>
      </c>
      <c r="J9479">
        <v>0</v>
      </c>
      <c r="K9479" s="32">
        <f>SUM(Tabela2[[#This Row],[Tributação federal para nacionais]:[Tributação municipal]])</f>
        <v>0.42110000000000003</v>
      </c>
      <c r="L9479" s="14">
        <f>Tabela2[[#This Row],[importadosFederal]]/100</f>
        <v>9.4700000000000006E-2</v>
      </c>
      <c r="M9479" s="14">
        <f>Tabela2[[#This Row],[nacionalFederal]]/100</f>
        <v>0.15640000000000001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9.4700000000000006</v>
      </c>
      <c r="H9480">
        <v>15.64</v>
      </c>
      <c r="I9480">
        <v>17</v>
      </c>
      <c r="J9480">
        <v>0</v>
      </c>
      <c r="K9480" s="32">
        <f>SUM(Tabela2[[#This Row],[Tributação federal para nacionais]:[Tributação municipal]])</f>
        <v>0.42110000000000003</v>
      </c>
      <c r="L9480" s="14">
        <f>Tabela2[[#This Row],[importadosFederal]]/100</f>
        <v>9.4700000000000006E-2</v>
      </c>
      <c r="M9480" s="14">
        <f>Tabela2[[#This Row],[nacionalFederal]]/100</f>
        <v>0.15640000000000001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9.4700000000000006</v>
      </c>
      <c r="H9481">
        <v>15.64</v>
      </c>
      <c r="I9481">
        <v>17</v>
      </c>
      <c r="J9481">
        <v>0</v>
      </c>
      <c r="K9481" s="32">
        <f>SUM(Tabela2[[#This Row],[Tributação federal para nacionais]:[Tributação municipal]])</f>
        <v>0.42110000000000003</v>
      </c>
      <c r="L9481" s="14">
        <f>Tabela2[[#This Row],[importadosFederal]]/100</f>
        <v>9.4700000000000006E-2</v>
      </c>
      <c r="M9481" s="14">
        <f>Tabela2[[#This Row],[nacionalFederal]]/100</f>
        <v>0.15640000000000001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9.4700000000000006</v>
      </c>
      <c r="H9482">
        <v>15.64</v>
      </c>
      <c r="I9482">
        <v>17</v>
      </c>
      <c r="J9482">
        <v>0</v>
      </c>
      <c r="K9482" s="32">
        <f>SUM(Tabela2[[#This Row],[Tributação federal para nacionais]:[Tributação municipal]])</f>
        <v>0.42110000000000003</v>
      </c>
      <c r="L9482" s="14">
        <f>Tabela2[[#This Row],[importadosFederal]]/100</f>
        <v>9.4700000000000006E-2</v>
      </c>
      <c r="M9482" s="14">
        <f>Tabela2[[#This Row],[nacionalFederal]]/100</f>
        <v>0.15640000000000001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9.4700000000000006</v>
      </c>
      <c r="H9483">
        <v>15.64</v>
      </c>
      <c r="I9483">
        <v>17</v>
      </c>
      <c r="J9483">
        <v>0</v>
      </c>
      <c r="K9483" s="32">
        <f>SUM(Tabela2[[#This Row],[Tributação federal para nacionais]:[Tributação municipal]])</f>
        <v>0.42110000000000003</v>
      </c>
      <c r="L9483" s="14">
        <f>Tabela2[[#This Row],[importadosFederal]]/100</f>
        <v>9.4700000000000006E-2</v>
      </c>
      <c r="M9483" s="14">
        <f>Tabela2[[#This Row],[nacionalFederal]]/100</f>
        <v>0.15640000000000001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9.4700000000000006</v>
      </c>
      <c r="H9484">
        <v>15.64</v>
      </c>
      <c r="I9484">
        <v>17</v>
      </c>
      <c r="J9484">
        <v>0</v>
      </c>
      <c r="K9484" s="32">
        <f>SUM(Tabela2[[#This Row],[Tributação federal para nacionais]:[Tributação municipal]])</f>
        <v>0.42110000000000003</v>
      </c>
      <c r="L9484" s="14">
        <f>Tabela2[[#This Row],[importadosFederal]]/100</f>
        <v>9.4700000000000006E-2</v>
      </c>
      <c r="M9484" s="14">
        <f>Tabela2[[#This Row],[nacionalFederal]]/100</f>
        <v>0.15640000000000001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7.87</v>
      </c>
      <c r="H9485">
        <v>14.04</v>
      </c>
      <c r="I9485">
        <v>17</v>
      </c>
      <c r="J9485">
        <v>0</v>
      </c>
      <c r="K9485" s="32">
        <f>SUM(Tabela2[[#This Row],[Tributação federal para nacionais]:[Tributação municipal]])</f>
        <v>0.3891</v>
      </c>
      <c r="L9485" s="14">
        <f>Tabela2[[#This Row],[importadosFederal]]/100</f>
        <v>7.8700000000000006E-2</v>
      </c>
      <c r="M9485" s="14">
        <f>Tabela2[[#This Row],[nacionalFederal]]/100</f>
        <v>0.1404</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7.87</v>
      </c>
      <c r="H9486">
        <v>12.14</v>
      </c>
      <c r="I9486">
        <v>17</v>
      </c>
      <c r="J9486">
        <v>0</v>
      </c>
      <c r="K9486" s="32">
        <f>SUM(Tabela2[[#This Row],[Tributação federal para nacionais]:[Tributação municipal]])</f>
        <v>0.37009999999999998</v>
      </c>
      <c r="L9486" s="14">
        <f>Tabela2[[#This Row],[importadosFederal]]/100</f>
        <v>7.8700000000000006E-2</v>
      </c>
      <c r="M9486" s="14">
        <f>Tabela2[[#This Row],[nacionalFederal]]/100</f>
        <v>0.12140000000000001</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9.4700000000000006</v>
      </c>
      <c r="H9487">
        <v>10.86</v>
      </c>
      <c r="I9487">
        <v>17</v>
      </c>
      <c r="J9487">
        <v>0</v>
      </c>
      <c r="K9487" s="32">
        <f>SUM(Tabela2[[#This Row],[Tributação federal para nacionais]:[Tributação municipal]])</f>
        <v>0.37329999999999997</v>
      </c>
      <c r="L9487" s="14">
        <f>Tabela2[[#This Row],[importadosFederal]]/100</f>
        <v>9.4700000000000006E-2</v>
      </c>
      <c r="M9487" s="14">
        <f>Tabela2[[#This Row],[nacionalFederal]]/100</f>
        <v>0.10859999999999999</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9.4700000000000006</v>
      </c>
      <c r="H9488">
        <v>15.64</v>
      </c>
      <c r="I9488">
        <v>17</v>
      </c>
      <c r="J9488">
        <v>0</v>
      </c>
      <c r="K9488" s="32">
        <f>SUM(Tabela2[[#This Row],[Tributação federal para nacionais]:[Tributação municipal]])</f>
        <v>0.42110000000000003</v>
      </c>
      <c r="L9488" s="14">
        <f>Tabela2[[#This Row],[importadosFederal]]/100</f>
        <v>9.4700000000000006E-2</v>
      </c>
      <c r="M9488" s="14">
        <f>Tabela2[[#This Row],[nacionalFederal]]/100</f>
        <v>0.15640000000000001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9.4700000000000006</v>
      </c>
      <c r="H9489">
        <v>10.07</v>
      </c>
      <c r="I9489">
        <v>4</v>
      </c>
      <c r="J9489">
        <v>0</v>
      </c>
      <c r="K9489" s="32">
        <f>SUM(Tabela2[[#This Row],[Tributação federal para nacionais]:[Tributação municipal]])</f>
        <v>0.23540000000000003</v>
      </c>
      <c r="L9489" s="14">
        <f>Tabela2[[#This Row],[importadosFederal]]/100</f>
        <v>9.4700000000000006E-2</v>
      </c>
      <c r="M9489" s="14">
        <f>Tabela2[[#This Row],[nacionalFederal]]/100</f>
        <v>0.1007</v>
      </c>
      <c r="N9489" s="14">
        <f>Tabela2[[#This Row],[estadual]]/100</f>
        <v>0.04</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9.4700000000000006</v>
      </c>
      <c r="H9490">
        <v>15.03</v>
      </c>
      <c r="I9490">
        <v>4</v>
      </c>
      <c r="J9490">
        <v>0</v>
      </c>
      <c r="K9490" s="32">
        <f>SUM(Tabela2[[#This Row],[Tributação federal para nacionais]:[Tributação municipal]])</f>
        <v>0.28499999999999998</v>
      </c>
      <c r="L9490" s="14">
        <f>Tabela2[[#This Row],[importadosFederal]]/100</f>
        <v>9.4700000000000006E-2</v>
      </c>
      <c r="M9490" s="14">
        <f>Tabela2[[#This Row],[nacionalFederal]]/100</f>
        <v>0.15029999999999999</v>
      </c>
      <c r="N9490" s="14">
        <f>Tabela2[[#This Row],[estadual]]/100</f>
        <v>0.04</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9.4700000000000006</v>
      </c>
      <c r="H9491">
        <v>15.03</v>
      </c>
      <c r="I9491">
        <v>4</v>
      </c>
      <c r="J9491">
        <v>0</v>
      </c>
      <c r="K9491" s="32">
        <f>SUM(Tabela2[[#This Row],[Tributação federal para nacionais]:[Tributação municipal]])</f>
        <v>0.28499999999999998</v>
      </c>
      <c r="L9491" s="14">
        <f>Tabela2[[#This Row],[importadosFederal]]/100</f>
        <v>9.4700000000000006E-2</v>
      </c>
      <c r="M9491" s="14">
        <f>Tabela2[[#This Row],[nacionalFederal]]/100</f>
        <v>0.15029999999999999</v>
      </c>
      <c r="N9491" s="14">
        <f>Tabela2[[#This Row],[estadual]]/100</f>
        <v>0.04</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9.4700000000000006</v>
      </c>
      <c r="H9492">
        <v>15.03</v>
      </c>
      <c r="I9492">
        <v>4</v>
      </c>
      <c r="J9492">
        <v>0</v>
      </c>
      <c r="K9492" s="32">
        <f>SUM(Tabela2[[#This Row],[Tributação federal para nacionais]:[Tributação municipal]])</f>
        <v>0.28499999999999998</v>
      </c>
      <c r="L9492" s="14">
        <f>Tabela2[[#This Row],[importadosFederal]]/100</f>
        <v>9.4700000000000006E-2</v>
      </c>
      <c r="M9492" s="14">
        <f>Tabela2[[#This Row],[nacionalFederal]]/100</f>
        <v>0.15029999999999999</v>
      </c>
      <c r="N9492" s="14">
        <f>Tabela2[[#This Row],[estadual]]/100</f>
        <v>0.04</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9.4700000000000006</v>
      </c>
      <c r="H9493">
        <v>16.23</v>
      </c>
      <c r="I9493">
        <v>4</v>
      </c>
      <c r="J9493">
        <v>0</v>
      </c>
      <c r="K9493" s="32">
        <f>SUM(Tabela2[[#This Row],[Tributação federal para nacionais]:[Tributação municipal]])</f>
        <v>0.29699999999999999</v>
      </c>
      <c r="L9493" s="14">
        <f>Tabela2[[#This Row],[importadosFederal]]/100</f>
        <v>9.4700000000000006E-2</v>
      </c>
      <c r="M9493" s="14">
        <f>Tabela2[[#This Row],[nacionalFederal]]/100</f>
        <v>0.1623</v>
      </c>
      <c r="N9493" s="14">
        <f>Tabela2[[#This Row],[estadual]]/100</f>
        <v>0.04</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18064</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10.96</v>
      </c>
      <c r="I9495">
        <v>17</v>
      </c>
      <c r="J9495">
        <v>0</v>
      </c>
      <c r="K9495" s="32">
        <f>SUM(Tabela2[[#This Row],[Tributação federal para nacionais]:[Tributação municipal]])</f>
        <v>0.3216</v>
      </c>
      <c r="L9495" s="14">
        <f>Tabela2[[#This Row],[importadosFederal]]/100</f>
        <v>4.2000000000000003E-2</v>
      </c>
      <c r="M9495" s="14">
        <f>Tabela2[[#This Row],[nacionalFederal]]/100</f>
        <v>0.1096</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4</v>
      </c>
      <c r="J9496">
        <v>0</v>
      </c>
      <c r="K9496" s="32">
        <f>SUM(Tabela2[[#This Row],[Tributação federal para nacionais]:[Tributação municipal]])</f>
        <v>0.29109999999999997</v>
      </c>
      <c r="L9496" s="14">
        <f>Tabela2[[#This Row],[importadosFederal]]/100</f>
        <v>9.4700000000000006E-2</v>
      </c>
      <c r="M9496" s="14">
        <f>Tabela2[[#This Row],[nacionalFederal]]/100</f>
        <v>0.15640000000000001</v>
      </c>
      <c r="N9496" s="14">
        <f>Tabela2[[#This Row],[estadual]]/100</f>
        <v>0.04</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17</v>
      </c>
      <c r="J9497">
        <v>0</v>
      </c>
      <c r="K9497" s="32">
        <f>SUM(Tabela2[[#This Row],[Tributação federal para nacionais]:[Tributação municipal]])</f>
        <v>0.40870000000000006</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26.32</v>
      </c>
      <c r="H9503">
        <v>38.700000000000003</v>
      </c>
      <c r="I9503">
        <v>17</v>
      </c>
      <c r="J9503">
        <v>0</v>
      </c>
      <c r="K9503" s="32">
        <f>SUM(Tabela2[[#This Row],[Tributação federal para nacionais]:[Tributação municipal]])</f>
        <v>0.82020000000000004</v>
      </c>
      <c r="L9503" s="14">
        <f>Tabela2[[#This Row],[importadosFederal]]/100</f>
        <v>0.26319999999999999</v>
      </c>
      <c r="M9503" s="14">
        <f>Tabela2[[#This Row],[nacionalFederal]]/100</f>
        <v>0.38700000000000001</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26.32</v>
      </c>
      <c r="H9505">
        <v>38.700000000000003</v>
      </c>
      <c r="I9505">
        <v>17</v>
      </c>
      <c r="J9505">
        <v>0</v>
      </c>
      <c r="K9505" s="32">
        <f>SUM(Tabela2[[#This Row],[Tributação federal para nacionais]:[Tributação municipal]])</f>
        <v>0.82020000000000004</v>
      </c>
      <c r="L9505" s="14">
        <f>Tabela2[[#This Row],[importadosFederal]]/100</f>
        <v>0.26319999999999999</v>
      </c>
      <c r="M9505" s="14">
        <f>Tabela2[[#This Row],[nacionalFederal]]/100</f>
        <v>0.38700000000000001</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26.32</v>
      </c>
      <c r="H9507">
        <v>38.700000000000003</v>
      </c>
      <c r="I9507">
        <v>17</v>
      </c>
      <c r="J9507">
        <v>0</v>
      </c>
      <c r="K9507" s="32">
        <f>SUM(Tabela2[[#This Row],[Tributação federal para nacionais]:[Tributação municipal]])</f>
        <v>0.82020000000000004</v>
      </c>
      <c r="L9507" s="14">
        <f>Tabela2[[#This Row],[importadosFederal]]/100</f>
        <v>0.26319999999999999</v>
      </c>
      <c r="M9507" s="14">
        <f>Tabela2[[#This Row],[nacionalFederal]]/100</f>
        <v>0.38700000000000001</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25.83</v>
      </c>
      <c r="I9509">
        <v>17</v>
      </c>
      <c r="J9509">
        <v>0</v>
      </c>
      <c r="K9509" s="32">
        <f>SUM(Tabela2[[#This Row],[Tributação federal para nacionais]:[Tributação municipal]])</f>
        <v>0.56279999999999997</v>
      </c>
      <c r="L9509" s="14">
        <f>Tabela2[[#This Row],[importadosFederal]]/100</f>
        <v>0.13449999999999998</v>
      </c>
      <c r="M9509" s="14">
        <f>Tabela2[[#This Row],[nacionalFederal]]/100</f>
        <v>0.25829999999999997</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25.83</v>
      </c>
      <c r="I9511">
        <v>17</v>
      </c>
      <c r="J9511">
        <v>0</v>
      </c>
      <c r="K9511" s="32">
        <f>SUM(Tabela2[[#This Row],[Tributação federal para nacionais]:[Tributação municipal]])</f>
        <v>0.56279999999999997</v>
      </c>
      <c r="L9511" s="14">
        <f>Tabela2[[#This Row],[importadosFederal]]/100</f>
        <v>0.13449999999999998</v>
      </c>
      <c r="M9511" s="14">
        <f>Tabela2[[#This Row],[nacionalFederal]]/100</f>
        <v>0.25829999999999997</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26.32</v>
      </c>
      <c r="H9512">
        <v>38.700000000000003</v>
      </c>
      <c r="I9512">
        <v>17</v>
      </c>
      <c r="J9512">
        <v>0</v>
      </c>
      <c r="K9512" s="32">
        <f>SUM(Tabela2[[#This Row],[Tributação federal para nacionais]:[Tributação municipal]])</f>
        <v>0.82020000000000004</v>
      </c>
      <c r="L9512" s="14">
        <f>Tabela2[[#This Row],[importadosFederal]]/100</f>
        <v>0.26319999999999999</v>
      </c>
      <c r="M9512" s="14">
        <f>Tabela2[[#This Row],[nacionalFederal]]/100</f>
        <v>0.38700000000000001</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9.4700000000000006</v>
      </c>
      <c r="H9513">
        <v>16.23</v>
      </c>
      <c r="I9513">
        <v>17</v>
      </c>
      <c r="J9513">
        <v>0</v>
      </c>
      <c r="K9513" s="32">
        <f>SUM(Tabela2[[#This Row],[Tributação federal para nacionais]:[Tributação municipal]])</f>
        <v>0.42700000000000005</v>
      </c>
      <c r="L9513" s="14">
        <f>Tabela2[[#This Row],[importadosFederal]]/100</f>
        <v>9.4700000000000006E-2</v>
      </c>
      <c r="M9513" s="14">
        <f>Tabela2[[#This Row],[nacionalFederal]]/100</f>
        <v>0.1623</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18065</v>
      </c>
      <c r="G9514">
        <v>13.45</v>
      </c>
      <c r="H9514">
        <v>25.83</v>
      </c>
      <c r="I9514">
        <v>17</v>
      </c>
      <c r="J9514">
        <v>0</v>
      </c>
      <c r="K9514" s="32">
        <f>SUM(Tabela2[[#This Row],[Tributação federal para nacionais]:[Tributação municipal]])</f>
        <v>0.56279999999999997</v>
      </c>
      <c r="L9514" s="14">
        <f>Tabela2[[#This Row],[importadosFederal]]/100</f>
        <v>0.13449999999999998</v>
      </c>
      <c r="M9514" s="14">
        <f>Tabela2[[#This Row],[nacionalFederal]]/100</f>
        <v>0.25829999999999997</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18066</v>
      </c>
      <c r="G9515">
        <v>9.4700000000000006</v>
      </c>
      <c r="H9515">
        <v>16.23</v>
      </c>
      <c r="I9515">
        <v>17</v>
      </c>
      <c r="J9515">
        <v>0</v>
      </c>
      <c r="K9515" s="32">
        <f>SUM(Tabela2[[#This Row],[Tributação federal para nacionais]:[Tributação municipal]])</f>
        <v>0.42700000000000005</v>
      </c>
      <c r="L9515" s="14">
        <f>Tabela2[[#This Row],[importadosFederal]]/100</f>
        <v>9.4700000000000006E-2</v>
      </c>
      <c r="M9515" s="14">
        <f>Tabela2[[#This Row],[nacionalFederal]]/100</f>
        <v>0.1623</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25.83</v>
      </c>
      <c r="I9516">
        <v>17</v>
      </c>
      <c r="J9516">
        <v>0</v>
      </c>
      <c r="K9516" s="32">
        <f>SUM(Tabela2[[#This Row],[Tributação federal para nacionais]:[Tributação municipal]])</f>
        <v>0.56279999999999997</v>
      </c>
      <c r="L9516" s="14">
        <f>Tabela2[[#This Row],[importadosFederal]]/100</f>
        <v>0.13449999999999998</v>
      </c>
      <c r="M9516" s="14">
        <f>Tabela2[[#This Row],[nacionalFederal]]/100</f>
        <v>0.25829999999999997</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9.4700000000000006</v>
      </c>
      <c r="H9517">
        <v>16.23</v>
      </c>
      <c r="I9517">
        <v>17</v>
      </c>
      <c r="J9517">
        <v>0</v>
      </c>
      <c r="K9517" s="32">
        <f>SUM(Tabela2[[#This Row],[Tributação federal para nacionais]:[Tributação municipal]])</f>
        <v>0.42700000000000005</v>
      </c>
      <c r="L9517" s="14">
        <f>Tabela2[[#This Row],[importadosFederal]]/100</f>
        <v>9.4700000000000006E-2</v>
      </c>
      <c r="M9517" s="14">
        <f>Tabela2[[#This Row],[nacionalFederal]]/100</f>
        <v>0.1623</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37.409999999999997</v>
      </c>
      <c r="H9518">
        <v>49.79</v>
      </c>
      <c r="I9518">
        <v>17</v>
      </c>
      <c r="J9518">
        <v>0</v>
      </c>
      <c r="K9518" s="32">
        <f>SUM(Tabela2[[#This Row],[Tributação federal para nacionais]:[Tributação municipal]])</f>
        <v>1.042</v>
      </c>
      <c r="L9518" s="14">
        <f>Tabela2[[#This Row],[importadosFederal]]/100</f>
        <v>0.37409999999999999</v>
      </c>
      <c r="M9518" s="14">
        <f>Tabela2[[#This Row],[nacionalFederal]]/100</f>
        <v>0.49790000000000001</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9.4700000000000006</v>
      </c>
      <c r="H9519">
        <v>10.86</v>
      </c>
      <c r="I9519">
        <v>17</v>
      </c>
      <c r="J9519">
        <v>0</v>
      </c>
      <c r="K9519" s="32">
        <f>SUM(Tabela2[[#This Row],[Tributação federal para nacionais]:[Tributação municipal]])</f>
        <v>0.37329999999999997</v>
      </c>
      <c r="L9519" s="14">
        <f>Tabela2[[#This Row],[importadosFederal]]/100</f>
        <v>9.4700000000000006E-2</v>
      </c>
      <c r="M9519" s="14">
        <f>Tabela2[[#This Row],[nacionalFederal]]/100</f>
        <v>0.10859999999999999</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9.4700000000000006</v>
      </c>
      <c r="H9520">
        <v>16.23</v>
      </c>
      <c r="I9520">
        <v>17</v>
      </c>
      <c r="J9520">
        <v>0</v>
      </c>
      <c r="K9520" s="32">
        <f>SUM(Tabela2[[#This Row],[Tributação federal para nacionais]:[Tributação municipal]])</f>
        <v>0.42700000000000005</v>
      </c>
      <c r="L9520" s="14">
        <f>Tabela2[[#This Row],[importadosFederal]]/100</f>
        <v>9.4700000000000006E-2</v>
      </c>
      <c r="M9520" s="14">
        <f>Tabela2[[#This Row],[nacionalFederal]]/100</f>
        <v>0.1623</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9.4700000000000006</v>
      </c>
      <c r="H9521">
        <v>16.23</v>
      </c>
      <c r="I9521">
        <v>17</v>
      </c>
      <c r="J9521">
        <v>0</v>
      </c>
      <c r="K9521" s="32">
        <f>SUM(Tabela2[[#This Row],[Tributação federal para nacionais]:[Tributação municipal]])</f>
        <v>0.42700000000000005</v>
      </c>
      <c r="L9521" s="14">
        <f>Tabela2[[#This Row],[importadosFederal]]/100</f>
        <v>9.4700000000000006E-2</v>
      </c>
      <c r="M9521" s="14">
        <f>Tabela2[[#This Row],[nacionalFederal]]/100</f>
        <v>0.1623</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9.4700000000000006</v>
      </c>
      <c r="H9522">
        <v>15.03</v>
      </c>
      <c r="I9522">
        <v>17</v>
      </c>
      <c r="J9522">
        <v>0</v>
      </c>
      <c r="K9522" s="32">
        <f>SUM(Tabela2[[#This Row],[Tributação federal para nacionais]:[Tributação municipal]])</f>
        <v>0.41500000000000004</v>
      </c>
      <c r="L9522" s="14">
        <f>Tabela2[[#This Row],[importadosFederal]]/100</f>
        <v>9.4700000000000006E-2</v>
      </c>
      <c r="M9522" s="14">
        <f>Tabela2[[#This Row],[nacionalFederal]]/100</f>
        <v>0.15029999999999999</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9.4700000000000006</v>
      </c>
      <c r="H9523">
        <v>15.03</v>
      </c>
      <c r="I9523">
        <v>17</v>
      </c>
      <c r="J9523">
        <v>0</v>
      </c>
      <c r="K9523" s="32">
        <f>SUM(Tabela2[[#This Row],[Tributação federal para nacionais]:[Tributação municipal]])</f>
        <v>0.41500000000000004</v>
      </c>
      <c r="L9523" s="14">
        <f>Tabela2[[#This Row],[importadosFederal]]/100</f>
        <v>9.4700000000000006E-2</v>
      </c>
      <c r="M9523" s="14">
        <f>Tabela2[[#This Row],[nacionalFederal]]/100</f>
        <v>0.15029999999999999</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9.4700000000000006</v>
      </c>
      <c r="H9524">
        <v>15.03</v>
      </c>
      <c r="I9524">
        <v>17</v>
      </c>
      <c r="J9524">
        <v>0</v>
      </c>
      <c r="K9524" s="32">
        <f>SUM(Tabela2[[#This Row],[Tributação federal para nacionais]:[Tributação municipal]])</f>
        <v>0.41500000000000004</v>
      </c>
      <c r="L9524" s="14">
        <f>Tabela2[[#This Row],[importadosFederal]]/100</f>
        <v>9.4700000000000006E-2</v>
      </c>
      <c r="M9524" s="14">
        <f>Tabela2[[#This Row],[nacionalFederal]]/100</f>
        <v>0.15029999999999999</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18067</v>
      </c>
      <c r="G9525">
        <v>7.87</v>
      </c>
      <c r="H9525">
        <v>14.63</v>
      </c>
      <c r="I9525">
        <v>17</v>
      </c>
      <c r="J9525">
        <v>0</v>
      </c>
      <c r="K9525" s="32">
        <f>SUM(Tabela2[[#This Row],[Tributação federal para nacionais]:[Tributação municipal]])</f>
        <v>0.39500000000000002</v>
      </c>
      <c r="L9525" s="14">
        <f>Tabela2[[#This Row],[importadosFederal]]/100</f>
        <v>7.8700000000000006E-2</v>
      </c>
      <c r="M9525" s="14">
        <f>Tabela2[[#This Row],[nacionalFederal]]/100</f>
        <v>0.14630000000000001</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7.87</v>
      </c>
      <c r="H9526">
        <v>14.63</v>
      </c>
      <c r="I9526">
        <v>17</v>
      </c>
      <c r="J9526">
        <v>0</v>
      </c>
      <c r="K9526" s="32">
        <f>SUM(Tabela2[[#This Row],[Tributação federal para nacionais]:[Tributação municipal]])</f>
        <v>0.39500000000000002</v>
      </c>
      <c r="L9526" s="14">
        <f>Tabela2[[#This Row],[importadosFederal]]/100</f>
        <v>7.8700000000000006E-2</v>
      </c>
      <c r="M9526" s="14">
        <f>Tabela2[[#This Row],[nacionalFederal]]/100</f>
        <v>0.14630000000000001</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7.87</v>
      </c>
      <c r="H9527">
        <v>14.63</v>
      </c>
      <c r="I9527">
        <v>17</v>
      </c>
      <c r="J9527">
        <v>0</v>
      </c>
      <c r="K9527" s="32">
        <f>SUM(Tabela2[[#This Row],[Tributação federal para nacionais]:[Tributação municipal]])</f>
        <v>0.39500000000000002</v>
      </c>
      <c r="L9527" s="14">
        <f>Tabela2[[#This Row],[importadosFederal]]/100</f>
        <v>7.8700000000000006E-2</v>
      </c>
      <c r="M9527" s="14">
        <f>Tabela2[[#This Row],[nacionalFederal]]/100</f>
        <v>0.14630000000000001</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7.87</v>
      </c>
      <c r="H9528">
        <v>8.4700000000000006</v>
      </c>
      <c r="I9528">
        <v>17</v>
      </c>
      <c r="J9528">
        <v>0</v>
      </c>
      <c r="K9528" s="32">
        <f>SUM(Tabela2[[#This Row],[Tributação federal para nacionais]:[Tributação municipal]])</f>
        <v>0.33340000000000003</v>
      </c>
      <c r="L9528" s="14">
        <f>Tabela2[[#This Row],[importadosFederal]]/100</f>
        <v>7.8700000000000006E-2</v>
      </c>
      <c r="M9528" s="14">
        <f>Tabela2[[#This Row],[nacionalFederal]]/100</f>
        <v>8.4700000000000011E-2</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7.87</v>
      </c>
      <c r="H9529">
        <v>8.4700000000000006</v>
      </c>
      <c r="I9529">
        <v>17</v>
      </c>
      <c r="J9529">
        <v>0</v>
      </c>
      <c r="K9529" s="32">
        <f>SUM(Tabela2[[#This Row],[Tributação federal para nacionais]:[Tributação municipal]])</f>
        <v>0.33340000000000003</v>
      </c>
      <c r="L9529" s="14">
        <f>Tabela2[[#This Row],[importadosFederal]]/100</f>
        <v>7.8700000000000006E-2</v>
      </c>
      <c r="M9529" s="14">
        <f>Tabela2[[#This Row],[nacionalFederal]]/100</f>
        <v>8.4700000000000011E-2</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7.87</v>
      </c>
      <c r="H9530">
        <v>8.4700000000000006</v>
      </c>
      <c r="I9530">
        <v>17</v>
      </c>
      <c r="J9530">
        <v>0</v>
      </c>
      <c r="K9530" s="32">
        <f>SUM(Tabela2[[#This Row],[Tributação federal para nacionais]:[Tributação municipal]])</f>
        <v>0.33340000000000003</v>
      </c>
      <c r="L9530" s="14">
        <f>Tabela2[[#This Row],[importadosFederal]]/100</f>
        <v>7.8700000000000006E-2</v>
      </c>
      <c r="M9530" s="14">
        <f>Tabela2[[#This Row],[nacionalFederal]]/100</f>
        <v>8.4700000000000011E-2</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18068</v>
      </c>
      <c r="G9531">
        <v>7.87</v>
      </c>
      <c r="H9531">
        <v>8.4700000000000006</v>
      </c>
      <c r="I9531">
        <v>17</v>
      </c>
      <c r="J9531">
        <v>0</v>
      </c>
      <c r="K9531" s="32">
        <f>SUM(Tabela2[[#This Row],[Tributação federal para nacionais]:[Tributação municipal]])</f>
        <v>0.33340000000000003</v>
      </c>
      <c r="L9531" s="14">
        <f>Tabela2[[#This Row],[importadosFederal]]/100</f>
        <v>7.8700000000000006E-2</v>
      </c>
      <c r="M9531" s="14">
        <f>Tabela2[[#This Row],[nacionalFederal]]/100</f>
        <v>8.4700000000000011E-2</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7.87</v>
      </c>
      <c r="H9532">
        <v>11.46</v>
      </c>
      <c r="I9532">
        <v>17</v>
      </c>
      <c r="J9532">
        <v>0</v>
      </c>
      <c r="K9532" s="32">
        <f>SUM(Tabela2[[#This Row],[Tributação federal para nacionais]:[Tributação municipal]])</f>
        <v>0.36330000000000007</v>
      </c>
      <c r="L9532" s="14">
        <f>Tabela2[[#This Row],[importadosFederal]]/100</f>
        <v>7.8700000000000006E-2</v>
      </c>
      <c r="M9532" s="14">
        <f>Tabela2[[#This Row],[nacionalFederal]]/100</f>
        <v>0.11460000000000001</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7.87</v>
      </c>
      <c r="H9533">
        <v>14.63</v>
      </c>
      <c r="I9533">
        <v>17</v>
      </c>
      <c r="J9533">
        <v>0</v>
      </c>
      <c r="K9533" s="32">
        <f>SUM(Tabela2[[#This Row],[Tributação federal para nacionais]:[Tributação municipal]])</f>
        <v>0.39500000000000002</v>
      </c>
      <c r="L9533" s="14">
        <f>Tabela2[[#This Row],[importadosFederal]]/100</f>
        <v>7.8700000000000006E-2</v>
      </c>
      <c r="M9533" s="14">
        <f>Tabela2[[#This Row],[nacionalFederal]]/100</f>
        <v>0.14630000000000001</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7.87</v>
      </c>
      <c r="H9534">
        <v>14.63</v>
      </c>
      <c r="I9534">
        <v>17</v>
      </c>
      <c r="J9534">
        <v>0</v>
      </c>
      <c r="K9534" s="32">
        <f>SUM(Tabela2[[#This Row],[Tributação federal para nacionais]:[Tributação municipal]])</f>
        <v>0.39500000000000002</v>
      </c>
      <c r="L9534" s="14">
        <f>Tabela2[[#This Row],[importadosFederal]]/100</f>
        <v>7.8700000000000006E-2</v>
      </c>
      <c r="M9534" s="14">
        <f>Tabela2[[#This Row],[nacionalFederal]]/100</f>
        <v>0.14630000000000001</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7.87</v>
      </c>
      <c r="H9535">
        <v>14.63</v>
      </c>
      <c r="I9535">
        <v>17</v>
      </c>
      <c r="J9535">
        <v>0</v>
      </c>
      <c r="K9535" s="32">
        <f>SUM(Tabela2[[#This Row],[Tributação federal para nacionais]:[Tributação municipal]])</f>
        <v>0.39500000000000002</v>
      </c>
      <c r="L9535" s="14">
        <f>Tabela2[[#This Row],[importadosFederal]]/100</f>
        <v>7.8700000000000006E-2</v>
      </c>
      <c r="M9535" s="14">
        <f>Tabela2[[#This Row],[nacionalFederal]]/100</f>
        <v>0.14630000000000001</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7.87</v>
      </c>
      <c r="H9536">
        <v>14.63</v>
      </c>
      <c r="I9536">
        <v>17</v>
      </c>
      <c r="J9536">
        <v>0</v>
      </c>
      <c r="K9536" s="32">
        <f>SUM(Tabela2[[#This Row],[Tributação federal para nacionais]:[Tributação municipal]])</f>
        <v>0.39500000000000002</v>
      </c>
      <c r="L9536" s="14">
        <f>Tabela2[[#This Row],[importadosFederal]]/100</f>
        <v>7.8700000000000006E-2</v>
      </c>
      <c r="M9536" s="14">
        <f>Tabela2[[#This Row],[nacionalFederal]]/100</f>
        <v>0.14630000000000001</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7.87</v>
      </c>
      <c r="H9537">
        <v>8.4700000000000006</v>
      </c>
      <c r="I9537">
        <v>17</v>
      </c>
      <c r="J9537">
        <v>0</v>
      </c>
      <c r="K9537" s="32">
        <f>SUM(Tabela2[[#This Row],[Tributação federal para nacionais]:[Tributação municipal]])</f>
        <v>0.33340000000000003</v>
      </c>
      <c r="L9537" s="14">
        <f>Tabela2[[#This Row],[importadosFederal]]/100</f>
        <v>7.8700000000000006E-2</v>
      </c>
      <c r="M9537" s="14">
        <f>Tabela2[[#This Row],[nacionalFederal]]/100</f>
        <v>8.4700000000000011E-2</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7.87</v>
      </c>
      <c r="H9538">
        <v>14.63</v>
      </c>
      <c r="I9538">
        <v>17</v>
      </c>
      <c r="J9538">
        <v>0</v>
      </c>
      <c r="K9538" s="32">
        <f>SUM(Tabela2[[#This Row],[Tributação federal para nacionais]:[Tributação municipal]])</f>
        <v>0.39500000000000002</v>
      </c>
      <c r="L9538" s="14">
        <f>Tabela2[[#This Row],[importadosFederal]]/100</f>
        <v>7.8700000000000006E-2</v>
      </c>
      <c r="M9538" s="14">
        <f>Tabela2[[#This Row],[nacionalFederal]]/100</f>
        <v>0.14630000000000001</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18069</v>
      </c>
      <c r="G9539">
        <v>7.87</v>
      </c>
      <c r="H9539">
        <v>14.04</v>
      </c>
      <c r="I9539">
        <v>17</v>
      </c>
      <c r="J9539">
        <v>0</v>
      </c>
      <c r="K9539" s="32">
        <f>SUM(Tabela2[[#This Row],[Tributação federal para nacionais]:[Tributação municipal]])</f>
        <v>0.3891</v>
      </c>
      <c r="L9539" s="14">
        <f>Tabela2[[#This Row],[importadosFederal]]/100</f>
        <v>7.8700000000000006E-2</v>
      </c>
      <c r="M9539" s="14">
        <f>Tabela2[[#This Row],[nacionalFederal]]/100</f>
        <v>0.1404</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18070</v>
      </c>
      <c r="G9540">
        <v>7.87</v>
      </c>
      <c r="H9540">
        <v>9.26</v>
      </c>
      <c r="I9540">
        <v>17</v>
      </c>
      <c r="J9540">
        <v>0</v>
      </c>
      <c r="K9540" s="32">
        <f>SUM(Tabela2[[#This Row],[Tributação federal para nacionais]:[Tributação municipal]])</f>
        <v>0.34130000000000005</v>
      </c>
      <c r="L9540" s="14">
        <f>Tabela2[[#This Row],[importadosFederal]]/100</f>
        <v>7.8700000000000006E-2</v>
      </c>
      <c r="M9540" s="14">
        <f>Tabela2[[#This Row],[nacionalFederal]]/100</f>
        <v>9.2600000000000002E-2</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7.87</v>
      </c>
      <c r="H9541">
        <v>14.04</v>
      </c>
      <c r="I9541">
        <v>17</v>
      </c>
      <c r="J9541">
        <v>0</v>
      </c>
      <c r="K9541" s="32">
        <f>SUM(Tabela2[[#This Row],[Tributação federal para nacionais]:[Tributação municipal]])</f>
        <v>0.3891</v>
      </c>
      <c r="L9541" s="14">
        <f>Tabela2[[#This Row],[importadosFederal]]/100</f>
        <v>7.8700000000000006E-2</v>
      </c>
      <c r="M9541" s="14">
        <f>Tabela2[[#This Row],[nacionalFederal]]/100</f>
        <v>0.1404</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7.87</v>
      </c>
      <c r="H9542">
        <v>14.04</v>
      </c>
      <c r="I9542">
        <v>17</v>
      </c>
      <c r="J9542">
        <v>0</v>
      </c>
      <c r="K9542" s="32">
        <f>SUM(Tabela2[[#This Row],[Tributação federal para nacionais]:[Tributação municipal]])</f>
        <v>0.3891</v>
      </c>
      <c r="L9542" s="14">
        <f>Tabela2[[#This Row],[importadosFederal]]/100</f>
        <v>7.8700000000000006E-2</v>
      </c>
      <c r="M9542" s="14">
        <f>Tabela2[[#This Row],[nacionalFederal]]/100</f>
        <v>0.1404</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7.87</v>
      </c>
      <c r="H9543">
        <v>9.26</v>
      </c>
      <c r="I9543">
        <v>17</v>
      </c>
      <c r="J9543">
        <v>0</v>
      </c>
      <c r="K9543" s="32">
        <f>SUM(Tabela2[[#This Row],[Tributação federal para nacionais]:[Tributação municipal]])</f>
        <v>0.34130000000000005</v>
      </c>
      <c r="L9543" s="14">
        <f>Tabela2[[#This Row],[importadosFederal]]/100</f>
        <v>7.8700000000000006E-2</v>
      </c>
      <c r="M9543" s="14">
        <f>Tabela2[[#This Row],[nacionalFederal]]/100</f>
        <v>9.2600000000000002E-2</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7.87</v>
      </c>
      <c r="H9544">
        <v>14.04</v>
      </c>
      <c r="I9544">
        <v>17</v>
      </c>
      <c r="J9544">
        <v>0</v>
      </c>
      <c r="K9544" s="32">
        <f>SUM(Tabela2[[#This Row],[Tributação federal para nacionais]:[Tributação municipal]])</f>
        <v>0.3891</v>
      </c>
      <c r="L9544" s="14">
        <f>Tabela2[[#This Row],[importadosFederal]]/100</f>
        <v>7.8700000000000006E-2</v>
      </c>
      <c r="M9544" s="14">
        <f>Tabela2[[#This Row],[nacionalFederal]]/100</f>
        <v>0.1404</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17</v>
      </c>
      <c r="J9545">
        <v>0</v>
      </c>
      <c r="K9545" s="32">
        <f>SUM(Tabela2[[#This Row],[Tributação federal para nacionais]:[Tributação municipal]])</f>
        <v>0.27580000000000005</v>
      </c>
      <c r="L9545" s="14">
        <f>Tabela2[[#This Row],[importadosFederal]]/100</f>
        <v>4.99E-2</v>
      </c>
      <c r="M9545" s="14">
        <f>Tabela2[[#This Row],[nacionalFederal]]/100</f>
        <v>5.5899999999999998E-2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17</v>
      </c>
      <c r="J9546">
        <v>0</v>
      </c>
      <c r="K9546" s="32">
        <f>SUM(Tabela2[[#This Row],[Tributação federal para nacionais]:[Tributação municipal]])</f>
        <v>0.2984</v>
      </c>
      <c r="L9546" s="14">
        <f>Tabela2[[#This Row],[importadosFederal]]/100</f>
        <v>6.1200000000000004E-2</v>
      </c>
      <c r="M9546" s="14">
        <f>Tabela2[[#This Row],[nacionalFederal]]/100</f>
        <v>6.7199999999999996E-2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17</v>
      </c>
      <c r="J9547">
        <v>0</v>
      </c>
      <c r="K9547" s="32">
        <f>SUM(Tabela2[[#This Row],[Tributação federal para nacionais]:[Tributação municipal]])</f>
        <v>0.32130000000000003</v>
      </c>
      <c r="L9547" s="14">
        <f>Tabela2[[#This Row],[importadosFederal]]/100</f>
        <v>6.1200000000000004E-2</v>
      </c>
      <c r="M9547" s="14">
        <f>Tabela2[[#This Row],[nacionalFederal]]/100</f>
        <v>9.01E-2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17</v>
      </c>
      <c r="J9548">
        <v>0</v>
      </c>
      <c r="K9548" s="32">
        <f>SUM(Tabela2[[#This Row],[Tributação federal para nacionais]:[Tributação municipal]])</f>
        <v>0.27580000000000005</v>
      </c>
      <c r="L9548" s="14">
        <f>Tabela2[[#This Row],[importadosFederal]]/100</f>
        <v>4.99E-2</v>
      </c>
      <c r="M9548" s="14">
        <f>Tabela2[[#This Row],[nacionalFederal]]/100</f>
        <v>5.5899999999999998E-2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17</v>
      </c>
      <c r="J9549">
        <v>0</v>
      </c>
      <c r="K9549" s="32">
        <f>SUM(Tabela2[[#This Row],[Tributação federal para nacionais]:[Tributação municipal]])</f>
        <v>0.27580000000000005</v>
      </c>
      <c r="L9549" s="14">
        <f>Tabela2[[#This Row],[importadosFederal]]/100</f>
        <v>4.99E-2</v>
      </c>
      <c r="M9549" s="14">
        <f>Tabela2[[#This Row],[nacionalFederal]]/100</f>
        <v>5.5899999999999998E-2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17</v>
      </c>
      <c r="J9550">
        <v>0</v>
      </c>
      <c r="K9550" s="32">
        <f>SUM(Tabela2[[#This Row],[Tributação federal para nacionais]:[Tributação municipal]])</f>
        <v>0.27580000000000005</v>
      </c>
      <c r="L9550" s="14">
        <f>Tabela2[[#This Row],[importadosFederal]]/100</f>
        <v>4.99E-2</v>
      </c>
      <c r="M9550" s="14">
        <f>Tabela2[[#This Row],[nacionalFederal]]/100</f>
        <v>5.5899999999999998E-2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17</v>
      </c>
      <c r="J9551">
        <v>0</v>
      </c>
      <c r="K9551" s="32">
        <f>SUM(Tabela2[[#This Row],[Tributação federal para nacionais]:[Tributação municipal]])</f>
        <v>0.27580000000000005</v>
      </c>
      <c r="L9551" s="14">
        <f>Tabela2[[#This Row],[importadosFederal]]/100</f>
        <v>4.99E-2</v>
      </c>
      <c r="M9551" s="14">
        <f>Tabela2[[#This Row],[nacionalFederal]]/100</f>
        <v>5.5899999999999998E-2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17</v>
      </c>
      <c r="J9552">
        <v>0</v>
      </c>
      <c r="K9552" s="32">
        <f>SUM(Tabela2[[#This Row],[Tributação federal para nacionais]:[Tributação municipal]])</f>
        <v>0.27580000000000005</v>
      </c>
      <c r="L9552" s="14">
        <f>Tabela2[[#This Row],[importadosFederal]]/100</f>
        <v>4.99E-2</v>
      </c>
      <c r="M9552" s="14">
        <f>Tabela2[[#This Row],[nacionalFederal]]/100</f>
        <v>5.5899999999999998E-2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17</v>
      </c>
      <c r="J9553">
        <v>0</v>
      </c>
      <c r="K9553" s="32">
        <f>SUM(Tabela2[[#This Row],[Tributação federal para nacionais]:[Tributação municipal]])</f>
        <v>0.32130000000000003</v>
      </c>
      <c r="L9553" s="14">
        <f>Tabela2[[#This Row],[importadosFederal]]/100</f>
        <v>6.1200000000000004E-2</v>
      </c>
      <c r="M9553" s="14">
        <f>Tabela2[[#This Row],[nacionalFederal]]/100</f>
        <v>9.01E-2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17</v>
      </c>
      <c r="J9554">
        <v>0</v>
      </c>
      <c r="K9554" s="32">
        <f>SUM(Tabela2[[#This Row],[Tributação federal para nacionais]:[Tributação municipal]])</f>
        <v>0.27580000000000005</v>
      </c>
      <c r="L9554" s="14">
        <f>Tabela2[[#This Row],[importadosFederal]]/100</f>
        <v>4.99E-2</v>
      </c>
      <c r="M9554" s="14">
        <f>Tabela2[[#This Row],[nacionalFederal]]/100</f>
        <v>5.5899999999999998E-2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18071</v>
      </c>
      <c r="G9555">
        <v>4.99</v>
      </c>
      <c r="H9555">
        <v>5.59</v>
      </c>
      <c r="I9555">
        <v>17</v>
      </c>
      <c r="J9555">
        <v>0</v>
      </c>
      <c r="K9555" s="32">
        <f>SUM(Tabela2[[#This Row],[Tributação federal para nacionais]:[Tributação municipal]])</f>
        <v>0.27580000000000005</v>
      </c>
      <c r="L9555" s="14">
        <f>Tabela2[[#This Row],[importadosFederal]]/100</f>
        <v>4.99E-2</v>
      </c>
      <c r="M9555" s="14">
        <f>Tabela2[[#This Row],[nacionalFederal]]/100</f>
        <v>5.5899999999999998E-2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18072</v>
      </c>
      <c r="G9556">
        <v>4.99</v>
      </c>
      <c r="H9556">
        <v>5.59</v>
      </c>
      <c r="I9556">
        <v>17</v>
      </c>
      <c r="J9556">
        <v>0</v>
      </c>
      <c r="K9556" s="32">
        <f>SUM(Tabela2[[#This Row],[Tributação federal para nacionais]:[Tributação municipal]])</f>
        <v>0.27580000000000005</v>
      </c>
      <c r="L9556" s="14">
        <f>Tabela2[[#This Row],[importadosFederal]]/100</f>
        <v>4.99E-2</v>
      </c>
      <c r="M9556" s="14">
        <f>Tabela2[[#This Row],[nacionalFederal]]/100</f>
        <v>5.5899999999999998E-2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17</v>
      </c>
      <c r="J9557">
        <v>0</v>
      </c>
      <c r="K9557" s="32">
        <f>SUM(Tabela2[[#This Row],[Tributação federal para nacionais]:[Tributação municipal]])</f>
        <v>0.27580000000000005</v>
      </c>
      <c r="L9557" s="14">
        <f>Tabela2[[#This Row],[importadosFederal]]/100</f>
        <v>4.99E-2</v>
      </c>
      <c r="M9557" s="14">
        <f>Tabela2[[#This Row],[nacionalFederal]]/100</f>
        <v>5.5899999999999998E-2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17</v>
      </c>
      <c r="J9558">
        <v>0</v>
      </c>
      <c r="K9558" s="32">
        <f>SUM(Tabela2[[#This Row],[Tributação federal para nacionais]:[Tributação municipal]])</f>
        <v>0.27580000000000005</v>
      </c>
      <c r="L9558" s="14">
        <f>Tabela2[[#This Row],[importadosFederal]]/100</f>
        <v>4.99E-2</v>
      </c>
      <c r="M9558" s="14">
        <f>Tabela2[[#This Row],[nacionalFederal]]/100</f>
        <v>5.5899999999999998E-2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17</v>
      </c>
      <c r="J9559">
        <v>0</v>
      </c>
      <c r="K9559" s="32">
        <f>SUM(Tabela2[[#This Row],[Tributação federal para nacionais]:[Tributação municipal]])</f>
        <v>0.27580000000000005</v>
      </c>
      <c r="L9559" s="14">
        <f>Tabela2[[#This Row],[importadosFederal]]/100</f>
        <v>4.99E-2</v>
      </c>
      <c r="M9559" s="14">
        <f>Tabela2[[#This Row],[nacionalFederal]]/100</f>
        <v>5.5899999999999998E-2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17</v>
      </c>
      <c r="J9560">
        <v>0</v>
      </c>
      <c r="K9560" s="32">
        <f>SUM(Tabela2[[#This Row],[Tributação federal para nacionais]:[Tributação municipal]])</f>
        <v>0.27580000000000005</v>
      </c>
      <c r="L9560" s="14">
        <f>Tabela2[[#This Row],[importadosFederal]]/100</f>
        <v>4.99E-2</v>
      </c>
      <c r="M9560" s="14">
        <f>Tabela2[[#This Row],[nacionalFederal]]/100</f>
        <v>5.5899999999999998E-2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17</v>
      </c>
      <c r="J9561">
        <v>0</v>
      </c>
      <c r="K9561" s="32">
        <f>SUM(Tabela2[[#This Row],[Tributação federal para nacionais]:[Tributação municipal]])</f>
        <v>0.32130000000000003</v>
      </c>
      <c r="L9561" s="14">
        <f>Tabela2[[#This Row],[importadosFederal]]/100</f>
        <v>6.1200000000000004E-2</v>
      </c>
      <c r="M9561" s="14">
        <f>Tabela2[[#This Row],[nacionalFederal]]/100</f>
        <v>9.01E-2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17</v>
      </c>
      <c r="J9562">
        <v>0</v>
      </c>
      <c r="K9562" s="32">
        <f>SUM(Tabela2[[#This Row],[Tributação federal para nacionais]:[Tributação municipal]])</f>
        <v>0.32130000000000003</v>
      </c>
      <c r="L9562" s="14">
        <f>Tabela2[[#This Row],[importadosFederal]]/100</f>
        <v>6.1200000000000004E-2</v>
      </c>
      <c r="M9562" s="14">
        <f>Tabela2[[#This Row],[nacionalFederal]]/100</f>
        <v>9.01E-2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17</v>
      </c>
      <c r="J9563">
        <v>0</v>
      </c>
      <c r="K9563" s="32">
        <f>SUM(Tabela2[[#This Row],[Tributação federal para nacionais]:[Tributação municipal]])</f>
        <v>0.32130000000000003</v>
      </c>
      <c r="L9563" s="14">
        <f>Tabela2[[#This Row],[importadosFederal]]/100</f>
        <v>6.1200000000000004E-2</v>
      </c>
      <c r="M9563" s="14">
        <f>Tabela2[[#This Row],[nacionalFederal]]/100</f>
        <v>9.01E-2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18073</v>
      </c>
      <c r="G9564">
        <v>6.12</v>
      </c>
      <c r="H9564">
        <v>6.72</v>
      </c>
      <c r="I9564">
        <v>17</v>
      </c>
      <c r="J9564">
        <v>0</v>
      </c>
      <c r="K9564" s="32">
        <f>SUM(Tabela2[[#This Row],[Tributação federal para nacionais]:[Tributação municipal]])</f>
        <v>0.2984</v>
      </c>
      <c r="L9564" s="14">
        <f>Tabela2[[#This Row],[importadosFederal]]/100</f>
        <v>6.1200000000000004E-2</v>
      </c>
      <c r="M9564" s="14">
        <f>Tabela2[[#This Row],[nacionalFederal]]/100</f>
        <v>6.7199999999999996E-2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17</v>
      </c>
      <c r="J9565">
        <v>0</v>
      </c>
      <c r="K9565" s="32">
        <f>SUM(Tabela2[[#This Row],[Tributação federal para nacionais]:[Tributação municipal]])</f>
        <v>0.27580000000000005</v>
      </c>
      <c r="L9565" s="14">
        <f>Tabela2[[#This Row],[importadosFederal]]/100</f>
        <v>4.99E-2</v>
      </c>
      <c r="M9565" s="14">
        <f>Tabela2[[#This Row],[nacionalFederal]]/100</f>
        <v>5.5899999999999998E-2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17</v>
      </c>
      <c r="J9566">
        <v>0</v>
      </c>
      <c r="K9566" s="32">
        <f>SUM(Tabela2[[#This Row],[Tributação federal para nacionais]:[Tributação municipal]])</f>
        <v>0.27580000000000005</v>
      </c>
      <c r="L9566" s="14">
        <f>Tabela2[[#This Row],[importadosFederal]]/100</f>
        <v>4.99E-2</v>
      </c>
      <c r="M9566" s="14">
        <f>Tabela2[[#This Row],[nacionalFederal]]/100</f>
        <v>5.5899999999999998E-2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17</v>
      </c>
      <c r="J9567">
        <v>0</v>
      </c>
      <c r="K9567" s="32">
        <f>SUM(Tabela2[[#This Row],[Tributação federal para nacionais]:[Tributação municipal]])</f>
        <v>0.27580000000000005</v>
      </c>
      <c r="L9567" s="14">
        <f>Tabela2[[#This Row],[importadosFederal]]/100</f>
        <v>4.99E-2</v>
      </c>
      <c r="M9567" s="14">
        <f>Tabela2[[#This Row],[nacionalFederal]]/100</f>
        <v>5.5899999999999998E-2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17</v>
      </c>
      <c r="J9568">
        <v>0</v>
      </c>
      <c r="K9568" s="32">
        <f>SUM(Tabela2[[#This Row],[Tributação federal para nacionais]:[Tributação municipal]])</f>
        <v>0.27580000000000005</v>
      </c>
      <c r="L9568" s="14">
        <f>Tabela2[[#This Row],[importadosFederal]]/100</f>
        <v>4.99E-2</v>
      </c>
      <c r="M9568" s="14">
        <f>Tabela2[[#This Row],[nacionalFederal]]/100</f>
        <v>5.5899999999999998E-2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17</v>
      </c>
      <c r="J9570">
        <v>0</v>
      </c>
      <c r="K9570" s="32">
        <f>SUM(Tabela2[[#This Row],[Tributação federal para nacionais]:[Tributação municipal]])</f>
        <v>0.27580000000000005</v>
      </c>
      <c r="L9570" s="14">
        <f>Tabela2[[#This Row],[importadosFederal]]/100</f>
        <v>4.99E-2</v>
      </c>
      <c r="M9570" s="14">
        <f>Tabela2[[#This Row],[nacionalFederal]]/100</f>
        <v>5.5899999999999998E-2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18074</v>
      </c>
      <c r="G9571">
        <v>4.99</v>
      </c>
      <c r="H9571">
        <v>5.59</v>
      </c>
      <c r="I9571">
        <v>17</v>
      </c>
      <c r="J9571">
        <v>0</v>
      </c>
      <c r="K9571" s="32">
        <f>SUM(Tabela2[[#This Row],[Tributação federal para nacionais]:[Tributação municipal]])</f>
        <v>0.27580000000000005</v>
      </c>
      <c r="L9571" s="14">
        <f>Tabela2[[#This Row],[importadosFederal]]/100</f>
        <v>4.99E-2</v>
      </c>
      <c r="M9571" s="14">
        <f>Tabela2[[#This Row],[nacionalFederal]]/100</f>
        <v>5.5899999999999998E-2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18075</v>
      </c>
      <c r="G9572">
        <v>4.99</v>
      </c>
      <c r="H9572">
        <v>5.59</v>
      </c>
      <c r="I9572">
        <v>17</v>
      </c>
      <c r="J9572">
        <v>0</v>
      </c>
      <c r="K9572" s="32">
        <f>SUM(Tabela2[[#This Row],[Tributação federal para nacionais]:[Tributação municipal]])</f>
        <v>0.27580000000000005</v>
      </c>
      <c r="L9572" s="14">
        <f>Tabela2[[#This Row],[importadosFederal]]/100</f>
        <v>4.99E-2</v>
      </c>
      <c r="M9572" s="14">
        <f>Tabela2[[#This Row],[nacionalFederal]]/100</f>
        <v>5.5899999999999998E-2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17</v>
      </c>
      <c r="J9573">
        <v>0</v>
      </c>
      <c r="K9573" s="32">
        <f>SUM(Tabela2[[#This Row],[Tributação federal para nacionais]:[Tributação municipal]])</f>
        <v>0.2984</v>
      </c>
      <c r="L9573" s="14">
        <f>Tabela2[[#This Row],[importadosFederal]]/100</f>
        <v>6.1200000000000004E-2</v>
      </c>
      <c r="M9573" s="14">
        <f>Tabela2[[#This Row],[nacionalFederal]]/100</f>
        <v>6.7199999999999996E-2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17</v>
      </c>
      <c r="J9574">
        <v>0</v>
      </c>
      <c r="K9574" s="32">
        <f>SUM(Tabela2[[#This Row],[Tributação federal para nacionais]:[Tributação municipal]])</f>
        <v>0.27580000000000005</v>
      </c>
      <c r="L9574" s="14">
        <f>Tabela2[[#This Row],[importadosFederal]]/100</f>
        <v>4.99E-2</v>
      </c>
      <c r="M9574" s="14">
        <f>Tabela2[[#This Row],[nacionalFederal]]/100</f>
        <v>5.5899999999999998E-2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17</v>
      </c>
      <c r="J9575">
        <v>0</v>
      </c>
      <c r="K9575" s="32">
        <f>SUM(Tabela2[[#This Row],[Tributação federal para nacionais]:[Tributação municipal]])</f>
        <v>0.27580000000000005</v>
      </c>
      <c r="L9575" s="14">
        <f>Tabela2[[#This Row],[importadosFederal]]/100</f>
        <v>4.99E-2</v>
      </c>
      <c r="M9575" s="14">
        <f>Tabela2[[#This Row],[nacionalFederal]]/100</f>
        <v>5.5899999999999998E-2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17</v>
      </c>
      <c r="J9576">
        <v>0</v>
      </c>
      <c r="K9576" s="32">
        <f>SUM(Tabela2[[#This Row],[Tributação federal para nacionais]:[Tributação municipal]])</f>
        <v>0.27580000000000005</v>
      </c>
      <c r="L9576" s="14">
        <f>Tabela2[[#This Row],[importadosFederal]]/100</f>
        <v>4.99E-2</v>
      </c>
      <c r="M9576" s="14">
        <f>Tabela2[[#This Row],[nacionalFederal]]/100</f>
        <v>5.5899999999999998E-2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18076</v>
      </c>
      <c r="G9577">
        <v>4.99</v>
      </c>
      <c r="H9577">
        <v>5.59</v>
      </c>
      <c r="I9577">
        <v>17</v>
      </c>
      <c r="J9577">
        <v>0</v>
      </c>
      <c r="K9577" s="32">
        <f>SUM(Tabela2[[#This Row],[Tributação federal para nacionais]:[Tributação municipal]])</f>
        <v>0.27580000000000005</v>
      </c>
      <c r="L9577" s="14">
        <f>Tabela2[[#This Row],[importadosFederal]]/100</f>
        <v>4.99E-2</v>
      </c>
      <c r="M9577" s="14">
        <f>Tabela2[[#This Row],[nacionalFederal]]/100</f>
        <v>5.5899999999999998E-2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17</v>
      </c>
      <c r="J9578">
        <v>0</v>
      </c>
      <c r="K9578" s="32">
        <f>SUM(Tabela2[[#This Row],[Tributação federal para nacionais]:[Tributação municipal]])</f>
        <v>0.27580000000000005</v>
      </c>
      <c r="L9578" s="14">
        <f>Tabela2[[#This Row],[importadosFederal]]/100</f>
        <v>4.99E-2</v>
      </c>
      <c r="M9578" s="14">
        <f>Tabela2[[#This Row],[nacionalFederal]]/100</f>
        <v>5.5899999999999998E-2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17</v>
      </c>
      <c r="J9579">
        <v>0</v>
      </c>
      <c r="K9579" s="32">
        <f>SUM(Tabela2[[#This Row],[Tributação federal para nacionais]:[Tributação municipal]])</f>
        <v>0.33340000000000003</v>
      </c>
      <c r="L9579" s="14">
        <f>Tabela2[[#This Row],[importadosFederal]]/100</f>
        <v>7.8700000000000006E-2</v>
      </c>
      <c r="M9579" s="14">
        <f>Tabela2[[#This Row],[nacionalFederal]]/100</f>
        <v>8.4700000000000011E-2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17</v>
      </c>
      <c r="J9581">
        <v>0</v>
      </c>
      <c r="K9581" s="32">
        <f>SUM(Tabela2[[#This Row],[Tributação federal para nacionais]:[Tributação municipal]])</f>
        <v>0.37670000000000003</v>
      </c>
      <c r="L9581" s="14">
        <f>Tabela2[[#This Row],[importadosFederal]]/100</f>
        <v>7.8700000000000006E-2</v>
      </c>
      <c r="M9581" s="14">
        <f>Tabela2[[#This Row],[nacionalFederal]]/100</f>
        <v>0.128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17</v>
      </c>
      <c r="J9582">
        <v>0</v>
      </c>
      <c r="K9582" s="32">
        <f>SUM(Tabela2[[#This Row],[Tributação federal para nacionais]:[Tributação municipal]])</f>
        <v>0.2984</v>
      </c>
      <c r="L9582" s="14">
        <f>Tabela2[[#This Row],[importadosFederal]]/100</f>
        <v>6.1200000000000004E-2</v>
      </c>
      <c r="M9582" s="14">
        <f>Tabela2[[#This Row],[nacionalFederal]]/100</f>
        <v>6.7199999999999996E-2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17</v>
      </c>
      <c r="J9583">
        <v>0</v>
      </c>
      <c r="K9583" s="32">
        <f>SUM(Tabela2[[#This Row],[Tributação federal para nacionais]:[Tributação municipal]])</f>
        <v>0.2984</v>
      </c>
      <c r="L9583" s="14">
        <f>Tabela2[[#This Row],[importadosFederal]]/100</f>
        <v>6.1200000000000004E-2</v>
      </c>
      <c r="M9583" s="14">
        <f>Tabela2[[#This Row],[nacionalFederal]]/100</f>
        <v>6.7199999999999996E-2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17</v>
      </c>
      <c r="J9584">
        <v>0</v>
      </c>
      <c r="K9584" s="32">
        <f>SUM(Tabela2[[#This Row],[Tributação federal para nacionais]:[Tributação municipal]])</f>
        <v>0.32130000000000003</v>
      </c>
      <c r="L9584" s="14">
        <f>Tabela2[[#This Row],[importadosFederal]]/100</f>
        <v>6.1200000000000004E-2</v>
      </c>
      <c r="M9584" s="14">
        <f>Tabela2[[#This Row],[nacionalFederal]]/100</f>
        <v>9.01E-2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17</v>
      </c>
      <c r="J9585">
        <v>0</v>
      </c>
      <c r="K9585" s="32">
        <f>SUM(Tabela2[[#This Row],[Tributação federal para nacionais]:[Tributação municipal]])</f>
        <v>0.32130000000000003</v>
      </c>
      <c r="L9585" s="14">
        <f>Tabela2[[#This Row],[importadosFederal]]/100</f>
        <v>6.1200000000000004E-2</v>
      </c>
      <c r="M9585" s="14">
        <f>Tabela2[[#This Row],[nacionalFederal]]/100</f>
        <v>9.01E-2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18077</v>
      </c>
      <c r="G9586">
        <v>4.99</v>
      </c>
      <c r="H9586">
        <v>5.59</v>
      </c>
      <c r="I9586">
        <v>17</v>
      </c>
      <c r="J9586">
        <v>0</v>
      </c>
      <c r="K9586" s="32">
        <f>SUM(Tabela2[[#This Row],[Tributação federal para nacionais]:[Tributação municipal]])</f>
        <v>0.27580000000000005</v>
      </c>
      <c r="L9586" s="14">
        <f>Tabela2[[#This Row],[importadosFederal]]/100</f>
        <v>4.99E-2</v>
      </c>
      <c r="M9586" s="14">
        <f>Tabela2[[#This Row],[nacionalFederal]]/100</f>
        <v>5.5899999999999998E-2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18078</v>
      </c>
      <c r="G9587">
        <v>4.99</v>
      </c>
      <c r="H9587">
        <v>5.59</v>
      </c>
      <c r="I9587">
        <v>17</v>
      </c>
      <c r="J9587">
        <v>0</v>
      </c>
      <c r="K9587" s="32">
        <f>SUM(Tabela2[[#This Row],[Tributação federal para nacionais]:[Tributação municipal]])</f>
        <v>0.27580000000000005</v>
      </c>
      <c r="L9587" s="14">
        <f>Tabela2[[#This Row],[importadosFederal]]/100</f>
        <v>4.99E-2</v>
      </c>
      <c r="M9587" s="14">
        <f>Tabela2[[#This Row],[nacionalFederal]]/100</f>
        <v>5.5899999999999998E-2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17</v>
      </c>
      <c r="J9588">
        <v>0</v>
      </c>
      <c r="K9588" s="32">
        <f>SUM(Tabela2[[#This Row],[Tributação federal para nacionais]:[Tributação municipal]])</f>
        <v>0.27580000000000005</v>
      </c>
      <c r="L9588" s="14">
        <f>Tabela2[[#This Row],[importadosFederal]]/100</f>
        <v>4.99E-2</v>
      </c>
      <c r="M9588" s="14">
        <f>Tabela2[[#This Row],[nacionalFederal]]/100</f>
        <v>5.5899999999999998E-2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17</v>
      </c>
      <c r="J9589">
        <v>0</v>
      </c>
      <c r="K9589" s="32">
        <f>SUM(Tabela2[[#This Row],[Tributação federal para nacionais]:[Tributação municipal]])</f>
        <v>0.27580000000000005</v>
      </c>
      <c r="L9589" s="14">
        <f>Tabela2[[#This Row],[importadosFederal]]/100</f>
        <v>4.99E-2</v>
      </c>
      <c r="M9589" s="14">
        <f>Tabela2[[#This Row],[nacionalFederal]]/100</f>
        <v>5.5899999999999998E-2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17.13</v>
      </c>
      <c r="H9590">
        <v>17.73</v>
      </c>
      <c r="I9590">
        <v>17</v>
      </c>
      <c r="J9590">
        <v>0</v>
      </c>
      <c r="K9590" s="32">
        <f>SUM(Tabela2[[#This Row],[Tributação federal para nacionais]:[Tributação municipal]])</f>
        <v>0.51860000000000006</v>
      </c>
      <c r="L9590" s="14">
        <f>Tabela2[[#This Row],[importadosFederal]]/100</f>
        <v>0.17129999999999998</v>
      </c>
      <c r="M9590" s="14">
        <f>Tabela2[[#This Row],[nacionalFederal]]/100</f>
        <v>0.17730000000000001</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18071</v>
      </c>
      <c r="G9591">
        <v>4.99</v>
      </c>
      <c r="H9591">
        <v>5.59</v>
      </c>
      <c r="I9591">
        <v>17</v>
      </c>
      <c r="J9591">
        <v>0</v>
      </c>
      <c r="K9591" s="32">
        <f>SUM(Tabela2[[#This Row],[Tributação federal para nacionais]:[Tributação municipal]])</f>
        <v>0.27580000000000005</v>
      </c>
      <c r="L9591" s="14">
        <f>Tabela2[[#This Row],[importadosFederal]]/100</f>
        <v>4.99E-2</v>
      </c>
      <c r="M9591" s="14">
        <f>Tabela2[[#This Row],[nacionalFederal]]/100</f>
        <v>5.5899999999999998E-2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17</v>
      </c>
      <c r="J9592">
        <v>0</v>
      </c>
      <c r="K9592" s="32">
        <f>SUM(Tabela2[[#This Row],[Tributação federal para nacionais]:[Tributação municipal]])</f>
        <v>0.27580000000000005</v>
      </c>
      <c r="L9592" s="14">
        <f>Tabela2[[#This Row],[importadosFederal]]/100</f>
        <v>4.99E-2</v>
      </c>
      <c r="M9592" s="14">
        <f>Tabela2[[#This Row],[nacionalFederal]]/100</f>
        <v>5.5899999999999998E-2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17</v>
      </c>
      <c r="J9593">
        <v>0</v>
      </c>
      <c r="K9593" s="32">
        <f>SUM(Tabela2[[#This Row],[Tributação federal para nacionais]:[Tributação municipal]])</f>
        <v>0.27580000000000005</v>
      </c>
      <c r="L9593" s="14">
        <f>Tabela2[[#This Row],[importadosFederal]]/100</f>
        <v>4.99E-2</v>
      </c>
      <c r="M9593" s="14">
        <f>Tabela2[[#This Row],[nacionalFederal]]/100</f>
        <v>5.5899999999999998E-2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17.13</v>
      </c>
      <c r="H9594">
        <v>17.73</v>
      </c>
      <c r="I9594">
        <v>17</v>
      </c>
      <c r="J9594">
        <v>0</v>
      </c>
      <c r="K9594" s="32">
        <f>SUM(Tabela2[[#This Row],[Tributação federal para nacionais]:[Tributação municipal]])</f>
        <v>0.51860000000000006</v>
      </c>
      <c r="L9594" s="14">
        <f>Tabela2[[#This Row],[importadosFederal]]/100</f>
        <v>0.17129999999999998</v>
      </c>
      <c r="M9594" s="14">
        <f>Tabela2[[#This Row],[nacionalFederal]]/100</f>
        <v>0.17730000000000001</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18079</v>
      </c>
      <c r="G9595">
        <v>6.12</v>
      </c>
      <c r="H9595">
        <v>6.72</v>
      </c>
      <c r="I9595">
        <v>17</v>
      </c>
      <c r="J9595">
        <v>0</v>
      </c>
      <c r="K9595" s="32">
        <f>SUM(Tabela2[[#This Row],[Tributação federal para nacionais]:[Tributação municipal]])</f>
        <v>0.2984</v>
      </c>
      <c r="L9595" s="14">
        <f>Tabela2[[#This Row],[importadosFederal]]/100</f>
        <v>6.1200000000000004E-2</v>
      </c>
      <c r="M9595" s="14">
        <f>Tabela2[[#This Row],[nacionalFederal]]/100</f>
        <v>6.7199999999999996E-2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17</v>
      </c>
      <c r="J9596">
        <v>0</v>
      </c>
      <c r="K9596" s="32">
        <f>SUM(Tabela2[[#This Row],[Tributação federal para nacionais]:[Tributação municipal]])</f>
        <v>0.32830000000000004</v>
      </c>
      <c r="L9596" s="14">
        <f>Tabela2[[#This Row],[importadosFederal]]/100</f>
        <v>6.1200000000000004E-2</v>
      </c>
      <c r="M9596" s="14">
        <f>Tabela2[[#This Row],[nacionalFederal]]/100</f>
        <v>9.7100000000000006E-2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18079</v>
      </c>
      <c r="G9597">
        <v>6.12</v>
      </c>
      <c r="H9597">
        <v>6.72</v>
      </c>
      <c r="I9597">
        <v>17</v>
      </c>
      <c r="J9597">
        <v>0</v>
      </c>
      <c r="K9597" s="32">
        <f>SUM(Tabela2[[#This Row],[Tributação federal para nacionais]:[Tributação municipal]])</f>
        <v>0.2984</v>
      </c>
      <c r="L9597" s="14">
        <f>Tabela2[[#This Row],[importadosFederal]]/100</f>
        <v>6.1200000000000004E-2</v>
      </c>
      <c r="M9597" s="14">
        <f>Tabela2[[#This Row],[nacionalFederal]]/100</f>
        <v>6.7199999999999996E-2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17</v>
      </c>
      <c r="J9598">
        <v>0</v>
      </c>
      <c r="K9598" s="32">
        <f>SUM(Tabela2[[#This Row],[Tributação federal para nacionais]:[Tributação municipal]])</f>
        <v>0.32830000000000004</v>
      </c>
      <c r="L9598" s="14">
        <f>Tabela2[[#This Row],[importadosFederal]]/100</f>
        <v>6.1200000000000004E-2</v>
      </c>
      <c r="M9598" s="14">
        <f>Tabela2[[#This Row],[nacionalFederal]]/100</f>
        <v>9.7100000000000006E-2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14.96</v>
      </c>
      <c r="H9599">
        <v>21.28</v>
      </c>
      <c r="I9599">
        <v>17</v>
      </c>
      <c r="J9599">
        <v>0</v>
      </c>
      <c r="K9599" s="32">
        <f>SUM(Tabela2[[#This Row],[Tributação federal para nacionais]:[Tributação municipal]])</f>
        <v>0.5324000000000001</v>
      </c>
      <c r="L9599" s="14">
        <f>Tabela2[[#This Row],[importadosFederal]]/100</f>
        <v>0.14960000000000001</v>
      </c>
      <c r="M9599" s="14">
        <f>Tabela2[[#This Row],[nacionalFederal]]/100</f>
        <v>0.21280000000000002</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18080</v>
      </c>
      <c r="G9600">
        <v>7.87</v>
      </c>
      <c r="H9600">
        <v>8.4700000000000006</v>
      </c>
      <c r="I9600">
        <v>17</v>
      </c>
      <c r="J9600">
        <v>0</v>
      </c>
      <c r="K9600" s="32">
        <f>SUM(Tabela2[[#This Row],[Tributação federal para nacionais]:[Tributação municipal]])</f>
        <v>0.33340000000000003</v>
      </c>
      <c r="L9600" s="14">
        <f>Tabela2[[#This Row],[importadosFederal]]/100</f>
        <v>7.8700000000000006E-2</v>
      </c>
      <c r="M9600" s="14">
        <f>Tabela2[[#This Row],[nacionalFederal]]/100</f>
        <v>8.4700000000000011E-2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17</v>
      </c>
      <c r="J9601">
        <v>0</v>
      </c>
      <c r="K9601" s="32">
        <f>SUM(Tabela2[[#This Row],[Tributação federal para nacionais]:[Tributação municipal]])</f>
        <v>0.37670000000000003</v>
      </c>
      <c r="L9601" s="14">
        <f>Tabela2[[#This Row],[importadosFederal]]/100</f>
        <v>7.8700000000000006E-2</v>
      </c>
      <c r="M9601" s="14">
        <f>Tabela2[[#This Row],[nacionalFederal]]/100</f>
        <v>0.128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17</v>
      </c>
      <c r="J9602">
        <v>0</v>
      </c>
      <c r="K9602" s="32">
        <f>SUM(Tabela2[[#This Row],[Tributação federal para nacionais]:[Tributação municipal]])</f>
        <v>0.27580000000000005</v>
      </c>
      <c r="L9602" s="14">
        <f>Tabela2[[#This Row],[importadosFederal]]/100</f>
        <v>4.99E-2</v>
      </c>
      <c r="M9602" s="14">
        <f>Tabela2[[#This Row],[nacionalFederal]]/100</f>
        <v>5.5899999999999998E-2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17</v>
      </c>
      <c r="J9603">
        <v>0</v>
      </c>
      <c r="K9603" s="32">
        <f>SUM(Tabela2[[#This Row],[Tributação federal para nacionais]:[Tributação municipal]])</f>
        <v>0.2984</v>
      </c>
      <c r="L9603" s="14">
        <f>Tabela2[[#This Row],[importadosFederal]]/100</f>
        <v>6.1200000000000004E-2</v>
      </c>
      <c r="M9603" s="14">
        <f>Tabela2[[#This Row],[nacionalFederal]]/100</f>
        <v>6.7199999999999996E-2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18080</v>
      </c>
      <c r="G9604">
        <v>7.87</v>
      </c>
      <c r="H9604">
        <v>8.4700000000000006</v>
      </c>
      <c r="I9604">
        <v>17</v>
      </c>
      <c r="J9604">
        <v>0</v>
      </c>
      <c r="K9604" s="32">
        <f>SUM(Tabela2[[#This Row],[Tributação federal para nacionais]:[Tributação municipal]])</f>
        <v>0.33340000000000003</v>
      </c>
      <c r="L9604" s="14">
        <f>Tabela2[[#This Row],[importadosFederal]]/100</f>
        <v>7.8700000000000006E-2</v>
      </c>
      <c r="M9604" s="14">
        <f>Tabela2[[#This Row],[nacionalFederal]]/100</f>
        <v>8.4700000000000011E-2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17</v>
      </c>
      <c r="J9605">
        <v>0</v>
      </c>
      <c r="K9605" s="32">
        <f>SUM(Tabela2[[#This Row],[Tributação federal para nacionais]:[Tributação municipal]])</f>
        <v>0.37670000000000003</v>
      </c>
      <c r="L9605" s="14">
        <f>Tabela2[[#This Row],[importadosFederal]]/100</f>
        <v>7.8700000000000006E-2</v>
      </c>
      <c r="M9605" s="14">
        <f>Tabela2[[#This Row],[nacionalFederal]]/100</f>
        <v>0.128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17</v>
      </c>
      <c r="J9606">
        <v>0</v>
      </c>
      <c r="K9606" s="32">
        <f>SUM(Tabela2[[#This Row],[Tributação federal para nacionais]:[Tributação municipal]])</f>
        <v>0.27580000000000005</v>
      </c>
      <c r="L9606" s="14">
        <f>Tabela2[[#This Row],[importadosFederal]]/100</f>
        <v>4.99E-2</v>
      </c>
      <c r="M9606" s="14">
        <f>Tabela2[[#This Row],[nacionalFederal]]/100</f>
        <v>5.5899999999999998E-2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17.13</v>
      </c>
      <c r="H9607">
        <v>17.73</v>
      </c>
      <c r="I9607">
        <v>17</v>
      </c>
      <c r="J9607">
        <v>0</v>
      </c>
      <c r="K9607" s="32">
        <f>SUM(Tabela2[[#This Row],[Tributação federal para nacionais]:[Tributação municipal]])</f>
        <v>0.51860000000000006</v>
      </c>
      <c r="L9607" s="14">
        <f>Tabela2[[#This Row],[importadosFederal]]/100</f>
        <v>0.17129999999999998</v>
      </c>
      <c r="M9607" s="14">
        <f>Tabela2[[#This Row],[nacionalFederal]]/100</f>
        <v>0.17730000000000001</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17</v>
      </c>
      <c r="J9608">
        <v>0</v>
      </c>
      <c r="K9608" s="32">
        <f>SUM(Tabela2[[#This Row],[Tributação federal para nacionais]:[Tributação municipal]])</f>
        <v>0.27580000000000005</v>
      </c>
      <c r="L9608" s="14">
        <f>Tabela2[[#This Row],[importadosFederal]]/100</f>
        <v>4.99E-2</v>
      </c>
      <c r="M9608" s="14">
        <f>Tabela2[[#This Row],[nacionalFederal]]/100</f>
        <v>5.5899999999999998E-2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17</v>
      </c>
      <c r="J9609">
        <v>0</v>
      </c>
      <c r="K9609" s="32">
        <f>SUM(Tabela2[[#This Row],[Tributação federal para nacionais]:[Tributação municipal]])</f>
        <v>0.2984</v>
      </c>
      <c r="L9609" s="14">
        <f>Tabela2[[#This Row],[importadosFederal]]/100</f>
        <v>6.1200000000000004E-2</v>
      </c>
      <c r="M9609" s="14">
        <f>Tabela2[[#This Row],[nacionalFederal]]/100</f>
        <v>6.7199999999999996E-2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17</v>
      </c>
      <c r="J9610">
        <v>0</v>
      </c>
      <c r="K9610" s="32">
        <f>SUM(Tabela2[[#This Row],[Tributação federal para nacionais]:[Tributação municipal]])</f>
        <v>0.27580000000000005</v>
      </c>
      <c r="L9610" s="14">
        <f>Tabela2[[#This Row],[importadosFederal]]/100</f>
        <v>4.99E-2</v>
      </c>
      <c r="M9610" s="14">
        <f>Tabela2[[#This Row],[nacionalFederal]]/100</f>
        <v>5.5899999999999998E-2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17</v>
      </c>
      <c r="J9611">
        <v>0</v>
      </c>
      <c r="K9611" s="32">
        <f>SUM(Tabela2[[#This Row],[Tributação federal para nacionais]:[Tributação municipal]])</f>
        <v>0.2984</v>
      </c>
      <c r="L9611" s="14">
        <f>Tabela2[[#This Row],[importadosFederal]]/100</f>
        <v>6.1200000000000004E-2</v>
      </c>
      <c r="M9611" s="14">
        <f>Tabela2[[#This Row],[nacionalFederal]]/100</f>
        <v>6.7199999999999996E-2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18077</v>
      </c>
      <c r="G9612">
        <v>4.99</v>
      </c>
      <c r="H9612">
        <v>5.59</v>
      </c>
      <c r="I9612">
        <v>17</v>
      </c>
      <c r="J9612">
        <v>0</v>
      </c>
      <c r="K9612" s="32">
        <f>SUM(Tabela2[[#This Row],[Tributação federal para nacionais]:[Tributação municipal]])</f>
        <v>0.27580000000000005</v>
      </c>
      <c r="L9612" s="14">
        <f>Tabela2[[#This Row],[importadosFederal]]/100</f>
        <v>4.99E-2</v>
      </c>
      <c r="M9612" s="14">
        <f>Tabela2[[#This Row],[nacionalFederal]]/100</f>
        <v>5.5899999999999998E-2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18078</v>
      </c>
      <c r="G9613">
        <v>4.99</v>
      </c>
      <c r="H9613">
        <v>5.59</v>
      </c>
      <c r="I9613">
        <v>17</v>
      </c>
      <c r="J9613">
        <v>0</v>
      </c>
      <c r="K9613" s="32">
        <f>SUM(Tabela2[[#This Row],[Tributação federal para nacionais]:[Tributação municipal]])</f>
        <v>0.27580000000000005</v>
      </c>
      <c r="L9613" s="14">
        <f>Tabela2[[#This Row],[importadosFederal]]/100</f>
        <v>4.99E-2</v>
      </c>
      <c r="M9613" s="14">
        <f>Tabela2[[#This Row],[nacionalFederal]]/100</f>
        <v>5.5899999999999998E-2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17</v>
      </c>
      <c r="J9614">
        <v>0</v>
      </c>
      <c r="K9614" s="32">
        <f>SUM(Tabela2[[#This Row],[Tributação federal para nacionais]:[Tributação municipal]])</f>
        <v>0.27580000000000005</v>
      </c>
      <c r="L9614" s="14">
        <f>Tabela2[[#This Row],[importadosFederal]]/100</f>
        <v>4.99E-2</v>
      </c>
      <c r="M9614" s="14">
        <f>Tabela2[[#This Row],[nacionalFederal]]/100</f>
        <v>5.5899999999999998E-2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17</v>
      </c>
      <c r="J9615">
        <v>0</v>
      </c>
      <c r="K9615" s="32">
        <f>SUM(Tabela2[[#This Row],[Tributação federal para nacionais]:[Tributação municipal]])</f>
        <v>0.33340000000000003</v>
      </c>
      <c r="L9615" s="14">
        <f>Tabela2[[#This Row],[importadosFederal]]/100</f>
        <v>7.8700000000000006E-2</v>
      </c>
      <c r="M9615" s="14">
        <f>Tabela2[[#This Row],[nacionalFederal]]/100</f>
        <v>8.4700000000000011E-2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17</v>
      </c>
      <c r="J9616">
        <v>0</v>
      </c>
      <c r="K9616" s="32">
        <f>SUM(Tabela2[[#This Row],[Tributação federal para nacionais]:[Tributação municipal]])</f>
        <v>0.34799999999999998</v>
      </c>
      <c r="L9616" s="14">
        <f>Tabela2[[#This Row],[importadosFederal]]/100</f>
        <v>6.1200000000000004E-2</v>
      </c>
      <c r="M9616" s="14">
        <f>Tabela2[[#This Row],[nacionalFederal]]/100</f>
        <v>0.1168</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23.53</v>
      </c>
      <c r="I9617">
        <v>17</v>
      </c>
      <c r="J9617">
        <v>0</v>
      </c>
      <c r="K9617" s="32">
        <f>SUM(Tabela2[[#This Row],[Tributação federal para nacionais]:[Tributação municipal]])</f>
        <v>0.53980000000000006</v>
      </c>
      <c r="L9617" s="14">
        <f>Tabela2[[#This Row],[importadosFederal]]/100</f>
        <v>0.13449999999999998</v>
      </c>
      <c r="M9617" s="14">
        <f>Tabela2[[#This Row],[nacionalFederal]]/100</f>
        <v>0.23530000000000001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8.8000000000000007</v>
      </c>
      <c r="J9618">
        <v>0</v>
      </c>
      <c r="K9618" s="32">
        <f>SUM(Tabela2[[#This Row],[Tributação federal para nacionais]:[Tributação municipal]])</f>
        <v>0.22760000000000002</v>
      </c>
      <c r="L9618" s="14">
        <f>Tabela2[[#This Row],[importadosFederal]]/100</f>
        <v>4.2000000000000003E-2</v>
      </c>
      <c r="M9618" s="14">
        <f>Tabela2[[#This Row],[nacionalFederal]]/100</f>
        <v>9.7599999999999992E-2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18081</v>
      </c>
      <c r="G9619">
        <v>7.87</v>
      </c>
      <c r="H9619">
        <v>8.4700000000000006</v>
      </c>
      <c r="I9619">
        <v>17</v>
      </c>
      <c r="J9619">
        <v>0</v>
      </c>
      <c r="K9619" s="32">
        <f>SUM(Tabela2[[#This Row],[Tributação federal para nacionais]:[Tributação municipal]])</f>
        <v>0.33340000000000003</v>
      </c>
      <c r="L9619" s="14">
        <f>Tabela2[[#This Row],[importadosFederal]]/100</f>
        <v>7.8700000000000006E-2</v>
      </c>
      <c r="M9619" s="14">
        <f>Tabela2[[#This Row],[nacionalFederal]]/100</f>
        <v>8.4700000000000011E-2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26.32</v>
      </c>
      <c r="H9620">
        <v>26.92</v>
      </c>
      <c r="I9620">
        <v>17</v>
      </c>
      <c r="J9620">
        <v>0</v>
      </c>
      <c r="K9620" s="32">
        <f>SUM(Tabela2[[#This Row],[Tributação federal para nacionais]:[Tributação municipal]])</f>
        <v>0.70240000000000002</v>
      </c>
      <c r="L9620" s="14">
        <f>Tabela2[[#This Row],[importadosFederal]]/100</f>
        <v>0.26319999999999999</v>
      </c>
      <c r="M9620" s="14">
        <f>Tabela2[[#This Row],[nacionalFederal]]/100</f>
        <v>0.26919999999999999</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18082</v>
      </c>
      <c r="G9621">
        <v>7.87</v>
      </c>
      <c r="H9621">
        <v>8.4700000000000006</v>
      </c>
      <c r="I9621">
        <v>17</v>
      </c>
      <c r="J9621">
        <v>0</v>
      </c>
      <c r="K9621" s="32">
        <f>SUM(Tabela2[[#This Row],[Tributação federal para nacionais]:[Tributação municipal]])</f>
        <v>0.33340000000000003</v>
      </c>
      <c r="L9621" s="14">
        <f>Tabela2[[#This Row],[importadosFederal]]/100</f>
        <v>7.8700000000000006E-2</v>
      </c>
      <c r="M9621" s="14">
        <f>Tabela2[[#This Row],[nacionalFederal]]/100</f>
        <v>8.4700000000000011E-2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26.32</v>
      </c>
      <c r="H9622">
        <v>26.92</v>
      </c>
      <c r="I9622">
        <v>17</v>
      </c>
      <c r="J9622">
        <v>0</v>
      </c>
      <c r="K9622" s="32">
        <f>SUM(Tabela2[[#This Row],[Tributação federal para nacionais]:[Tributação municipal]])</f>
        <v>0.70240000000000002</v>
      </c>
      <c r="L9622" s="14">
        <f>Tabela2[[#This Row],[importadosFederal]]/100</f>
        <v>0.26319999999999999</v>
      </c>
      <c r="M9622" s="14">
        <f>Tabela2[[#This Row],[nacionalFederal]]/100</f>
        <v>0.26919999999999999</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17</v>
      </c>
      <c r="J9623">
        <v>0</v>
      </c>
      <c r="K9623" s="32">
        <f>SUM(Tabela2[[#This Row],[Tributação federal para nacionais]:[Tributação municipal]])</f>
        <v>0.37670000000000003</v>
      </c>
      <c r="L9623" s="14">
        <f>Tabela2[[#This Row],[importadosFederal]]/100</f>
        <v>7.8700000000000006E-2</v>
      </c>
      <c r="M9623" s="14">
        <f>Tabela2[[#This Row],[nacionalFederal]]/100</f>
        <v>0.128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26.32</v>
      </c>
      <c r="H9624">
        <v>35.19</v>
      </c>
      <c r="I9624">
        <v>17</v>
      </c>
      <c r="J9624">
        <v>0</v>
      </c>
      <c r="K9624" s="32">
        <f>SUM(Tabela2[[#This Row],[Tributação federal para nacionais]:[Tributação municipal]])</f>
        <v>0.78510000000000002</v>
      </c>
      <c r="L9624" s="14">
        <f>Tabela2[[#This Row],[importadosFederal]]/100</f>
        <v>0.26319999999999999</v>
      </c>
      <c r="M9624" s="14">
        <f>Tabela2[[#This Row],[nacionalFederal]]/100</f>
        <v>0.35189999999999999</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17</v>
      </c>
      <c r="J9625">
        <v>0</v>
      </c>
      <c r="K9625" s="32">
        <f>SUM(Tabela2[[#This Row],[Tributação federal para nacionais]:[Tributação municipal]])</f>
        <v>0.37670000000000003</v>
      </c>
      <c r="L9625" s="14">
        <f>Tabela2[[#This Row],[importadosFederal]]/100</f>
        <v>7.8700000000000006E-2</v>
      </c>
      <c r="M9625" s="14">
        <f>Tabela2[[#This Row],[nacionalFederal]]/100</f>
        <v>0.128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26.32</v>
      </c>
      <c r="H9626">
        <v>35.19</v>
      </c>
      <c r="I9626">
        <v>17</v>
      </c>
      <c r="J9626">
        <v>0</v>
      </c>
      <c r="K9626" s="32">
        <f>SUM(Tabela2[[#This Row],[Tributação federal para nacionais]:[Tributação municipal]])</f>
        <v>0.78510000000000002</v>
      </c>
      <c r="L9626" s="14">
        <f>Tabela2[[#This Row],[importadosFederal]]/100</f>
        <v>0.26319999999999999</v>
      </c>
      <c r="M9626" s="14">
        <f>Tabela2[[#This Row],[nacionalFederal]]/100</f>
        <v>0.35189999999999999</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17</v>
      </c>
      <c r="J9627">
        <v>0</v>
      </c>
      <c r="K9627" s="32">
        <f>SUM(Tabela2[[#This Row],[Tributação federal para nacionais]:[Tributação municipal]])</f>
        <v>0.37670000000000003</v>
      </c>
      <c r="L9627" s="14">
        <f>Tabela2[[#This Row],[importadosFederal]]/100</f>
        <v>7.8700000000000006E-2</v>
      </c>
      <c r="M9627" s="14">
        <f>Tabela2[[#This Row],[nacionalFederal]]/100</f>
        <v>0.128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26.32</v>
      </c>
      <c r="H9628">
        <v>35.19</v>
      </c>
      <c r="I9628">
        <v>17</v>
      </c>
      <c r="J9628">
        <v>0</v>
      </c>
      <c r="K9628" s="32">
        <f>SUM(Tabela2[[#This Row],[Tributação federal para nacionais]:[Tributação municipal]])</f>
        <v>0.78510000000000002</v>
      </c>
      <c r="L9628" s="14">
        <f>Tabela2[[#This Row],[importadosFederal]]/100</f>
        <v>0.26319999999999999</v>
      </c>
      <c r="M9628" s="14">
        <f>Tabela2[[#This Row],[nacionalFederal]]/100</f>
        <v>0.35189999999999999</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17</v>
      </c>
      <c r="J9629">
        <v>0</v>
      </c>
      <c r="K9629" s="32">
        <f>SUM(Tabela2[[#This Row],[Tributação federal para nacionais]:[Tributação municipal]])</f>
        <v>0.37670000000000003</v>
      </c>
      <c r="L9629" s="14">
        <f>Tabela2[[#This Row],[importadosFederal]]/100</f>
        <v>7.8700000000000006E-2</v>
      </c>
      <c r="M9629" s="14">
        <f>Tabela2[[#This Row],[nacionalFederal]]/100</f>
        <v>0.128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26.32</v>
      </c>
      <c r="H9630">
        <v>35.19</v>
      </c>
      <c r="I9630">
        <v>17</v>
      </c>
      <c r="J9630">
        <v>0</v>
      </c>
      <c r="K9630" s="32">
        <f>SUM(Tabela2[[#This Row],[Tributação federal para nacionais]:[Tributação municipal]])</f>
        <v>0.78510000000000002</v>
      </c>
      <c r="L9630" s="14">
        <f>Tabela2[[#This Row],[importadosFederal]]/100</f>
        <v>0.26319999999999999</v>
      </c>
      <c r="M9630" s="14">
        <f>Tabela2[[#This Row],[nacionalFederal]]/100</f>
        <v>0.35189999999999999</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17</v>
      </c>
      <c r="J9631">
        <v>0</v>
      </c>
      <c r="K9631" s="32">
        <f>SUM(Tabela2[[#This Row],[Tributação federal para nacionais]:[Tributação municipal]])</f>
        <v>0.39500000000000002</v>
      </c>
      <c r="L9631" s="14">
        <f>Tabela2[[#This Row],[importadosFederal]]/100</f>
        <v>7.8700000000000006E-2</v>
      </c>
      <c r="M9631" s="14">
        <f>Tabela2[[#This Row],[nacionalFederal]]/100</f>
        <v>0.14630000000000001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17</v>
      </c>
      <c r="J9632">
        <v>0</v>
      </c>
      <c r="K9632" s="32">
        <f>SUM(Tabela2[[#This Row],[Tributação federal para nacionais]:[Tributação municipal]])</f>
        <v>0.33340000000000003</v>
      </c>
      <c r="L9632" s="14">
        <f>Tabela2[[#This Row],[importadosFederal]]/100</f>
        <v>7.8700000000000006E-2</v>
      </c>
      <c r="M9632" s="14">
        <f>Tabela2[[#This Row],[nacionalFederal]]/100</f>
        <v>8.4700000000000011E-2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17</v>
      </c>
      <c r="J9633">
        <v>0</v>
      </c>
      <c r="K9633" s="32">
        <f>SUM(Tabela2[[#This Row],[Tributação federal para nacionais]:[Tributação municipal]])</f>
        <v>0.33340000000000003</v>
      </c>
      <c r="L9633" s="14">
        <f>Tabela2[[#This Row],[importadosFederal]]/100</f>
        <v>7.8700000000000006E-2</v>
      </c>
      <c r="M9633" s="14">
        <f>Tabela2[[#This Row],[nacionalFederal]]/100</f>
        <v>8.4700000000000011E-2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17</v>
      </c>
      <c r="J9634">
        <v>0</v>
      </c>
      <c r="K9634" s="32">
        <f>SUM(Tabela2[[#This Row],[Tributação federal para nacionais]:[Tributação municipal]])</f>
        <v>0.33340000000000003</v>
      </c>
      <c r="L9634" s="14">
        <f>Tabela2[[#This Row],[importadosFederal]]/100</f>
        <v>7.8700000000000006E-2</v>
      </c>
      <c r="M9634" s="14">
        <f>Tabela2[[#This Row],[nacionalFederal]]/100</f>
        <v>8.4700000000000011E-2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17</v>
      </c>
      <c r="J9635">
        <v>0</v>
      </c>
      <c r="K9635" s="32">
        <f>SUM(Tabela2[[#This Row],[Tributação federal para nacionais]:[Tributação municipal]])</f>
        <v>0.33340000000000003</v>
      </c>
      <c r="L9635" s="14">
        <f>Tabela2[[#This Row],[importadosFederal]]/100</f>
        <v>7.8700000000000006E-2</v>
      </c>
      <c r="M9635" s="14">
        <f>Tabela2[[#This Row],[nacionalFederal]]/100</f>
        <v>8.4700000000000011E-2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17</v>
      </c>
      <c r="J9636">
        <v>0</v>
      </c>
      <c r="K9636" s="32">
        <f>SUM(Tabela2[[#This Row],[Tributação federal para nacionais]:[Tributação municipal]])</f>
        <v>0.33340000000000003</v>
      </c>
      <c r="L9636" s="14">
        <f>Tabela2[[#This Row],[importadosFederal]]/100</f>
        <v>7.8700000000000006E-2</v>
      </c>
      <c r="M9636" s="14">
        <f>Tabela2[[#This Row],[nacionalFederal]]/100</f>
        <v>8.4700000000000011E-2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18083</v>
      </c>
      <c r="G9637">
        <v>7.87</v>
      </c>
      <c r="H9637">
        <v>8.4700000000000006</v>
      </c>
      <c r="I9637">
        <v>17</v>
      </c>
      <c r="J9637">
        <v>0</v>
      </c>
      <c r="K9637" s="32">
        <f>SUM(Tabela2[[#This Row],[Tributação federal para nacionais]:[Tributação municipal]])</f>
        <v>0.33340000000000003</v>
      </c>
      <c r="L9637" s="14">
        <f>Tabela2[[#This Row],[importadosFederal]]/100</f>
        <v>7.8700000000000006E-2</v>
      </c>
      <c r="M9637" s="14">
        <f>Tabela2[[#This Row],[nacionalFederal]]/100</f>
        <v>8.4700000000000011E-2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18084</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17</v>
      </c>
      <c r="J9639">
        <v>0</v>
      </c>
      <c r="K9639" s="32">
        <f>SUM(Tabela2[[#This Row],[Tributação federal para nacionais]:[Tributação municipal]])</f>
        <v>0.37670000000000003</v>
      </c>
      <c r="L9639" s="14">
        <f>Tabela2[[#This Row],[importadosFederal]]/100</f>
        <v>7.8700000000000006E-2</v>
      </c>
      <c r="M9639" s="14">
        <f>Tabela2[[#This Row],[nacionalFederal]]/100</f>
        <v>0.128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17</v>
      </c>
      <c r="J9640">
        <v>0</v>
      </c>
      <c r="K9640" s="32">
        <f>SUM(Tabela2[[#This Row],[Tributação federal para nacionais]:[Tributação municipal]])</f>
        <v>0.33340000000000003</v>
      </c>
      <c r="L9640" s="14">
        <f>Tabela2[[#This Row],[importadosFederal]]/100</f>
        <v>7.8700000000000006E-2</v>
      </c>
      <c r="M9640" s="14">
        <f>Tabela2[[#This Row],[nacionalFederal]]/100</f>
        <v>8.4700000000000011E-2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18085</v>
      </c>
      <c r="G9641">
        <v>7.87</v>
      </c>
      <c r="H9641">
        <v>8.4700000000000006</v>
      </c>
      <c r="I9641">
        <v>17</v>
      </c>
      <c r="J9641">
        <v>0</v>
      </c>
      <c r="K9641" s="32">
        <f>SUM(Tabela2[[#This Row],[Tributação federal para nacionais]:[Tributação municipal]])</f>
        <v>0.33340000000000003</v>
      </c>
      <c r="L9641" s="14">
        <f>Tabela2[[#This Row],[importadosFederal]]/100</f>
        <v>7.8700000000000006E-2</v>
      </c>
      <c r="M9641" s="14">
        <f>Tabela2[[#This Row],[nacionalFederal]]/100</f>
        <v>8.4700000000000011E-2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17</v>
      </c>
      <c r="J9642">
        <v>0</v>
      </c>
      <c r="K9642" s="32">
        <f>SUM(Tabela2[[#This Row],[Tributação federal para nacionais]:[Tributação municipal]])</f>
        <v>0.33340000000000003</v>
      </c>
      <c r="L9642" s="14">
        <f>Tabela2[[#This Row],[importadosFederal]]/100</f>
        <v>7.8700000000000006E-2</v>
      </c>
      <c r="M9642" s="14">
        <f>Tabela2[[#This Row],[nacionalFederal]]/100</f>
        <v>8.4700000000000011E-2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7.87</v>
      </c>
      <c r="H9643">
        <v>12.8</v>
      </c>
      <c r="I9643">
        <v>17</v>
      </c>
      <c r="J9643">
        <v>0</v>
      </c>
      <c r="K9643" s="32">
        <f>SUM(Tabela2[[#This Row],[Tributação federal para nacionais]:[Tributação municipal]])</f>
        <v>0.37670000000000003</v>
      </c>
      <c r="L9643" s="14">
        <f>Tabela2[[#This Row],[importadosFederal]]/100</f>
        <v>7.8700000000000006E-2</v>
      </c>
      <c r="M9643" s="14">
        <f>Tabela2[[#This Row],[nacionalFederal]]/100</f>
        <v>0.128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8.8000000000000007</v>
      </c>
      <c r="J9644">
        <v>0</v>
      </c>
      <c r="K9644" s="32">
        <f>SUM(Tabela2[[#This Row],[Tributação federal para nacionais]:[Tributação municipal]])</f>
        <v>0.29470000000000002</v>
      </c>
      <c r="L9644" s="14">
        <f>Tabela2[[#This Row],[importadosFederal]]/100</f>
        <v>7.8700000000000006E-2</v>
      </c>
      <c r="M9644" s="14">
        <f>Tabela2[[#This Row],[nacionalFederal]]/100</f>
        <v>0.128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22.32</v>
      </c>
      <c r="I9645">
        <v>17</v>
      </c>
      <c r="J9645">
        <v>0</v>
      </c>
      <c r="K9645" s="32">
        <f>SUM(Tabela2[[#This Row],[Tributação federal para nacionais]:[Tributação municipal]])</f>
        <v>0.52770000000000006</v>
      </c>
      <c r="L9645" s="14">
        <f>Tabela2[[#This Row],[importadosFederal]]/100</f>
        <v>0.13449999999999998</v>
      </c>
      <c r="M9645" s="14">
        <f>Tabela2[[#This Row],[nacionalFederal]]/100</f>
        <v>0.22320000000000001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17</v>
      </c>
      <c r="J9646">
        <v>0</v>
      </c>
      <c r="K9646" s="32">
        <f>SUM(Tabela2[[#This Row],[Tributação federal para nacionais]:[Tributação municipal]])</f>
        <v>0.37670000000000003</v>
      </c>
      <c r="L9646" s="14">
        <f>Tabela2[[#This Row],[importadosFederal]]/100</f>
        <v>7.8700000000000006E-2</v>
      </c>
      <c r="M9646" s="14">
        <f>Tabela2[[#This Row],[nacionalFederal]]/100</f>
        <v>0.128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17</v>
      </c>
      <c r="J9647">
        <v>0</v>
      </c>
      <c r="K9647" s="32">
        <f>SUM(Tabela2[[#This Row],[Tributação federal para nacionais]:[Tributação municipal]])</f>
        <v>0.38300000000000001</v>
      </c>
      <c r="L9647" s="14">
        <f>Tabela2[[#This Row],[importadosFederal]]/100</f>
        <v>7.8700000000000006E-2</v>
      </c>
      <c r="M9647" s="14">
        <f>Tabela2[[#This Row],[nacionalFederal]]/100</f>
        <v>0.1343</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9.76</v>
      </c>
      <c r="I9648">
        <v>17</v>
      </c>
      <c r="J9648">
        <v>0</v>
      </c>
      <c r="K9648" s="32">
        <f>SUM(Tabela2[[#This Row],[Tributação federal para nacionais]:[Tributação municipal]])</f>
        <v>0.30959999999999999</v>
      </c>
      <c r="L9648" s="14">
        <f>Tabela2[[#This Row],[importadosFederal]]/100</f>
        <v>4.2000000000000003E-2</v>
      </c>
      <c r="M9648" s="14">
        <f>Tabela2[[#This Row],[nacionalFederal]]/100</f>
        <v>9.7599999999999992E-2</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6.12</v>
      </c>
      <c r="H9649">
        <v>11.68</v>
      </c>
      <c r="I9649">
        <v>17</v>
      </c>
      <c r="J9649">
        <v>0</v>
      </c>
      <c r="K9649" s="32">
        <f>SUM(Tabela2[[#This Row],[Tributação federal para nacionais]:[Tributação municipal]])</f>
        <v>0.34799999999999998</v>
      </c>
      <c r="L9649" s="14">
        <f>Tabela2[[#This Row],[importadosFederal]]/100</f>
        <v>6.1200000000000004E-2</v>
      </c>
      <c r="M9649" s="14">
        <f>Tabela2[[#This Row],[nacionalFederal]]/100</f>
        <v>0.1168</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6.12</v>
      </c>
      <c r="H9650">
        <v>11.68</v>
      </c>
      <c r="I9650">
        <v>17</v>
      </c>
      <c r="J9650">
        <v>0</v>
      </c>
      <c r="K9650" s="32">
        <f>SUM(Tabela2[[#This Row],[Tributação federal para nacionais]:[Tributação municipal]])</f>
        <v>0.34799999999999998</v>
      </c>
      <c r="L9650" s="14">
        <f>Tabela2[[#This Row],[importadosFederal]]/100</f>
        <v>6.1200000000000004E-2</v>
      </c>
      <c r="M9650" s="14">
        <f>Tabela2[[#This Row],[nacionalFederal]]/100</f>
        <v>0.1168</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17</v>
      </c>
      <c r="J9651">
        <v>0</v>
      </c>
      <c r="K9651" s="32">
        <f>SUM(Tabela2[[#This Row],[Tributação federal para nacionais]:[Tributação municipal]])</f>
        <v>0.35409999999999997</v>
      </c>
      <c r="L9651" s="14">
        <f>Tabela2[[#This Row],[importadosFederal]]/100</f>
        <v>6.1200000000000004E-2</v>
      </c>
      <c r="M9651" s="14">
        <f>Tabela2[[#This Row],[nacionalFederal]]/100</f>
        <v>0.1229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16.420000000000002</v>
      </c>
      <c r="H9653">
        <v>27.67</v>
      </c>
      <c r="I9653">
        <v>17</v>
      </c>
      <c r="J9653">
        <v>0</v>
      </c>
      <c r="K9653" s="32">
        <f>SUM(Tabela2[[#This Row],[Tributação federal para nacionais]:[Tributação municipal]])</f>
        <v>0.6109</v>
      </c>
      <c r="L9653" s="14">
        <f>Tabela2[[#This Row],[importadosFederal]]/100</f>
        <v>0.16420000000000001</v>
      </c>
      <c r="M9653" s="14">
        <f>Tabela2[[#This Row],[nacionalFederal]]/100</f>
        <v>0.2767</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6.12</v>
      </c>
      <c r="H9654">
        <v>12.29</v>
      </c>
      <c r="I9654">
        <v>17</v>
      </c>
      <c r="J9654">
        <v>0</v>
      </c>
      <c r="K9654" s="32">
        <f>SUM(Tabela2[[#This Row],[Tributação federal para nacionais]:[Tributação municipal]])</f>
        <v>0.35409999999999997</v>
      </c>
      <c r="L9654" s="14">
        <f>Tabela2[[#This Row],[importadosFederal]]/100</f>
        <v>6.1200000000000004E-2</v>
      </c>
      <c r="M9654" s="14">
        <f>Tabela2[[#This Row],[nacionalFederal]]/100</f>
        <v>0.1229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10.37</v>
      </c>
      <c r="I9655">
        <v>0</v>
      </c>
      <c r="J9655">
        <v>0</v>
      </c>
      <c r="K9655" s="32">
        <f>SUM(Tabela2[[#This Row],[Tributação federal para nacionais]:[Tributação municipal]])</f>
        <v>0.1457</v>
      </c>
      <c r="L9655" s="14">
        <f>Tabela2[[#This Row],[importadosFederal]]/100</f>
        <v>4.2000000000000003E-2</v>
      </c>
      <c r="M9655" s="14">
        <f>Tabela2[[#This Row],[nacionalFederal]]/100</f>
        <v>0.10369999999999999</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17.13</v>
      </c>
      <c r="H9656">
        <v>28.38</v>
      </c>
      <c r="I9656">
        <v>17</v>
      </c>
      <c r="J9656">
        <v>0</v>
      </c>
      <c r="K9656" s="32">
        <f>SUM(Tabela2[[#This Row],[Tributação federal para nacionais]:[Tributação municipal]])</f>
        <v>0.62509999999999999</v>
      </c>
      <c r="L9656" s="14">
        <f>Tabela2[[#This Row],[importadosFederal]]/100</f>
        <v>0.17129999999999998</v>
      </c>
      <c r="M9656" s="14">
        <f>Tabela2[[#This Row],[nacionalFederal]]/100</f>
        <v>0.2838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6.12</v>
      </c>
      <c r="H9657">
        <v>12.29</v>
      </c>
      <c r="I9657">
        <v>17</v>
      </c>
      <c r="J9657">
        <v>0</v>
      </c>
      <c r="K9657" s="32">
        <f>SUM(Tabela2[[#This Row],[Tributação federal para nacionais]:[Tributação municipal]])</f>
        <v>0.35409999999999997</v>
      </c>
      <c r="L9657" s="14">
        <f>Tabela2[[#This Row],[importadosFederal]]/100</f>
        <v>6.1200000000000004E-2</v>
      </c>
      <c r="M9657" s="14">
        <f>Tabela2[[#This Row],[nacionalFederal]]/100</f>
        <v>0.1229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9.4700000000000006</v>
      </c>
      <c r="H9658">
        <v>15.03</v>
      </c>
      <c r="I9658">
        <v>17</v>
      </c>
      <c r="J9658">
        <v>0</v>
      </c>
      <c r="K9658" s="32">
        <f>SUM(Tabela2[[#This Row],[Tributação federal para nacionais]:[Tributação municipal]])</f>
        <v>0.41500000000000004</v>
      </c>
      <c r="L9658" s="14">
        <f>Tabela2[[#This Row],[importadosFederal]]/100</f>
        <v>9.4700000000000006E-2</v>
      </c>
      <c r="M9658" s="14">
        <f>Tabela2[[#This Row],[nacionalFederal]]/100</f>
        <v>0.15029999999999999</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18086</v>
      </c>
      <c r="G9659">
        <v>9.4700000000000006</v>
      </c>
      <c r="H9659">
        <v>10.07</v>
      </c>
      <c r="I9659">
        <v>17</v>
      </c>
      <c r="J9659">
        <v>0</v>
      </c>
      <c r="K9659" s="32">
        <f>SUM(Tabela2[[#This Row],[Tributação federal para nacionais]:[Tributação municipal]])</f>
        <v>0.36540000000000006</v>
      </c>
      <c r="L9659" s="14">
        <f>Tabela2[[#This Row],[importadosFederal]]/100</f>
        <v>9.4700000000000006E-2</v>
      </c>
      <c r="M9659" s="14">
        <f>Tabela2[[#This Row],[nacionalFederal]]/100</f>
        <v>0.1007</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9.4700000000000006</v>
      </c>
      <c r="H9660">
        <v>15.03</v>
      </c>
      <c r="I9660">
        <v>17</v>
      </c>
      <c r="J9660">
        <v>0</v>
      </c>
      <c r="K9660" s="32">
        <f>SUM(Tabela2[[#This Row],[Tributação federal para nacionais]:[Tributação municipal]])</f>
        <v>0.41500000000000004</v>
      </c>
      <c r="L9660" s="14">
        <f>Tabela2[[#This Row],[importadosFederal]]/100</f>
        <v>9.4700000000000006E-2</v>
      </c>
      <c r="M9660" s="14">
        <f>Tabela2[[#This Row],[nacionalFederal]]/100</f>
        <v>0.15029999999999999</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9.4700000000000006</v>
      </c>
      <c r="H9661">
        <v>15.03</v>
      </c>
      <c r="I9661">
        <v>17</v>
      </c>
      <c r="J9661">
        <v>0</v>
      </c>
      <c r="K9661" s="32">
        <f>SUM(Tabela2[[#This Row],[Tributação federal para nacionais]:[Tributação municipal]])</f>
        <v>0.41500000000000004</v>
      </c>
      <c r="L9661" s="14">
        <f>Tabela2[[#This Row],[importadosFederal]]/100</f>
        <v>9.4700000000000006E-2</v>
      </c>
      <c r="M9661" s="14">
        <f>Tabela2[[#This Row],[nacionalFederal]]/100</f>
        <v>0.15029999999999999</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17</v>
      </c>
      <c r="J9662">
        <v>0</v>
      </c>
      <c r="K9662" s="32">
        <f>SUM(Tabela2[[#This Row],[Tributação federal para nacionais]:[Tributação municipal]])</f>
        <v>0.37009999999999998</v>
      </c>
      <c r="L9662" s="14">
        <f>Tabela2[[#This Row],[importadosFederal]]/100</f>
        <v>7.8700000000000006E-2</v>
      </c>
      <c r="M9662" s="14">
        <f>Tabela2[[#This Row],[nacionalFederal]]/100</f>
        <v>0.12140000000000001</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17</v>
      </c>
      <c r="J9663">
        <v>0</v>
      </c>
      <c r="K9663" s="32">
        <f>SUM(Tabela2[[#This Row],[Tributação federal para nacionais]:[Tributação municipal]])</f>
        <v>0.34130000000000005</v>
      </c>
      <c r="L9663" s="14">
        <f>Tabela2[[#This Row],[importadosFederal]]/100</f>
        <v>7.8700000000000006E-2</v>
      </c>
      <c r="M9663" s="14">
        <f>Tabela2[[#This Row],[nacionalFederal]]/100</f>
        <v>9.2600000000000002E-2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17</v>
      </c>
      <c r="J9664">
        <v>0</v>
      </c>
      <c r="K9664" s="32">
        <f>SUM(Tabela2[[#This Row],[Tributação federal para nacionais]:[Tributação municipal]])</f>
        <v>0.34130000000000005</v>
      </c>
      <c r="L9664" s="14">
        <f>Tabela2[[#This Row],[importadosFederal]]/100</f>
        <v>7.8700000000000006E-2</v>
      </c>
      <c r="M9664" s="14">
        <f>Tabela2[[#This Row],[nacionalFederal]]/100</f>
        <v>9.2600000000000002E-2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17</v>
      </c>
      <c r="J9665">
        <v>0</v>
      </c>
      <c r="K9665" s="32">
        <f>SUM(Tabela2[[#This Row],[Tributação federal para nacionais]:[Tributação municipal]])</f>
        <v>0.37670000000000003</v>
      </c>
      <c r="L9665" s="14">
        <f>Tabela2[[#This Row],[importadosFederal]]/100</f>
        <v>7.8700000000000006E-2</v>
      </c>
      <c r="M9665" s="14">
        <f>Tabela2[[#This Row],[nacionalFederal]]/100</f>
        <v>0.128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17</v>
      </c>
      <c r="J9666">
        <v>0</v>
      </c>
      <c r="K9666" s="32">
        <f>SUM(Tabela2[[#This Row],[Tributação federal para nacionais]:[Tributação municipal]])</f>
        <v>0.37670000000000003</v>
      </c>
      <c r="L9666" s="14">
        <f>Tabela2[[#This Row],[importadosFederal]]/100</f>
        <v>7.8700000000000006E-2</v>
      </c>
      <c r="M9666" s="14">
        <f>Tabela2[[#This Row],[nacionalFederal]]/100</f>
        <v>0.128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17</v>
      </c>
      <c r="J9667">
        <v>0</v>
      </c>
      <c r="K9667" s="32">
        <f>SUM(Tabela2[[#This Row],[Tributação federal para nacionais]:[Tributação municipal]])</f>
        <v>0.34130000000000005</v>
      </c>
      <c r="L9667" s="14">
        <f>Tabela2[[#This Row],[importadosFederal]]/100</f>
        <v>7.8700000000000006E-2</v>
      </c>
      <c r="M9667" s="14">
        <f>Tabela2[[#This Row],[nacionalFederal]]/100</f>
        <v>9.2600000000000002E-2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17</v>
      </c>
      <c r="J9668">
        <v>0</v>
      </c>
      <c r="K9668" s="32">
        <f>SUM(Tabela2[[#This Row],[Tributação federal para nacionais]:[Tributação municipal]])</f>
        <v>0.37670000000000003</v>
      </c>
      <c r="L9668" s="14">
        <f>Tabela2[[#This Row],[importadosFederal]]/100</f>
        <v>7.8700000000000006E-2</v>
      </c>
      <c r="M9668" s="14">
        <f>Tabela2[[#This Row],[nacionalFederal]]/100</f>
        <v>0.128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18087</v>
      </c>
      <c r="G9669">
        <v>7.87</v>
      </c>
      <c r="H9669">
        <v>12.8</v>
      </c>
      <c r="I9669">
        <v>17</v>
      </c>
      <c r="J9669">
        <v>0</v>
      </c>
      <c r="K9669" s="32">
        <f>SUM(Tabela2[[#This Row],[Tributação federal para nacionais]:[Tributação municipal]])</f>
        <v>0.37670000000000003</v>
      </c>
      <c r="L9669" s="14">
        <f>Tabela2[[#This Row],[importadosFederal]]/100</f>
        <v>7.8700000000000006E-2</v>
      </c>
      <c r="M9669" s="14">
        <f>Tabela2[[#This Row],[nacionalFederal]]/100</f>
        <v>0.128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17</v>
      </c>
      <c r="J9670">
        <v>0</v>
      </c>
      <c r="K9670" s="32">
        <f>SUM(Tabela2[[#This Row],[Tributação federal para nacionais]:[Tributação municipal]])</f>
        <v>0.37670000000000003</v>
      </c>
      <c r="L9670" s="14">
        <f>Tabela2[[#This Row],[importadosFederal]]/100</f>
        <v>7.8700000000000006E-2</v>
      </c>
      <c r="M9670" s="14">
        <f>Tabela2[[#This Row],[nacionalFederal]]/100</f>
        <v>0.128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17</v>
      </c>
      <c r="J9671">
        <v>0</v>
      </c>
      <c r="K9671" s="32">
        <f>SUM(Tabela2[[#This Row],[Tributação federal para nacionais]:[Tributação municipal]])</f>
        <v>0.42110000000000003</v>
      </c>
      <c r="L9671" s="14">
        <f>Tabela2[[#This Row],[importadosFederal]]/100</f>
        <v>9.4700000000000006E-2</v>
      </c>
      <c r="M9671" s="14">
        <f>Tabela2[[#This Row],[nacionalFederal]]/100</f>
        <v>0.15640000000000001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17</v>
      </c>
      <c r="J9672">
        <v>0</v>
      </c>
      <c r="K9672" s="32">
        <f>SUM(Tabela2[[#This Row],[Tributação federal para nacionais]:[Tributação municipal]])</f>
        <v>0.42110000000000003</v>
      </c>
      <c r="L9672" s="14">
        <f>Tabela2[[#This Row],[importadosFederal]]/100</f>
        <v>9.4700000000000006E-2</v>
      </c>
      <c r="M9672" s="14">
        <f>Tabela2[[#This Row],[nacionalFederal]]/100</f>
        <v>0.15640000000000001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17</v>
      </c>
      <c r="J9673">
        <v>0</v>
      </c>
      <c r="K9673" s="32">
        <f>SUM(Tabela2[[#This Row],[Tributação federal para nacionais]:[Tributação municipal]])</f>
        <v>0.42110000000000003</v>
      </c>
      <c r="L9673" s="14">
        <f>Tabela2[[#This Row],[importadosFederal]]/100</f>
        <v>9.4700000000000006E-2</v>
      </c>
      <c r="M9673" s="14">
        <f>Tabela2[[#This Row],[nacionalFederal]]/100</f>
        <v>0.15640000000000001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9.4700000000000006</v>
      </c>
      <c r="H9674">
        <v>15.64</v>
      </c>
      <c r="I9674">
        <v>17</v>
      </c>
      <c r="J9674">
        <v>0</v>
      </c>
      <c r="K9674" s="32">
        <f>SUM(Tabela2[[#This Row],[Tributação federal para nacionais]:[Tributação municipal]])</f>
        <v>0.42110000000000003</v>
      </c>
      <c r="L9674" s="14">
        <f>Tabela2[[#This Row],[importadosFederal]]/100</f>
        <v>9.4700000000000006E-2</v>
      </c>
      <c r="M9674" s="14">
        <f>Tabela2[[#This Row],[nacionalFederal]]/100</f>
        <v>0.15640000000000001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9.4700000000000006</v>
      </c>
      <c r="H9675">
        <v>10.86</v>
      </c>
      <c r="I9675">
        <v>17</v>
      </c>
      <c r="J9675">
        <v>0</v>
      </c>
      <c r="K9675" s="32">
        <f>SUM(Tabela2[[#This Row],[Tributação federal para nacionais]:[Tributação municipal]])</f>
        <v>0.37329999999999997</v>
      </c>
      <c r="L9675" s="14">
        <f>Tabela2[[#This Row],[importadosFederal]]/100</f>
        <v>9.4700000000000006E-2</v>
      </c>
      <c r="M9675" s="14">
        <f>Tabela2[[#This Row],[nacionalFederal]]/100</f>
        <v>0.10859999999999999</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9.4700000000000006</v>
      </c>
      <c r="H9676">
        <v>15.64</v>
      </c>
      <c r="I9676">
        <v>17</v>
      </c>
      <c r="J9676">
        <v>0</v>
      </c>
      <c r="K9676" s="32">
        <f>SUM(Tabela2[[#This Row],[Tributação federal para nacionais]:[Tributação municipal]])</f>
        <v>0.42110000000000003</v>
      </c>
      <c r="L9676" s="14">
        <f>Tabela2[[#This Row],[importadosFederal]]/100</f>
        <v>9.4700000000000006E-2</v>
      </c>
      <c r="M9676" s="14">
        <f>Tabela2[[#This Row],[nacionalFederal]]/100</f>
        <v>0.15640000000000001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9.4700000000000006</v>
      </c>
      <c r="H9677">
        <v>15.64</v>
      </c>
      <c r="I9677">
        <v>17</v>
      </c>
      <c r="J9677">
        <v>0</v>
      </c>
      <c r="K9677" s="32">
        <f>SUM(Tabela2[[#This Row],[Tributação federal para nacionais]:[Tributação municipal]])</f>
        <v>0.42110000000000003</v>
      </c>
      <c r="L9677" s="14">
        <f>Tabela2[[#This Row],[importadosFederal]]/100</f>
        <v>9.4700000000000006E-2</v>
      </c>
      <c r="M9677" s="14">
        <f>Tabela2[[#This Row],[nacionalFederal]]/100</f>
        <v>0.15640000000000001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18088</v>
      </c>
      <c r="G9678">
        <v>4.2</v>
      </c>
      <c r="H9678">
        <v>6.35</v>
      </c>
      <c r="I9678">
        <v>17</v>
      </c>
      <c r="J9678">
        <v>0</v>
      </c>
      <c r="K9678" s="32">
        <f>SUM(Tabela2[[#This Row],[Tributação federal para nacionais]:[Tributação municipal]])</f>
        <v>0.27550000000000002</v>
      </c>
      <c r="L9678" s="14">
        <f>Tabela2[[#This Row],[importadosFederal]]/100</f>
        <v>4.2000000000000003E-2</v>
      </c>
      <c r="M9678" s="14">
        <f>Tabela2[[#This Row],[nacionalFederal]]/100</f>
        <v>6.3500000000000001E-2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23.52</v>
      </c>
      <c r="H9679">
        <v>27.09</v>
      </c>
      <c r="I9679">
        <v>17</v>
      </c>
      <c r="J9679">
        <v>0</v>
      </c>
      <c r="K9679" s="32">
        <f>SUM(Tabela2[[#This Row],[Tributação federal para nacionais]:[Tributação municipal]])</f>
        <v>0.67610000000000003</v>
      </c>
      <c r="L9679" s="14">
        <f>Tabela2[[#This Row],[importadosFederal]]/100</f>
        <v>0.23519999999999999</v>
      </c>
      <c r="M9679" s="14">
        <f>Tabela2[[#This Row],[nacionalFederal]]/100</f>
        <v>0.27089999999999997</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17</v>
      </c>
      <c r="J9680">
        <v>0</v>
      </c>
      <c r="K9680" s="32">
        <f>SUM(Tabela2[[#This Row],[Tributação federal para nacionais]:[Tributação municipal]])</f>
        <v>0.3216</v>
      </c>
      <c r="L9680" s="14">
        <f>Tabela2[[#This Row],[importadosFederal]]/100</f>
        <v>4.2000000000000003E-2</v>
      </c>
      <c r="M9680" s="14">
        <f>Tabela2[[#This Row],[nacionalFederal]]/100</f>
        <v>0.1096</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25.83</v>
      </c>
      <c r="I9681">
        <v>17</v>
      </c>
      <c r="J9681">
        <v>0</v>
      </c>
      <c r="K9681" s="32">
        <f>SUM(Tabela2[[#This Row],[Tributação federal para nacionais]:[Tributação municipal]])</f>
        <v>0.56279999999999997</v>
      </c>
      <c r="L9681" s="14">
        <f>Tabela2[[#This Row],[importadosFederal]]/100</f>
        <v>0.13449999999999998</v>
      </c>
      <c r="M9681" s="14">
        <f>Tabela2[[#This Row],[nacionalFederal]]/100</f>
        <v>0.25829999999999997</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20.47</v>
      </c>
      <c r="H9682">
        <v>32.85</v>
      </c>
      <c r="I9682">
        <v>17</v>
      </c>
      <c r="J9682">
        <v>0</v>
      </c>
      <c r="K9682" s="32">
        <f>SUM(Tabela2[[#This Row],[Tributação federal para nacionais]:[Tributação municipal]])</f>
        <v>0.70320000000000005</v>
      </c>
      <c r="L9682" s="14">
        <f>Tabela2[[#This Row],[importadosFederal]]/100</f>
        <v>0.20469999999999999</v>
      </c>
      <c r="M9682" s="14">
        <f>Tabela2[[#This Row],[nacionalFederal]]/100</f>
        <v>0.32850000000000001</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23.52</v>
      </c>
      <c r="H9683">
        <v>35.9</v>
      </c>
      <c r="I9683">
        <v>17</v>
      </c>
      <c r="J9683">
        <v>0</v>
      </c>
      <c r="K9683" s="32">
        <f>SUM(Tabela2[[#This Row],[Tributação federal para nacionais]:[Tributação municipal]])</f>
        <v>0.76419999999999999</v>
      </c>
      <c r="L9683" s="14">
        <f>Tabela2[[#This Row],[importadosFederal]]/100</f>
        <v>0.23519999999999999</v>
      </c>
      <c r="M9683" s="14">
        <f>Tabela2[[#This Row],[nacionalFederal]]/100</f>
        <v>0.35899999999999999</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17</v>
      </c>
      <c r="J9684">
        <v>0</v>
      </c>
      <c r="K9684" s="32">
        <f>SUM(Tabela2[[#This Row],[Tributação federal para nacionais]:[Tributação municipal]])</f>
        <v>0.3891</v>
      </c>
      <c r="L9684" s="14">
        <f>Tabela2[[#This Row],[importadosFederal]]/100</f>
        <v>7.8700000000000006E-2</v>
      </c>
      <c r="M9684" s="14">
        <f>Tabela2[[#This Row],[nacionalFederal]]/100</f>
        <v>0.1404</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17</v>
      </c>
      <c r="J9685">
        <v>0</v>
      </c>
      <c r="K9685" s="32">
        <f>SUM(Tabela2[[#This Row],[Tributação federal para nacionais]:[Tributação municipal]])</f>
        <v>0.38300000000000001</v>
      </c>
      <c r="L9685" s="14">
        <f>Tabela2[[#This Row],[importadosFederal]]/100</f>
        <v>7.8700000000000006E-2</v>
      </c>
      <c r="M9685" s="14">
        <f>Tabela2[[#This Row],[nacionalFederal]]/100</f>
        <v>0.1343</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14.28</v>
      </c>
      <c r="I9686">
        <v>17</v>
      </c>
      <c r="J9686">
        <v>0</v>
      </c>
      <c r="K9686" s="32">
        <f>SUM(Tabela2[[#This Row],[Tributação federal para nacionais]:[Tributação municipal]])</f>
        <v>0.3548</v>
      </c>
      <c r="L9686" s="14">
        <f>Tabela2[[#This Row],[importadosFederal]]/100</f>
        <v>4.2000000000000003E-2</v>
      </c>
      <c r="M9686" s="14">
        <f>Tabela2[[#This Row],[nacionalFederal]]/100</f>
        <v>0.14279999999999998</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14.28</v>
      </c>
      <c r="I9687">
        <v>17</v>
      </c>
      <c r="J9687">
        <v>0</v>
      </c>
      <c r="K9687" s="32">
        <f>SUM(Tabela2[[#This Row],[Tributação federal para nacionais]:[Tributação municipal]])</f>
        <v>0.3548</v>
      </c>
      <c r="L9687" s="14">
        <f>Tabela2[[#This Row],[importadosFederal]]/100</f>
        <v>4.2000000000000003E-2</v>
      </c>
      <c r="M9687" s="14">
        <f>Tabela2[[#This Row],[nacionalFederal]]/100</f>
        <v>0.14279999999999998</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14.28</v>
      </c>
      <c r="I9688">
        <v>17</v>
      </c>
      <c r="J9688">
        <v>0</v>
      </c>
      <c r="K9688" s="32">
        <f>SUM(Tabela2[[#This Row],[Tributação federal para nacionais]:[Tributação municipal]])</f>
        <v>0.3548</v>
      </c>
      <c r="L9688" s="14">
        <f>Tabela2[[#This Row],[importadosFederal]]/100</f>
        <v>4.2000000000000003E-2</v>
      </c>
      <c r="M9688" s="14">
        <f>Tabela2[[#This Row],[nacionalFederal]]/100</f>
        <v>0.14279999999999998</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14.28</v>
      </c>
      <c r="I9689">
        <v>17</v>
      </c>
      <c r="J9689">
        <v>0</v>
      </c>
      <c r="K9689" s="32">
        <f>SUM(Tabela2[[#This Row],[Tributação federal para nacionais]:[Tributação municipal]])</f>
        <v>0.3548</v>
      </c>
      <c r="L9689" s="14">
        <f>Tabela2[[#This Row],[importadosFederal]]/100</f>
        <v>4.2000000000000003E-2</v>
      </c>
      <c r="M9689" s="14">
        <f>Tabela2[[#This Row],[nacionalFederal]]/100</f>
        <v>0.14279999999999998</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14.28</v>
      </c>
      <c r="I9690">
        <v>17</v>
      </c>
      <c r="J9690">
        <v>0</v>
      </c>
      <c r="K9690" s="32">
        <f>SUM(Tabela2[[#This Row],[Tributação federal para nacionais]:[Tributação municipal]])</f>
        <v>0.3548</v>
      </c>
      <c r="L9690" s="14">
        <f>Tabela2[[#This Row],[importadosFederal]]/100</f>
        <v>4.2000000000000003E-2</v>
      </c>
      <c r="M9690" s="14">
        <f>Tabela2[[#This Row],[nacionalFederal]]/100</f>
        <v>0.14279999999999998</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14.28</v>
      </c>
      <c r="I9691">
        <v>17</v>
      </c>
      <c r="J9691">
        <v>0</v>
      </c>
      <c r="K9691" s="32">
        <f>SUM(Tabela2[[#This Row],[Tributação federal para nacionais]:[Tributação municipal]])</f>
        <v>0.3548</v>
      </c>
      <c r="L9691" s="14">
        <f>Tabela2[[#This Row],[importadosFederal]]/100</f>
        <v>4.2000000000000003E-2</v>
      </c>
      <c r="M9691" s="14">
        <f>Tabela2[[#This Row],[nacionalFederal]]/100</f>
        <v>0.14279999999999998</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14.28</v>
      </c>
      <c r="I9693">
        <v>17</v>
      </c>
      <c r="J9693">
        <v>0</v>
      </c>
      <c r="K9693" s="32">
        <f>SUM(Tabela2[[#This Row],[Tributação federal para nacionais]:[Tributação municipal]])</f>
        <v>0.3548</v>
      </c>
      <c r="L9693" s="14">
        <f>Tabela2[[#This Row],[importadosFederal]]/100</f>
        <v>4.2000000000000003E-2</v>
      </c>
      <c r="M9693" s="14">
        <f>Tabela2[[#This Row],[nacionalFederal]]/100</f>
        <v>0.14279999999999998</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14.28</v>
      </c>
      <c r="I9694">
        <v>17</v>
      </c>
      <c r="J9694">
        <v>0</v>
      </c>
      <c r="K9694" s="32">
        <f>SUM(Tabela2[[#This Row],[Tributação federal para nacionais]:[Tributação municipal]])</f>
        <v>0.3548</v>
      </c>
      <c r="L9694" s="14">
        <f>Tabela2[[#This Row],[importadosFederal]]/100</f>
        <v>4.2000000000000003E-2</v>
      </c>
      <c r="M9694" s="14">
        <f>Tabela2[[#This Row],[nacionalFederal]]/100</f>
        <v>0.14279999999999998</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14.28</v>
      </c>
      <c r="I9695">
        <v>17</v>
      </c>
      <c r="J9695">
        <v>0</v>
      </c>
      <c r="K9695" s="32">
        <f>SUM(Tabela2[[#This Row],[Tributação federal para nacionais]:[Tributação municipal]])</f>
        <v>0.3548</v>
      </c>
      <c r="L9695" s="14">
        <f>Tabela2[[#This Row],[importadosFederal]]/100</f>
        <v>4.2000000000000003E-2</v>
      </c>
      <c r="M9695" s="14">
        <f>Tabela2[[#This Row],[nacionalFederal]]/100</f>
        <v>0.14279999999999998</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14.28</v>
      </c>
      <c r="I9696">
        <v>17</v>
      </c>
      <c r="J9696">
        <v>0</v>
      </c>
      <c r="K9696" s="32">
        <f>SUM(Tabela2[[#This Row],[Tributação federal para nacionais]:[Tributação municipal]])</f>
        <v>0.3548</v>
      </c>
      <c r="L9696" s="14">
        <f>Tabela2[[#This Row],[importadosFederal]]/100</f>
        <v>4.2000000000000003E-2</v>
      </c>
      <c r="M9696" s="14">
        <f>Tabela2[[#This Row],[nacionalFederal]]/100</f>
        <v>0.14279999999999998</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14.28</v>
      </c>
      <c r="I9697">
        <v>17</v>
      </c>
      <c r="J9697">
        <v>0</v>
      </c>
      <c r="K9697" s="32">
        <f>SUM(Tabela2[[#This Row],[Tributação federal para nacionais]:[Tributação municipal]])</f>
        <v>0.3548</v>
      </c>
      <c r="L9697" s="14">
        <f>Tabela2[[#This Row],[importadosFederal]]/100</f>
        <v>4.2000000000000003E-2</v>
      </c>
      <c r="M9697" s="14">
        <f>Tabela2[[#This Row],[nacionalFederal]]/100</f>
        <v>0.14279999999999998</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14.28</v>
      </c>
      <c r="I9698">
        <v>17</v>
      </c>
      <c r="J9698">
        <v>0</v>
      </c>
      <c r="K9698" s="32">
        <f>SUM(Tabela2[[#This Row],[Tributação federal para nacionais]:[Tributação municipal]])</f>
        <v>0.3548</v>
      </c>
      <c r="L9698" s="14">
        <f>Tabela2[[#This Row],[importadosFederal]]/100</f>
        <v>4.2000000000000003E-2</v>
      </c>
      <c r="M9698" s="14">
        <f>Tabela2[[#This Row],[nacionalFederal]]/100</f>
        <v>0.14279999999999998</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14.28</v>
      </c>
      <c r="I9699">
        <v>17</v>
      </c>
      <c r="J9699">
        <v>0</v>
      </c>
      <c r="K9699" s="32">
        <f>SUM(Tabela2[[#This Row],[Tributação federal para nacionais]:[Tributação municipal]])</f>
        <v>0.3548</v>
      </c>
      <c r="L9699" s="14">
        <f>Tabela2[[#This Row],[importadosFederal]]/100</f>
        <v>4.2000000000000003E-2</v>
      </c>
      <c r="M9699" s="14">
        <f>Tabela2[[#This Row],[nacionalFederal]]/100</f>
        <v>0.14279999999999998</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14.28</v>
      </c>
      <c r="I9700">
        <v>17</v>
      </c>
      <c r="J9700">
        <v>0</v>
      </c>
      <c r="K9700" s="32">
        <f>SUM(Tabela2[[#This Row],[Tributação federal para nacionais]:[Tributação municipal]])</f>
        <v>0.3548</v>
      </c>
      <c r="L9700" s="14">
        <f>Tabela2[[#This Row],[importadosFederal]]/100</f>
        <v>4.2000000000000003E-2</v>
      </c>
      <c r="M9700" s="14">
        <f>Tabela2[[#This Row],[nacionalFederal]]/100</f>
        <v>0.14279999999999998</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14.28</v>
      </c>
      <c r="I9701">
        <v>17</v>
      </c>
      <c r="J9701">
        <v>0</v>
      </c>
      <c r="K9701" s="32">
        <f>SUM(Tabela2[[#This Row],[Tributação federal para nacionais]:[Tributação municipal]])</f>
        <v>0.3548</v>
      </c>
      <c r="L9701" s="14">
        <f>Tabela2[[#This Row],[importadosFederal]]/100</f>
        <v>4.2000000000000003E-2</v>
      </c>
      <c r="M9701" s="14">
        <f>Tabela2[[#This Row],[nacionalFederal]]/100</f>
        <v>0.14279999999999998</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14.28</v>
      </c>
      <c r="I9702">
        <v>17</v>
      </c>
      <c r="J9702">
        <v>0</v>
      </c>
      <c r="K9702" s="32">
        <f>SUM(Tabela2[[#This Row],[Tributação federal para nacionais]:[Tributação municipal]])</f>
        <v>0.3548</v>
      </c>
      <c r="L9702" s="14">
        <f>Tabela2[[#This Row],[importadosFederal]]/100</f>
        <v>4.2000000000000003E-2</v>
      </c>
      <c r="M9702" s="14">
        <f>Tabela2[[#This Row],[nacionalFederal]]/100</f>
        <v>0.14279999999999998</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14.28</v>
      </c>
      <c r="I9703">
        <v>17</v>
      </c>
      <c r="J9703">
        <v>0</v>
      </c>
      <c r="K9703" s="32">
        <f>SUM(Tabela2[[#This Row],[Tributação federal para nacionais]:[Tributação municipal]])</f>
        <v>0.3548</v>
      </c>
      <c r="L9703" s="14">
        <f>Tabela2[[#This Row],[importadosFederal]]/100</f>
        <v>4.2000000000000003E-2</v>
      </c>
      <c r="M9703" s="14">
        <f>Tabela2[[#This Row],[nacionalFederal]]/100</f>
        <v>0.14279999999999998</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14.28</v>
      </c>
      <c r="I9705">
        <v>8.8000000000000007</v>
      </c>
      <c r="J9705">
        <v>0</v>
      </c>
      <c r="K9705" s="32">
        <f>SUM(Tabela2[[#This Row],[Tributação federal para nacionais]:[Tributação municipal]])</f>
        <v>0.27279999999999999</v>
      </c>
      <c r="L9705" s="14">
        <f>Tabela2[[#This Row],[importadosFederal]]/100</f>
        <v>4.2000000000000003E-2</v>
      </c>
      <c r="M9705" s="14">
        <f>Tabela2[[#This Row],[nacionalFederal]]/100</f>
        <v>0.14279999999999998</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24.82</v>
      </c>
      <c r="I9706">
        <v>17</v>
      </c>
      <c r="J9706">
        <v>0</v>
      </c>
      <c r="K9706" s="32">
        <f>SUM(Tabela2[[#This Row],[Tributação federal para nacionais]:[Tributação municipal]])</f>
        <v>0.46020000000000005</v>
      </c>
      <c r="L9706" s="14">
        <f>Tabela2[[#This Row],[importadosFederal]]/100</f>
        <v>4.2000000000000003E-2</v>
      </c>
      <c r="M9706" s="14">
        <f>Tabela2[[#This Row],[nacionalFederal]]/100</f>
        <v>0.2482</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14.28</v>
      </c>
      <c r="I9707">
        <v>17</v>
      </c>
      <c r="J9707">
        <v>0</v>
      </c>
      <c r="K9707" s="32">
        <f>SUM(Tabela2[[#This Row],[Tributação federal para nacionais]:[Tributação municipal]])</f>
        <v>0.3548</v>
      </c>
      <c r="L9707" s="14">
        <f>Tabela2[[#This Row],[importadosFederal]]/100</f>
        <v>4.2000000000000003E-2</v>
      </c>
      <c r="M9707" s="14">
        <f>Tabela2[[#This Row],[nacionalFederal]]/100</f>
        <v>0.14279999999999998</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14.28</v>
      </c>
      <c r="I9708">
        <v>17</v>
      </c>
      <c r="J9708">
        <v>0</v>
      </c>
      <c r="K9708" s="32">
        <f>SUM(Tabela2[[#This Row],[Tributação federal para nacionais]:[Tributação municipal]])</f>
        <v>0.3548</v>
      </c>
      <c r="L9708" s="14">
        <f>Tabela2[[#This Row],[importadosFederal]]/100</f>
        <v>4.2000000000000003E-2</v>
      </c>
      <c r="M9708" s="14">
        <f>Tabela2[[#This Row],[nacionalFederal]]/100</f>
        <v>0.14279999999999998</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14.28</v>
      </c>
      <c r="I9709">
        <v>17</v>
      </c>
      <c r="J9709">
        <v>0</v>
      </c>
      <c r="K9709" s="32">
        <f>SUM(Tabela2[[#This Row],[Tributação federal para nacionais]:[Tributação municipal]])</f>
        <v>0.3548</v>
      </c>
      <c r="L9709" s="14">
        <f>Tabela2[[#This Row],[importadosFederal]]/100</f>
        <v>4.2000000000000003E-2</v>
      </c>
      <c r="M9709" s="14">
        <f>Tabela2[[#This Row],[nacionalFederal]]/100</f>
        <v>0.14279999999999998</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14.28</v>
      </c>
      <c r="I9710">
        <v>17</v>
      </c>
      <c r="J9710">
        <v>0</v>
      </c>
      <c r="K9710" s="32">
        <f>SUM(Tabela2[[#This Row],[Tributação federal para nacionais]:[Tributação municipal]])</f>
        <v>0.3548</v>
      </c>
      <c r="L9710" s="14">
        <f>Tabela2[[#This Row],[importadosFederal]]/100</f>
        <v>4.2000000000000003E-2</v>
      </c>
      <c r="M9710" s="14">
        <f>Tabela2[[#This Row],[nacionalFederal]]/100</f>
        <v>0.14279999999999998</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14.28</v>
      </c>
      <c r="I9711">
        <v>17</v>
      </c>
      <c r="J9711">
        <v>0</v>
      </c>
      <c r="K9711" s="32">
        <f>SUM(Tabela2[[#This Row],[Tributação federal para nacionais]:[Tributação municipal]])</f>
        <v>0.3548</v>
      </c>
      <c r="L9711" s="14">
        <f>Tabela2[[#This Row],[importadosFederal]]/100</f>
        <v>4.2000000000000003E-2</v>
      </c>
      <c r="M9711" s="14">
        <f>Tabela2[[#This Row],[nacionalFederal]]/100</f>
        <v>0.14279999999999998</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14.28</v>
      </c>
      <c r="I9712">
        <v>17</v>
      </c>
      <c r="J9712">
        <v>0</v>
      </c>
      <c r="K9712" s="32">
        <f>SUM(Tabela2[[#This Row],[Tributação federal para nacionais]:[Tributação municipal]])</f>
        <v>0.3548</v>
      </c>
      <c r="L9712" s="14">
        <f>Tabela2[[#This Row],[importadosFederal]]/100</f>
        <v>4.2000000000000003E-2</v>
      </c>
      <c r="M9712" s="14">
        <f>Tabela2[[#This Row],[nacionalFederal]]/100</f>
        <v>0.14279999999999998</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14.28</v>
      </c>
      <c r="I9713">
        <v>17</v>
      </c>
      <c r="J9713">
        <v>0</v>
      </c>
      <c r="K9713" s="32">
        <f>SUM(Tabela2[[#This Row],[Tributação federal para nacionais]:[Tributação municipal]])</f>
        <v>0.3548</v>
      </c>
      <c r="L9713" s="14">
        <f>Tabela2[[#This Row],[importadosFederal]]/100</f>
        <v>4.2000000000000003E-2</v>
      </c>
      <c r="M9713" s="14">
        <f>Tabela2[[#This Row],[nacionalFederal]]/100</f>
        <v>0.14279999999999998</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14.28</v>
      </c>
      <c r="I9714">
        <v>17</v>
      </c>
      <c r="J9714">
        <v>0</v>
      </c>
      <c r="K9714" s="32">
        <f>SUM(Tabela2[[#This Row],[Tributação federal para nacionais]:[Tributação municipal]])</f>
        <v>0.3548</v>
      </c>
      <c r="L9714" s="14">
        <f>Tabela2[[#This Row],[importadosFederal]]/100</f>
        <v>4.2000000000000003E-2</v>
      </c>
      <c r="M9714" s="14">
        <f>Tabela2[[#This Row],[nacionalFederal]]/100</f>
        <v>0.14279999999999998</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14.28</v>
      </c>
      <c r="I9715">
        <v>17</v>
      </c>
      <c r="J9715">
        <v>0</v>
      </c>
      <c r="K9715" s="32">
        <f>SUM(Tabela2[[#This Row],[Tributação federal para nacionais]:[Tributação municipal]])</f>
        <v>0.3548</v>
      </c>
      <c r="L9715" s="14">
        <f>Tabela2[[#This Row],[importadosFederal]]/100</f>
        <v>4.2000000000000003E-2</v>
      </c>
      <c r="M9715" s="14">
        <f>Tabela2[[#This Row],[nacionalFederal]]/100</f>
        <v>0.14279999999999998</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17</v>
      </c>
      <c r="J9717">
        <v>0</v>
      </c>
      <c r="K9717" s="32">
        <f>SUM(Tabela2[[#This Row],[Tributação federal para nacionais]:[Tributação municipal]])</f>
        <v>0.73610000000000009</v>
      </c>
      <c r="L9717" s="14">
        <f>Tabela2[[#This Row],[importadosFederal]]/100</f>
        <v>0.22769999999999999</v>
      </c>
      <c r="M9717" s="14">
        <f>Tabela2[[#This Row],[nacionalFederal]]/100</f>
        <v>0.33840000000000003</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18089</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23.53</v>
      </c>
      <c r="I9721">
        <v>17</v>
      </c>
      <c r="J9721">
        <v>0</v>
      </c>
      <c r="K9721" s="32">
        <f>SUM(Tabela2[[#This Row],[Tributação federal para nacionais]:[Tributação municipal]])</f>
        <v>0.53980000000000006</v>
      </c>
      <c r="L9721" s="14">
        <f>Tabela2[[#This Row],[importadosFederal]]/100</f>
        <v>0.13449999999999998</v>
      </c>
      <c r="M9721" s="14">
        <f>Tabela2[[#This Row],[nacionalFederal]]/100</f>
        <v>0.23530000000000001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18090</v>
      </c>
      <c r="G9722">
        <v>27.79</v>
      </c>
      <c r="H9722">
        <v>38.86</v>
      </c>
      <c r="I9722">
        <v>17</v>
      </c>
      <c r="J9722">
        <v>0</v>
      </c>
      <c r="K9722" s="32">
        <f>SUM(Tabela2[[#This Row],[Tributação federal para nacionais]:[Tributação municipal]])</f>
        <v>0.83650000000000002</v>
      </c>
      <c r="L9722" s="14">
        <f>Tabela2[[#This Row],[importadosFederal]]/100</f>
        <v>0.27789999999999998</v>
      </c>
      <c r="M9722" s="14">
        <f>Tabela2[[#This Row],[nacionalFederal]]/100</f>
        <v>0.3886</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35.51</v>
      </c>
      <c r="H9723">
        <v>56.13</v>
      </c>
      <c r="I9723">
        <v>17</v>
      </c>
      <c r="J9723">
        <v>0</v>
      </c>
      <c r="K9723" s="32">
        <f>SUM(Tabela2[[#This Row],[Tributação federal para nacionais]:[Tributação municipal]])</f>
        <v>1.0864</v>
      </c>
      <c r="L9723" s="14">
        <f>Tabela2[[#This Row],[importadosFederal]]/100</f>
        <v>0.35509999999999997</v>
      </c>
      <c r="M9723" s="14">
        <f>Tabela2[[#This Row],[nacionalFederal]]/100</f>
        <v>0.56130000000000002</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34.07</v>
      </c>
      <c r="I9724">
        <v>17</v>
      </c>
      <c r="J9724">
        <v>0</v>
      </c>
      <c r="K9724" s="32">
        <f>SUM(Tabela2[[#This Row],[Tributação federal para nacionais]:[Tributação municipal]])</f>
        <v>0.6452</v>
      </c>
      <c r="L9724" s="14">
        <f>Tabela2[[#This Row],[importadosFederal]]/100</f>
        <v>0.13449999999999998</v>
      </c>
      <c r="M9724" s="14">
        <f>Tabela2[[#This Row],[nacionalFederal]]/100</f>
        <v>0.3407</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27.79</v>
      </c>
      <c r="H9726">
        <v>38.86</v>
      </c>
      <c r="I9726">
        <v>17</v>
      </c>
      <c r="J9726">
        <v>0</v>
      </c>
      <c r="K9726" s="32">
        <f>SUM(Tabela2[[#This Row],[Tributação federal para nacionais]:[Tributação municipal]])</f>
        <v>0.83650000000000002</v>
      </c>
      <c r="L9726" s="14">
        <f>Tabela2[[#This Row],[importadosFederal]]/100</f>
        <v>0.27789999999999998</v>
      </c>
      <c r="M9726" s="14">
        <f>Tabela2[[#This Row],[nacionalFederal]]/100</f>
        <v>0.3886</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35.51</v>
      </c>
      <c r="H9727">
        <v>56.13</v>
      </c>
      <c r="I9727">
        <v>17</v>
      </c>
      <c r="J9727">
        <v>0</v>
      </c>
      <c r="K9727" s="32">
        <f>SUM(Tabela2[[#This Row],[Tributação federal para nacionais]:[Tributação municipal]])</f>
        <v>1.0864</v>
      </c>
      <c r="L9727" s="14">
        <f>Tabela2[[#This Row],[importadosFederal]]/100</f>
        <v>0.35509999999999997</v>
      </c>
      <c r="M9727" s="14">
        <f>Tabela2[[#This Row],[nacionalFederal]]/100</f>
        <v>0.56130000000000002</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34.07</v>
      </c>
      <c r="I9728">
        <v>17</v>
      </c>
      <c r="J9728">
        <v>0</v>
      </c>
      <c r="K9728" s="32">
        <f>SUM(Tabela2[[#This Row],[Tributação federal para nacionais]:[Tributação municipal]])</f>
        <v>0.6452</v>
      </c>
      <c r="L9728" s="14">
        <f>Tabela2[[#This Row],[importadosFederal]]/100</f>
        <v>0.13449999999999998</v>
      </c>
      <c r="M9728" s="14">
        <f>Tabela2[[#This Row],[nacionalFederal]]/100</f>
        <v>0.3407</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18091</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16.09</v>
      </c>
      <c r="H9730">
        <v>27.16</v>
      </c>
      <c r="I9730">
        <v>17</v>
      </c>
      <c r="J9730">
        <v>0</v>
      </c>
      <c r="K9730" s="32">
        <f>SUM(Tabela2[[#This Row],[Tributação federal para nacionais]:[Tributação municipal]])</f>
        <v>0.60250000000000004</v>
      </c>
      <c r="L9730" s="14">
        <f>Tabela2[[#This Row],[importadosFederal]]/100</f>
        <v>0.16089999999999999</v>
      </c>
      <c r="M9730" s="14">
        <f>Tabela2[[#This Row],[nacionalFederal]]/100</f>
        <v>0.27160000000000001</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17.45</v>
      </c>
      <c r="H9731">
        <v>28.52</v>
      </c>
      <c r="I9731">
        <v>17</v>
      </c>
      <c r="J9731">
        <v>0</v>
      </c>
      <c r="K9731" s="32">
        <f>SUM(Tabela2[[#This Row],[Tributação federal para nacionais]:[Tributação municipal]])</f>
        <v>0.62970000000000004</v>
      </c>
      <c r="L9731" s="14">
        <f>Tabela2[[#This Row],[importadosFederal]]/100</f>
        <v>0.17449999999999999</v>
      </c>
      <c r="M9731" s="14">
        <f>Tabela2[[#This Row],[nacionalFederal]]/100</f>
        <v>0.28520000000000001</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24.99</v>
      </c>
      <c r="H9732">
        <v>36.06</v>
      </c>
      <c r="I9732">
        <v>17</v>
      </c>
      <c r="J9732">
        <v>0</v>
      </c>
      <c r="K9732" s="32">
        <f>SUM(Tabela2[[#This Row],[Tributação federal para nacionais]:[Tributação municipal]])</f>
        <v>0.78050000000000008</v>
      </c>
      <c r="L9732" s="14">
        <f>Tabela2[[#This Row],[importadosFederal]]/100</f>
        <v>0.24989999999999998</v>
      </c>
      <c r="M9732" s="14">
        <f>Tabela2[[#This Row],[nacionalFederal]]/100</f>
        <v>0.36060000000000003</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18.100000000000001</v>
      </c>
      <c r="H9733">
        <v>29.17</v>
      </c>
      <c r="I9733">
        <v>17</v>
      </c>
      <c r="J9733">
        <v>0</v>
      </c>
      <c r="K9733" s="32">
        <f>SUM(Tabela2[[#This Row],[Tributação federal para nacionais]:[Tributação municipal]])</f>
        <v>0.64270000000000005</v>
      </c>
      <c r="L9733" s="14">
        <f>Tabela2[[#This Row],[importadosFederal]]/100</f>
        <v>0.18100000000000002</v>
      </c>
      <c r="M9733" s="14">
        <f>Tabela2[[#This Row],[nacionalFederal]]/100</f>
        <v>0.29170000000000001</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35.51</v>
      </c>
      <c r="H9734">
        <v>56.13</v>
      </c>
      <c r="I9734">
        <v>17</v>
      </c>
      <c r="J9734">
        <v>0</v>
      </c>
      <c r="K9734" s="32">
        <f>SUM(Tabela2[[#This Row],[Tributação federal para nacionais]:[Tributação municipal]])</f>
        <v>1.0864</v>
      </c>
      <c r="L9734" s="14">
        <f>Tabela2[[#This Row],[importadosFederal]]/100</f>
        <v>0.35509999999999997</v>
      </c>
      <c r="M9734" s="14">
        <f>Tabela2[[#This Row],[nacionalFederal]]/100</f>
        <v>0.56130000000000002</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27.79</v>
      </c>
      <c r="H9735">
        <v>38.86</v>
      </c>
      <c r="I9735">
        <v>17</v>
      </c>
      <c r="J9735">
        <v>0</v>
      </c>
      <c r="K9735" s="32">
        <f>SUM(Tabela2[[#This Row],[Tributação federal para nacionais]:[Tributação municipal]])</f>
        <v>0.83650000000000002</v>
      </c>
      <c r="L9735" s="14">
        <f>Tabela2[[#This Row],[importadosFederal]]/100</f>
        <v>0.27789999999999998</v>
      </c>
      <c r="M9735" s="14">
        <f>Tabela2[[#This Row],[nacionalFederal]]/100</f>
        <v>0.3886</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35.51</v>
      </c>
      <c r="H9736">
        <v>56.13</v>
      </c>
      <c r="I9736">
        <v>17</v>
      </c>
      <c r="J9736">
        <v>0</v>
      </c>
      <c r="K9736" s="32">
        <f>SUM(Tabela2[[#This Row],[Tributação federal para nacionais]:[Tributação municipal]])</f>
        <v>1.0864</v>
      </c>
      <c r="L9736" s="14">
        <f>Tabela2[[#This Row],[importadosFederal]]/100</f>
        <v>0.35509999999999997</v>
      </c>
      <c r="M9736" s="14">
        <f>Tabela2[[#This Row],[nacionalFederal]]/100</f>
        <v>0.56130000000000002</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27.79</v>
      </c>
      <c r="H9737">
        <v>38.86</v>
      </c>
      <c r="I9737">
        <v>17</v>
      </c>
      <c r="J9737">
        <v>0</v>
      </c>
      <c r="K9737" s="32">
        <f>SUM(Tabela2[[#This Row],[Tributação federal para nacionais]:[Tributação municipal]])</f>
        <v>0.83650000000000002</v>
      </c>
      <c r="L9737" s="14">
        <f>Tabela2[[#This Row],[importadosFederal]]/100</f>
        <v>0.27789999999999998</v>
      </c>
      <c r="M9737" s="14">
        <f>Tabela2[[#This Row],[nacionalFederal]]/100</f>
        <v>0.3886</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27.79</v>
      </c>
      <c r="H9738">
        <v>38.86</v>
      </c>
      <c r="I9738">
        <v>17</v>
      </c>
      <c r="J9738">
        <v>0</v>
      </c>
      <c r="K9738" s="32">
        <f>SUM(Tabela2[[#This Row],[Tributação federal para nacionais]:[Tributação municipal]])</f>
        <v>0.83650000000000002</v>
      </c>
      <c r="L9738" s="14">
        <f>Tabela2[[#This Row],[importadosFederal]]/100</f>
        <v>0.27789999999999998</v>
      </c>
      <c r="M9738" s="14">
        <f>Tabela2[[#This Row],[nacionalFederal]]/100</f>
        <v>0.3886</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27.79</v>
      </c>
      <c r="H9741">
        <v>38.86</v>
      </c>
      <c r="I9741">
        <v>17</v>
      </c>
      <c r="J9741">
        <v>0</v>
      </c>
      <c r="K9741" s="32">
        <f>SUM(Tabela2[[#This Row],[Tributação federal para nacionais]:[Tributação municipal]])</f>
        <v>0.83650000000000002</v>
      </c>
      <c r="L9741" s="14">
        <f>Tabela2[[#This Row],[importadosFederal]]/100</f>
        <v>0.27789999999999998</v>
      </c>
      <c r="M9741" s="14">
        <f>Tabela2[[#This Row],[nacionalFederal]]/100</f>
        <v>0.3886</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27.79</v>
      </c>
      <c r="H9742">
        <v>38.86</v>
      </c>
      <c r="I9742">
        <v>17</v>
      </c>
      <c r="J9742">
        <v>0</v>
      </c>
      <c r="K9742" s="32">
        <f>SUM(Tabela2[[#This Row],[Tributação federal para nacionais]:[Tributação municipal]])</f>
        <v>0.83650000000000002</v>
      </c>
      <c r="L9742" s="14">
        <f>Tabela2[[#This Row],[importadosFederal]]/100</f>
        <v>0.27789999999999998</v>
      </c>
      <c r="M9742" s="14">
        <f>Tabela2[[#This Row],[nacionalFederal]]/100</f>
        <v>0.3886</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27.79</v>
      </c>
      <c r="H9743">
        <v>38.86</v>
      </c>
      <c r="I9743">
        <v>17</v>
      </c>
      <c r="J9743">
        <v>0</v>
      </c>
      <c r="K9743" s="32">
        <f>SUM(Tabela2[[#This Row],[Tributação federal para nacionais]:[Tributação municipal]])</f>
        <v>0.83650000000000002</v>
      </c>
      <c r="L9743" s="14">
        <f>Tabela2[[#This Row],[importadosFederal]]/100</f>
        <v>0.27789999999999998</v>
      </c>
      <c r="M9743" s="14">
        <f>Tabela2[[#This Row],[nacionalFederal]]/100</f>
        <v>0.3886</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27.79</v>
      </c>
      <c r="H9744">
        <v>38.86</v>
      </c>
      <c r="I9744">
        <v>17</v>
      </c>
      <c r="J9744">
        <v>0</v>
      </c>
      <c r="K9744" s="32">
        <f>SUM(Tabela2[[#This Row],[Tributação federal para nacionais]:[Tributação municipal]])</f>
        <v>0.83650000000000002</v>
      </c>
      <c r="L9744" s="14">
        <f>Tabela2[[#This Row],[importadosFederal]]/100</f>
        <v>0.27789999999999998</v>
      </c>
      <c r="M9744" s="14">
        <f>Tabela2[[#This Row],[nacionalFederal]]/100</f>
        <v>0.3886</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22.77</v>
      </c>
      <c r="H9748">
        <v>33.840000000000003</v>
      </c>
      <c r="I9748">
        <v>17</v>
      </c>
      <c r="J9748">
        <v>0</v>
      </c>
      <c r="K9748" s="32">
        <f>SUM(Tabela2[[#This Row],[Tributação federal para nacionais]:[Tributação municipal]])</f>
        <v>0.73610000000000009</v>
      </c>
      <c r="L9748" s="14">
        <f>Tabela2[[#This Row],[importadosFederal]]/100</f>
        <v>0.22769999999999999</v>
      </c>
      <c r="M9748" s="14">
        <f>Tabela2[[#This Row],[nacionalFederal]]/100</f>
        <v>0.33840000000000003</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32.61</v>
      </c>
      <c r="H9749">
        <v>53.23</v>
      </c>
      <c r="I9749">
        <v>17</v>
      </c>
      <c r="J9749">
        <v>0</v>
      </c>
      <c r="K9749" s="32">
        <f>SUM(Tabela2[[#This Row],[Tributação federal para nacionais]:[Tributação municipal]])</f>
        <v>1.0284</v>
      </c>
      <c r="L9749" s="14">
        <f>Tabela2[[#This Row],[importadosFederal]]/100</f>
        <v>0.3261</v>
      </c>
      <c r="M9749" s="14">
        <f>Tabela2[[#This Row],[nacionalFederal]]/100</f>
        <v>0.5323</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22.77</v>
      </c>
      <c r="H9750">
        <v>33.840000000000003</v>
      </c>
      <c r="I9750">
        <v>17</v>
      </c>
      <c r="J9750">
        <v>0</v>
      </c>
      <c r="K9750" s="32">
        <f>SUM(Tabela2[[#This Row],[Tributação federal para nacionais]:[Tributação municipal]])</f>
        <v>0.73610000000000009</v>
      </c>
      <c r="L9750" s="14">
        <f>Tabela2[[#This Row],[importadosFederal]]/100</f>
        <v>0.22769999999999999</v>
      </c>
      <c r="M9750" s="14">
        <f>Tabela2[[#This Row],[nacionalFederal]]/100</f>
        <v>0.33840000000000003</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32.61</v>
      </c>
      <c r="H9751">
        <v>53.23</v>
      </c>
      <c r="I9751">
        <v>17</v>
      </c>
      <c r="J9751">
        <v>0</v>
      </c>
      <c r="K9751" s="32">
        <f>SUM(Tabela2[[#This Row],[Tributação federal para nacionais]:[Tributação municipal]])</f>
        <v>1.0284</v>
      </c>
      <c r="L9751" s="14">
        <f>Tabela2[[#This Row],[importadosFederal]]/100</f>
        <v>0.3261</v>
      </c>
      <c r="M9751" s="14">
        <f>Tabela2[[#This Row],[nacionalFederal]]/100</f>
        <v>0.5323</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22.77</v>
      </c>
      <c r="H9752">
        <v>33.840000000000003</v>
      </c>
      <c r="I9752">
        <v>17</v>
      </c>
      <c r="J9752">
        <v>0</v>
      </c>
      <c r="K9752" s="32">
        <f>SUM(Tabela2[[#This Row],[Tributação federal para nacionais]:[Tributação municipal]])</f>
        <v>0.73610000000000009</v>
      </c>
      <c r="L9752" s="14">
        <f>Tabela2[[#This Row],[importadosFederal]]/100</f>
        <v>0.22769999999999999</v>
      </c>
      <c r="M9752" s="14">
        <f>Tabela2[[#This Row],[nacionalFederal]]/100</f>
        <v>0.33840000000000003</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32.61</v>
      </c>
      <c r="H9753">
        <v>53.23</v>
      </c>
      <c r="I9753">
        <v>17</v>
      </c>
      <c r="J9753">
        <v>0</v>
      </c>
      <c r="K9753" s="32">
        <f>SUM(Tabela2[[#This Row],[Tributação federal para nacionais]:[Tributação municipal]])</f>
        <v>1.0284</v>
      </c>
      <c r="L9753" s="14">
        <f>Tabela2[[#This Row],[importadosFederal]]/100</f>
        <v>0.3261</v>
      </c>
      <c r="M9753" s="14">
        <f>Tabela2[[#This Row],[nacionalFederal]]/100</f>
        <v>0.5323</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22.77</v>
      </c>
      <c r="H9754">
        <v>33.840000000000003</v>
      </c>
      <c r="I9754">
        <v>17</v>
      </c>
      <c r="J9754">
        <v>0</v>
      </c>
      <c r="K9754" s="32">
        <f>SUM(Tabela2[[#This Row],[Tributação federal para nacionais]:[Tributação municipal]])</f>
        <v>0.73610000000000009</v>
      </c>
      <c r="L9754" s="14">
        <f>Tabela2[[#This Row],[importadosFederal]]/100</f>
        <v>0.22769999999999999</v>
      </c>
      <c r="M9754" s="14">
        <f>Tabela2[[#This Row],[nacionalFederal]]/100</f>
        <v>0.33840000000000003</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32.61</v>
      </c>
      <c r="H9755">
        <v>53.23</v>
      </c>
      <c r="I9755">
        <v>17</v>
      </c>
      <c r="J9755">
        <v>0</v>
      </c>
      <c r="K9755" s="32">
        <f>SUM(Tabela2[[#This Row],[Tributação federal para nacionais]:[Tributação municipal]])</f>
        <v>1.0284</v>
      </c>
      <c r="L9755" s="14">
        <f>Tabela2[[#This Row],[importadosFederal]]/100</f>
        <v>0.3261</v>
      </c>
      <c r="M9755" s="14">
        <f>Tabela2[[#This Row],[nacionalFederal]]/100</f>
        <v>0.5323</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35.51</v>
      </c>
      <c r="H9756">
        <v>56.13</v>
      </c>
      <c r="I9756">
        <v>17</v>
      </c>
      <c r="J9756">
        <v>0</v>
      </c>
      <c r="K9756" s="32">
        <f>SUM(Tabela2[[#This Row],[Tributação federal para nacionais]:[Tributação municipal]])</f>
        <v>1.0864</v>
      </c>
      <c r="L9756" s="14">
        <f>Tabela2[[#This Row],[importadosFederal]]/100</f>
        <v>0.35509999999999997</v>
      </c>
      <c r="M9756" s="14">
        <f>Tabela2[[#This Row],[nacionalFederal]]/100</f>
        <v>0.56130000000000002</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17</v>
      </c>
      <c r="J9757">
        <v>0</v>
      </c>
      <c r="K9757" s="32">
        <f>SUM(Tabela2[[#This Row],[Tributação federal para nacionais]:[Tributação municipal]])</f>
        <v>0.73610000000000009</v>
      </c>
      <c r="L9757" s="14">
        <f>Tabela2[[#This Row],[importadosFederal]]/100</f>
        <v>0.22769999999999999</v>
      </c>
      <c r="M9757" s="14">
        <f>Tabela2[[#This Row],[nacionalFederal]]/100</f>
        <v>0.33840000000000003</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17</v>
      </c>
      <c r="J9758">
        <v>0</v>
      </c>
      <c r="K9758" s="32">
        <f>SUM(Tabela2[[#This Row],[Tributação federal para nacionais]:[Tributação municipal]])</f>
        <v>0.73610000000000009</v>
      </c>
      <c r="L9758" s="14">
        <f>Tabela2[[#This Row],[importadosFederal]]/100</f>
        <v>0.22769999999999999</v>
      </c>
      <c r="M9758" s="14">
        <f>Tabela2[[#This Row],[nacionalFederal]]/100</f>
        <v>0.33840000000000003</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17</v>
      </c>
      <c r="J9759">
        <v>0</v>
      </c>
      <c r="K9759" s="32">
        <f>SUM(Tabela2[[#This Row],[Tributação federal para nacionais]:[Tributação municipal]])</f>
        <v>0.73610000000000009</v>
      </c>
      <c r="L9759" s="14">
        <f>Tabela2[[#This Row],[importadosFederal]]/100</f>
        <v>0.22769999999999999</v>
      </c>
      <c r="M9759" s="14">
        <f>Tabela2[[#This Row],[nacionalFederal]]/100</f>
        <v>0.33840000000000003</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17</v>
      </c>
      <c r="J9760">
        <v>0</v>
      </c>
      <c r="K9760" s="32">
        <f>SUM(Tabela2[[#This Row],[Tributação federal para nacionais]:[Tributação municipal]])</f>
        <v>0.73610000000000009</v>
      </c>
      <c r="L9760" s="14">
        <f>Tabela2[[#This Row],[importadosFederal]]/100</f>
        <v>0.22769999999999999</v>
      </c>
      <c r="M9760" s="14">
        <f>Tabela2[[#This Row],[nacionalFederal]]/100</f>
        <v>0.33840000000000003</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17</v>
      </c>
      <c r="J9761">
        <v>0</v>
      </c>
      <c r="K9761" s="32">
        <f>SUM(Tabela2[[#This Row],[Tributação federal para nacionais]:[Tributação municipal]])</f>
        <v>0.73610000000000009</v>
      </c>
      <c r="L9761" s="14">
        <f>Tabela2[[#This Row],[importadosFederal]]/100</f>
        <v>0.22769999999999999</v>
      </c>
      <c r="M9761" s="14">
        <f>Tabela2[[#This Row],[nacionalFederal]]/100</f>
        <v>0.33840000000000003</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17</v>
      </c>
      <c r="J9762">
        <v>0</v>
      </c>
      <c r="K9762" s="32">
        <f>SUM(Tabela2[[#This Row],[Tributação federal para nacionais]:[Tributação municipal]])</f>
        <v>0.73610000000000009</v>
      </c>
      <c r="L9762" s="14">
        <f>Tabela2[[#This Row],[importadosFederal]]/100</f>
        <v>0.22769999999999999</v>
      </c>
      <c r="M9762" s="14">
        <f>Tabela2[[#This Row],[nacionalFederal]]/100</f>
        <v>0.33840000000000003</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17</v>
      </c>
      <c r="J9763">
        <v>0</v>
      </c>
      <c r="K9763" s="32">
        <f>SUM(Tabela2[[#This Row],[Tributação federal para nacionais]:[Tributação municipal]])</f>
        <v>0.73610000000000009</v>
      </c>
      <c r="L9763" s="14">
        <f>Tabela2[[#This Row],[importadosFederal]]/100</f>
        <v>0.22769999999999999</v>
      </c>
      <c r="M9763" s="14">
        <f>Tabela2[[#This Row],[nacionalFederal]]/100</f>
        <v>0.33840000000000003</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17</v>
      </c>
      <c r="J9764">
        <v>0</v>
      </c>
      <c r="K9764" s="32">
        <f>SUM(Tabela2[[#This Row],[Tributação federal para nacionais]:[Tributação municipal]])</f>
        <v>0.73610000000000009</v>
      </c>
      <c r="L9764" s="14">
        <f>Tabela2[[#This Row],[importadosFederal]]/100</f>
        <v>0.22769999999999999</v>
      </c>
      <c r="M9764" s="14">
        <f>Tabela2[[#This Row],[nacionalFederal]]/100</f>
        <v>0.33840000000000003</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17.13</v>
      </c>
      <c r="H9765">
        <v>37.75</v>
      </c>
      <c r="I9765">
        <v>17</v>
      </c>
      <c r="J9765">
        <v>0</v>
      </c>
      <c r="K9765" s="32">
        <f>SUM(Tabela2[[#This Row],[Tributação federal para nacionais]:[Tributação municipal]])</f>
        <v>0.71879999999999999</v>
      </c>
      <c r="L9765" s="14">
        <f>Tabela2[[#This Row],[importadosFederal]]/100</f>
        <v>0.17129999999999998</v>
      </c>
      <c r="M9765" s="14">
        <f>Tabela2[[#This Row],[nacionalFederal]]/100</f>
        <v>0.3775</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23.47</v>
      </c>
      <c r="H9766">
        <v>34.54</v>
      </c>
      <c r="I9766">
        <v>17</v>
      </c>
      <c r="J9766">
        <v>0</v>
      </c>
      <c r="K9766" s="32">
        <f>SUM(Tabela2[[#This Row],[Tributação federal para nacionais]:[Tributação municipal]])</f>
        <v>0.75009999999999999</v>
      </c>
      <c r="L9766" s="14">
        <f>Tabela2[[#This Row],[importadosFederal]]/100</f>
        <v>0.23469999999999999</v>
      </c>
      <c r="M9766" s="14">
        <f>Tabela2[[#This Row],[nacionalFederal]]/100</f>
        <v>0.34539999999999998</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31.27</v>
      </c>
      <c r="H9767">
        <v>51.89</v>
      </c>
      <c r="I9767">
        <v>17</v>
      </c>
      <c r="J9767">
        <v>0</v>
      </c>
      <c r="K9767" s="32">
        <f>SUM(Tabela2[[#This Row],[Tributação federal para nacionais]:[Tributação municipal]])</f>
        <v>1.0016</v>
      </c>
      <c r="L9767" s="14">
        <f>Tabela2[[#This Row],[importadosFederal]]/100</f>
        <v>0.31269999999999998</v>
      </c>
      <c r="M9767" s="14">
        <f>Tabela2[[#This Row],[nacionalFederal]]/100</f>
        <v>0.51890000000000003</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23.47</v>
      </c>
      <c r="H9768">
        <v>34.54</v>
      </c>
      <c r="I9768">
        <v>17</v>
      </c>
      <c r="J9768">
        <v>0</v>
      </c>
      <c r="K9768" s="32">
        <f>SUM(Tabela2[[#This Row],[Tributação federal para nacionais]:[Tributação municipal]])</f>
        <v>0.75009999999999999</v>
      </c>
      <c r="L9768" s="14">
        <f>Tabela2[[#This Row],[importadosFederal]]/100</f>
        <v>0.23469999999999999</v>
      </c>
      <c r="M9768" s="14">
        <f>Tabela2[[#This Row],[nacionalFederal]]/100</f>
        <v>0.34539999999999998</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31.27</v>
      </c>
      <c r="H9769">
        <v>51.89</v>
      </c>
      <c r="I9769">
        <v>17</v>
      </c>
      <c r="J9769">
        <v>0</v>
      </c>
      <c r="K9769" s="32">
        <f>SUM(Tabela2[[#This Row],[Tributação federal para nacionais]:[Tributação municipal]])</f>
        <v>1.0016</v>
      </c>
      <c r="L9769" s="14">
        <f>Tabela2[[#This Row],[importadosFederal]]/100</f>
        <v>0.31269999999999998</v>
      </c>
      <c r="M9769" s="14">
        <f>Tabela2[[#This Row],[nacionalFederal]]/100</f>
        <v>0.51890000000000003</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23.47</v>
      </c>
      <c r="H9770">
        <v>34.54</v>
      </c>
      <c r="I9770">
        <v>17</v>
      </c>
      <c r="J9770">
        <v>0</v>
      </c>
      <c r="K9770" s="32">
        <f>SUM(Tabela2[[#This Row],[Tributação federal para nacionais]:[Tributação municipal]])</f>
        <v>0.75009999999999999</v>
      </c>
      <c r="L9770" s="14">
        <f>Tabela2[[#This Row],[importadosFederal]]/100</f>
        <v>0.23469999999999999</v>
      </c>
      <c r="M9770" s="14">
        <f>Tabela2[[#This Row],[nacionalFederal]]/100</f>
        <v>0.34539999999999998</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31.27</v>
      </c>
      <c r="H9771">
        <v>51.89</v>
      </c>
      <c r="I9771">
        <v>17</v>
      </c>
      <c r="J9771">
        <v>0</v>
      </c>
      <c r="K9771" s="32">
        <f>SUM(Tabela2[[#This Row],[Tributação federal para nacionais]:[Tributação municipal]])</f>
        <v>1.0016</v>
      </c>
      <c r="L9771" s="14">
        <f>Tabela2[[#This Row],[importadosFederal]]/100</f>
        <v>0.31269999999999998</v>
      </c>
      <c r="M9771" s="14">
        <f>Tabela2[[#This Row],[nacionalFederal]]/100</f>
        <v>0.51890000000000003</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23.47</v>
      </c>
      <c r="H9772">
        <v>34.54</v>
      </c>
      <c r="I9772">
        <v>17</v>
      </c>
      <c r="J9772">
        <v>0</v>
      </c>
      <c r="K9772" s="32">
        <f>SUM(Tabela2[[#This Row],[Tributação federal para nacionais]:[Tributação municipal]])</f>
        <v>0.75009999999999999</v>
      </c>
      <c r="L9772" s="14">
        <f>Tabela2[[#This Row],[importadosFederal]]/100</f>
        <v>0.23469999999999999</v>
      </c>
      <c r="M9772" s="14">
        <f>Tabela2[[#This Row],[nacionalFederal]]/100</f>
        <v>0.34539999999999998</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31.27</v>
      </c>
      <c r="H9773">
        <v>51.89</v>
      </c>
      <c r="I9773">
        <v>17</v>
      </c>
      <c r="J9773">
        <v>0</v>
      </c>
      <c r="K9773" s="32">
        <f>SUM(Tabela2[[#This Row],[Tributação federal para nacionais]:[Tributação municipal]])</f>
        <v>1.0016</v>
      </c>
      <c r="L9773" s="14">
        <f>Tabela2[[#This Row],[importadosFederal]]/100</f>
        <v>0.31269999999999998</v>
      </c>
      <c r="M9773" s="14">
        <f>Tabela2[[#This Row],[nacionalFederal]]/100</f>
        <v>0.51890000000000003</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17</v>
      </c>
      <c r="J9774">
        <v>0</v>
      </c>
      <c r="K9774" s="32">
        <f>SUM(Tabela2[[#This Row],[Tributação federal para nacionais]:[Tributação municipal]])</f>
        <v>0.73610000000000009</v>
      </c>
      <c r="L9774" s="14">
        <f>Tabela2[[#This Row],[importadosFederal]]/100</f>
        <v>0.22769999999999999</v>
      </c>
      <c r="M9774" s="14">
        <f>Tabela2[[#This Row],[nacionalFederal]]/100</f>
        <v>0.33840000000000003</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17</v>
      </c>
      <c r="J9775">
        <v>0</v>
      </c>
      <c r="K9775" s="32">
        <f>SUM(Tabela2[[#This Row],[Tributação federal para nacionais]:[Tributação municipal]])</f>
        <v>0.73610000000000009</v>
      </c>
      <c r="L9775" s="14">
        <f>Tabela2[[#This Row],[importadosFederal]]/100</f>
        <v>0.22769999999999999</v>
      </c>
      <c r="M9775" s="14">
        <f>Tabela2[[#This Row],[nacionalFederal]]/100</f>
        <v>0.33840000000000003</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17</v>
      </c>
      <c r="J9776">
        <v>0</v>
      </c>
      <c r="K9776" s="32">
        <f>SUM(Tabela2[[#This Row],[Tributação federal para nacionais]:[Tributação municipal]])</f>
        <v>0.73610000000000009</v>
      </c>
      <c r="L9776" s="14">
        <f>Tabela2[[#This Row],[importadosFederal]]/100</f>
        <v>0.22769999999999999</v>
      </c>
      <c r="M9776" s="14">
        <f>Tabela2[[#This Row],[nacionalFederal]]/100</f>
        <v>0.33840000000000003</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17</v>
      </c>
      <c r="J9777">
        <v>0</v>
      </c>
      <c r="K9777" s="32">
        <f>SUM(Tabela2[[#This Row],[Tributação federal para nacionais]:[Tributação municipal]])</f>
        <v>0.73610000000000009</v>
      </c>
      <c r="L9777" s="14">
        <f>Tabela2[[#This Row],[importadosFederal]]/100</f>
        <v>0.22769999999999999</v>
      </c>
      <c r="M9777" s="14">
        <f>Tabela2[[#This Row],[nacionalFederal]]/100</f>
        <v>0.33840000000000003</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18092</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18093</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31.27</v>
      </c>
      <c r="H9787">
        <v>51.89</v>
      </c>
      <c r="I9787">
        <v>17</v>
      </c>
      <c r="J9787">
        <v>0</v>
      </c>
      <c r="K9787" s="32">
        <f>SUM(Tabela2[[#This Row],[Tributação federal para nacionais]:[Tributação municipal]])</f>
        <v>1.0016</v>
      </c>
      <c r="L9787" s="14">
        <f>Tabela2[[#This Row],[importadosFederal]]/100</f>
        <v>0.31269999999999998</v>
      </c>
      <c r="M9787" s="14">
        <f>Tabela2[[#This Row],[nacionalFederal]]/100</f>
        <v>0.51890000000000003</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31.27</v>
      </c>
      <c r="H9790">
        <v>51.89</v>
      </c>
      <c r="I9790">
        <v>17</v>
      </c>
      <c r="J9790">
        <v>0</v>
      </c>
      <c r="K9790" s="32">
        <f>SUM(Tabela2[[#This Row],[Tributação federal para nacionais]:[Tributação municipal]])</f>
        <v>1.0016</v>
      </c>
      <c r="L9790" s="14">
        <f>Tabela2[[#This Row],[importadosFederal]]/100</f>
        <v>0.31269999999999998</v>
      </c>
      <c r="M9790" s="14">
        <f>Tabela2[[#This Row],[nacionalFederal]]/100</f>
        <v>0.51890000000000003</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34.07</v>
      </c>
      <c r="I9794">
        <v>17</v>
      </c>
      <c r="J9794">
        <v>0</v>
      </c>
      <c r="K9794" s="32">
        <f>SUM(Tabela2[[#This Row],[Tributação federal para nacionais]:[Tributação municipal]])</f>
        <v>0.6452</v>
      </c>
      <c r="L9794" s="14">
        <f>Tabela2[[#This Row],[importadosFederal]]/100</f>
        <v>0.13449999999999998</v>
      </c>
      <c r="M9794" s="14">
        <f>Tabela2[[#This Row],[nacionalFederal]]/100</f>
        <v>0.3407</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18094</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18095</v>
      </c>
      <c r="G9824">
        <v>16.420000000000002</v>
      </c>
      <c r="H9824">
        <v>28.8</v>
      </c>
      <c r="I9824">
        <v>17</v>
      </c>
      <c r="J9824">
        <v>0</v>
      </c>
      <c r="K9824" s="32">
        <f>SUM(Tabela2[[#This Row],[Tributação federal para nacionais]:[Tributação municipal]])</f>
        <v>0.62220000000000009</v>
      </c>
      <c r="L9824" s="14">
        <f>Tabela2[[#This Row],[importadosFederal]]/100</f>
        <v>0.16420000000000001</v>
      </c>
      <c r="M9824" s="14">
        <f>Tabela2[[#This Row],[nacionalFederal]]/100</f>
        <v>0.28800000000000003</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24.1</v>
      </c>
      <c r="H9825">
        <v>36.479999999999997</v>
      </c>
      <c r="I9825">
        <v>17</v>
      </c>
      <c r="J9825">
        <v>0</v>
      </c>
      <c r="K9825" s="32">
        <f>SUM(Tabela2[[#This Row],[Tributação federal para nacionais]:[Tributação municipal]])</f>
        <v>0.77580000000000005</v>
      </c>
      <c r="L9825" s="14">
        <f>Tabela2[[#This Row],[importadosFederal]]/100</f>
        <v>0.24100000000000002</v>
      </c>
      <c r="M9825" s="14">
        <f>Tabela2[[#This Row],[nacionalFederal]]/100</f>
        <v>0.36479999999999996</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18096</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18097</v>
      </c>
      <c r="G9828">
        <v>16.420000000000002</v>
      </c>
      <c r="H9828">
        <v>28.8</v>
      </c>
      <c r="I9828">
        <v>17</v>
      </c>
      <c r="J9828">
        <v>0</v>
      </c>
      <c r="K9828" s="32">
        <f>SUM(Tabela2[[#This Row],[Tributação federal para nacionais]:[Tributação municipal]])</f>
        <v>0.62220000000000009</v>
      </c>
      <c r="L9828" s="14">
        <f>Tabela2[[#This Row],[importadosFederal]]/100</f>
        <v>0.16420000000000001</v>
      </c>
      <c r="M9828" s="14">
        <f>Tabela2[[#This Row],[nacionalFederal]]/100</f>
        <v>0.28800000000000003</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17.13</v>
      </c>
      <c r="H9829">
        <v>29.51</v>
      </c>
      <c r="I9829">
        <v>17</v>
      </c>
      <c r="J9829">
        <v>0</v>
      </c>
      <c r="K9829" s="32">
        <f>SUM(Tabela2[[#This Row],[Tributação federal para nacionais]:[Tributação municipal]])</f>
        <v>0.63640000000000008</v>
      </c>
      <c r="L9829" s="14">
        <f>Tabela2[[#This Row],[importadosFederal]]/100</f>
        <v>0.17129999999999998</v>
      </c>
      <c r="M9829" s="14">
        <f>Tabela2[[#This Row],[nacionalFederal]]/100</f>
        <v>0.29510000000000003</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16.420000000000002</v>
      </c>
      <c r="H9831">
        <v>28.8</v>
      </c>
      <c r="I9831">
        <v>17</v>
      </c>
      <c r="J9831">
        <v>0</v>
      </c>
      <c r="K9831" s="32">
        <f>SUM(Tabela2[[#This Row],[Tributação federal para nacionais]:[Tributação municipal]])</f>
        <v>0.62220000000000009</v>
      </c>
      <c r="L9831" s="14">
        <f>Tabela2[[#This Row],[importadosFederal]]/100</f>
        <v>0.16420000000000001</v>
      </c>
      <c r="M9831" s="14">
        <f>Tabela2[[#This Row],[nacionalFederal]]/100</f>
        <v>0.28800000000000003</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18098</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18.32</v>
      </c>
      <c r="H9849">
        <v>25.65</v>
      </c>
      <c r="I9849">
        <v>17</v>
      </c>
      <c r="J9849">
        <v>0</v>
      </c>
      <c r="K9849" s="32">
        <f>SUM(Tabela2[[#This Row],[Tributação federal para nacionais]:[Tributação municipal]])</f>
        <v>0.60970000000000002</v>
      </c>
      <c r="L9849" s="14">
        <f>Tabela2[[#This Row],[importadosFederal]]/100</f>
        <v>0.1832</v>
      </c>
      <c r="M9849" s="14">
        <f>Tabela2[[#This Row],[nacionalFederal]]/100</f>
        <v>0.25650000000000001</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18.32</v>
      </c>
      <c r="H9850">
        <v>25.65</v>
      </c>
      <c r="I9850">
        <v>17</v>
      </c>
      <c r="J9850">
        <v>0</v>
      </c>
      <c r="K9850" s="32">
        <f>SUM(Tabela2[[#This Row],[Tributação federal para nacionais]:[Tributação municipal]])</f>
        <v>0.60970000000000002</v>
      </c>
      <c r="L9850" s="14">
        <f>Tabela2[[#This Row],[importadosFederal]]/100</f>
        <v>0.1832</v>
      </c>
      <c r="M9850" s="14">
        <f>Tabela2[[#This Row],[nacionalFederal]]/100</f>
        <v>0.25650000000000001</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18.32</v>
      </c>
      <c r="H9851">
        <v>25.65</v>
      </c>
      <c r="I9851">
        <v>17</v>
      </c>
      <c r="J9851">
        <v>0</v>
      </c>
      <c r="K9851" s="32">
        <f>SUM(Tabela2[[#This Row],[Tributação federal para nacionais]:[Tributação municipal]])</f>
        <v>0.60970000000000002</v>
      </c>
      <c r="L9851" s="14">
        <f>Tabela2[[#This Row],[importadosFederal]]/100</f>
        <v>0.1832</v>
      </c>
      <c r="M9851" s="14">
        <f>Tabela2[[#This Row],[nacionalFederal]]/100</f>
        <v>0.25650000000000001</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18.32</v>
      </c>
      <c r="H9852">
        <v>25.65</v>
      </c>
      <c r="I9852">
        <v>17</v>
      </c>
      <c r="J9852">
        <v>0</v>
      </c>
      <c r="K9852" s="32">
        <f>SUM(Tabela2[[#This Row],[Tributação federal para nacionais]:[Tributação municipal]])</f>
        <v>0.60970000000000002</v>
      </c>
      <c r="L9852" s="14">
        <f>Tabela2[[#This Row],[importadosFederal]]/100</f>
        <v>0.1832</v>
      </c>
      <c r="M9852" s="14">
        <f>Tabela2[[#This Row],[nacionalFederal]]/100</f>
        <v>0.25650000000000001</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18.32</v>
      </c>
      <c r="H9853">
        <v>25.65</v>
      </c>
      <c r="I9853">
        <v>17</v>
      </c>
      <c r="J9853">
        <v>0</v>
      </c>
      <c r="K9853" s="32">
        <f>SUM(Tabela2[[#This Row],[Tributação federal para nacionais]:[Tributação municipal]])</f>
        <v>0.60970000000000002</v>
      </c>
      <c r="L9853" s="14">
        <f>Tabela2[[#This Row],[importadosFederal]]/100</f>
        <v>0.1832</v>
      </c>
      <c r="M9853" s="14">
        <f>Tabela2[[#This Row],[nacionalFederal]]/100</f>
        <v>0.25650000000000001</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18.32</v>
      </c>
      <c r="H9854">
        <v>25.65</v>
      </c>
      <c r="I9854">
        <v>17</v>
      </c>
      <c r="J9854">
        <v>0</v>
      </c>
      <c r="K9854" s="32">
        <f>SUM(Tabela2[[#This Row],[Tributação federal para nacionais]:[Tributação municipal]])</f>
        <v>0.60970000000000002</v>
      </c>
      <c r="L9854" s="14">
        <f>Tabela2[[#This Row],[importadosFederal]]/100</f>
        <v>0.1832</v>
      </c>
      <c r="M9854" s="14">
        <f>Tabela2[[#This Row],[nacionalFederal]]/100</f>
        <v>0.25650000000000001</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18.32</v>
      </c>
      <c r="H9855">
        <v>25.65</v>
      </c>
      <c r="I9855">
        <v>17</v>
      </c>
      <c r="J9855">
        <v>0</v>
      </c>
      <c r="K9855" s="32">
        <f>SUM(Tabela2[[#This Row],[Tributação federal para nacionais]:[Tributação municipal]])</f>
        <v>0.60970000000000002</v>
      </c>
      <c r="L9855" s="14">
        <f>Tabela2[[#This Row],[importadosFederal]]/100</f>
        <v>0.1832</v>
      </c>
      <c r="M9855" s="14">
        <f>Tabela2[[#This Row],[nacionalFederal]]/100</f>
        <v>0.25650000000000001</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18.32</v>
      </c>
      <c r="H9856">
        <v>25.65</v>
      </c>
      <c r="I9856">
        <v>17</v>
      </c>
      <c r="J9856">
        <v>0</v>
      </c>
      <c r="K9856" s="32">
        <f>SUM(Tabela2[[#This Row],[Tributação federal para nacionais]:[Tributação municipal]])</f>
        <v>0.60970000000000002</v>
      </c>
      <c r="L9856" s="14">
        <f>Tabela2[[#This Row],[importadosFederal]]/100</f>
        <v>0.1832</v>
      </c>
      <c r="M9856" s="14">
        <f>Tabela2[[#This Row],[nacionalFederal]]/100</f>
        <v>0.25650000000000001</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18099</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34.07</v>
      </c>
      <c r="I9880">
        <v>17</v>
      </c>
      <c r="J9880">
        <v>0</v>
      </c>
      <c r="K9880" s="32">
        <f>SUM(Tabela2[[#This Row],[Tributação federal para nacionais]:[Tributação municipal]])</f>
        <v>0.6452</v>
      </c>
      <c r="L9880" s="14">
        <f>Tabela2[[#This Row],[importadosFederal]]/100</f>
        <v>0.13449999999999998</v>
      </c>
      <c r="M9880" s="14">
        <f>Tabela2[[#This Row],[nacionalFederal]]/100</f>
        <v>0.3407</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34.07</v>
      </c>
      <c r="I9881">
        <v>17</v>
      </c>
      <c r="J9881">
        <v>0</v>
      </c>
      <c r="K9881" s="32">
        <f>SUM(Tabela2[[#This Row],[Tributação federal para nacionais]:[Tributação municipal]])</f>
        <v>0.6452</v>
      </c>
      <c r="L9881" s="14">
        <f>Tabela2[[#This Row],[importadosFederal]]/100</f>
        <v>0.13449999999999998</v>
      </c>
      <c r="M9881" s="14">
        <f>Tabela2[[#This Row],[nacionalFederal]]/100</f>
        <v>0.3407</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18100</v>
      </c>
      <c r="G9884">
        <v>11.22</v>
      </c>
      <c r="H9884">
        <v>24.69</v>
      </c>
      <c r="I9884">
        <v>4</v>
      </c>
      <c r="J9884">
        <v>0</v>
      </c>
      <c r="K9884" s="32">
        <f>SUM(Tabela2[[#This Row],[Tributação federal para nacionais]:[Tributação municipal]])</f>
        <v>0.39910000000000001</v>
      </c>
      <c r="L9884" s="14">
        <f>Tabela2[[#This Row],[importadosFederal]]/100</f>
        <v>0.11220000000000001</v>
      </c>
      <c r="M9884" s="14">
        <f>Tabela2[[#This Row],[nacionalFederal]]/100</f>
        <v>0.24690000000000001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11.22</v>
      </c>
      <c r="H9885">
        <v>11.82</v>
      </c>
      <c r="I9885">
        <v>4</v>
      </c>
      <c r="J9885">
        <v>0</v>
      </c>
      <c r="K9885" s="32">
        <f>SUM(Tabela2[[#This Row],[Tributação federal para nacionais]:[Tributação municipal]])</f>
        <v>0.27039999999999997</v>
      </c>
      <c r="L9885" s="14">
        <f>Tabela2[[#This Row],[importadosFederal]]/100</f>
        <v>0.11220000000000001</v>
      </c>
      <c r="M9885" s="14">
        <f>Tabela2[[#This Row],[nacionalFederal]]/100</f>
        <v>0.1182</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11.22</v>
      </c>
      <c r="H9886">
        <v>11.82</v>
      </c>
      <c r="I9886">
        <v>4</v>
      </c>
      <c r="J9886">
        <v>0</v>
      </c>
      <c r="K9886" s="32">
        <f>SUM(Tabela2[[#This Row],[Tributação federal para nacionais]:[Tributação municipal]])</f>
        <v>0.27039999999999997</v>
      </c>
      <c r="L9886" s="14">
        <f>Tabela2[[#This Row],[importadosFederal]]/100</f>
        <v>0.11220000000000001</v>
      </c>
      <c r="M9886" s="14">
        <f>Tabela2[[#This Row],[nacionalFederal]]/100</f>
        <v>0.1182</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11.22</v>
      </c>
      <c r="H9887">
        <v>11.82</v>
      </c>
      <c r="I9887">
        <v>4</v>
      </c>
      <c r="J9887">
        <v>0</v>
      </c>
      <c r="K9887" s="32">
        <f>SUM(Tabela2[[#This Row],[Tributação federal para nacionais]:[Tributação municipal]])</f>
        <v>0.27039999999999997</v>
      </c>
      <c r="L9887" s="14">
        <f>Tabela2[[#This Row],[importadosFederal]]/100</f>
        <v>0.11220000000000001</v>
      </c>
      <c r="M9887" s="14">
        <f>Tabela2[[#This Row],[nacionalFederal]]/100</f>
        <v>0.1182</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11.22</v>
      </c>
      <c r="H9888">
        <v>11.82</v>
      </c>
      <c r="I9888">
        <v>5.6</v>
      </c>
      <c r="J9888">
        <v>0</v>
      </c>
      <c r="K9888" s="32">
        <f>SUM(Tabela2[[#This Row],[Tributação federal para nacionais]:[Tributação municipal]])</f>
        <v>0.28639999999999999</v>
      </c>
      <c r="L9888" s="14">
        <f>Tabela2[[#This Row],[importadosFederal]]/100</f>
        <v>0.11220000000000001</v>
      </c>
      <c r="M9888" s="14">
        <f>Tabela2[[#This Row],[nacionalFederal]]/100</f>
        <v>0.1182</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11.22</v>
      </c>
      <c r="H9889">
        <v>11.82</v>
      </c>
      <c r="I9889">
        <v>4</v>
      </c>
      <c r="J9889">
        <v>0</v>
      </c>
      <c r="K9889" s="32">
        <f>SUM(Tabela2[[#This Row],[Tributação federal para nacionais]:[Tributação municipal]])</f>
        <v>0.27039999999999997</v>
      </c>
      <c r="L9889" s="14">
        <f>Tabela2[[#This Row],[importadosFederal]]/100</f>
        <v>0.11220000000000001</v>
      </c>
      <c r="M9889" s="14">
        <f>Tabela2[[#This Row],[nacionalFederal]]/100</f>
        <v>0.1182</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11.22</v>
      </c>
      <c r="H9890">
        <v>11.82</v>
      </c>
      <c r="I9890">
        <v>4</v>
      </c>
      <c r="J9890">
        <v>0</v>
      </c>
      <c r="K9890" s="32">
        <f>SUM(Tabela2[[#This Row],[Tributação federal para nacionais]:[Tributação municipal]])</f>
        <v>0.27039999999999997</v>
      </c>
      <c r="L9890" s="14">
        <f>Tabela2[[#This Row],[importadosFederal]]/100</f>
        <v>0.11220000000000001</v>
      </c>
      <c r="M9890" s="14">
        <f>Tabela2[[#This Row],[nacionalFederal]]/100</f>
        <v>0.1182</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11.22</v>
      </c>
      <c r="H9891">
        <v>11.82</v>
      </c>
      <c r="I9891">
        <v>4</v>
      </c>
      <c r="J9891">
        <v>0</v>
      </c>
      <c r="K9891" s="32">
        <f>SUM(Tabela2[[#This Row],[Tributação federal para nacionais]:[Tributação municipal]])</f>
        <v>0.27039999999999997</v>
      </c>
      <c r="L9891" s="14">
        <f>Tabela2[[#This Row],[importadosFederal]]/100</f>
        <v>0.11220000000000001</v>
      </c>
      <c r="M9891" s="14">
        <f>Tabela2[[#This Row],[nacionalFederal]]/100</f>
        <v>0.1182</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11.22</v>
      </c>
      <c r="H9892">
        <v>11.82</v>
      </c>
      <c r="I9892">
        <v>5.6</v>
      </c>
      <c r="J9892">
        <v>0</v>
      </c>
      <c r="K9892" s="32">
        <f>SUM(Tabela2[[#This Row],[Tributação federal para nacionais]:[Tributação municipal]])</f>
        <v>0.28639999999999999</v>
      </c>
      <c r="L9892" s="14">
        <f>Tabela2[[#This Row],[importadosFederal]]/100</f>
        <v>0.11220000000000001</v>
      </c>
      <c r="M9892" s="14">
        <f>Tabela2[[#This Row],[nacionalFederal]]/100</f>
        <v>0.1182</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11.22</v>
      </c>
      <c r="H9893">
        <v>11.82</v>
      </c>
      <c r="I9893">
        <v>4</v>
      </c>
      <c r="J9893">
        <v>0</v>
      </c>
      <c r="K9893" s="32">
        <f>SUM(Tabela2[[#This Row],[Tributação federal para nacionais]:[Tributação municipal]])</f>
        <v>0.27039999999999997</v>
      </c>
      <c r="L9893" s="14">
        <f>Tabela2[[#This Row],[importadosFederal]]/100</f>
        <v>0.11220000000000001</v>
      </c>
      <c r="M9893" s="14">
        <f>Tabela2[[#This Row],[nacionalFederal]]/100</f>
        <v>0.1182</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11.22</v>
      </c>
      <c r="H9894">
        <v>11.82</v>
      </c>
      <c r="I9894">
        <v>4</v>
      </c>
      <c r="J9894">
        <v>0</v>
      </c>
      <c r="K9894" s="32">
        <f>SUM(Tabela2[[#This Row],[Tributação federal para nacionais]:[Tributação municipal]])</f>
        <v>0.27039999999999997</v>
      </c>
      <c r="L9894" s="14">
        <f>Tabela2[[#This Row],[importadosFederal]]/100</f>
        <v>0.11220000000000001</v>
      </c>
      <c r="M9894" s="14">
        <f>Tabela2[[#This Row],[nacionalFederal]]/100</f>
        <v>0.1182</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11.22</v>
      </c>
      <c r="H9895">
        <v>11.82</v>
      </c>
      <c r="I9895">
        <v>4</v>
      </c>
      <c r="J9895">
        <v>0</v>
      </c>
      <c r="K9895" s="32">
        <f>SUM(Tabela2[[#This Row],[Tributação federal para nacionais]:[Tributação municipal]])</f>
        <v>0.27039999999999997</v>
      </c>
      <c r="L9895" s="14">
        <f>Tabela2[[#This Row],[importadosFederal]]/100</f>
        <v>0.11220000000000001</v>
      </c>
      <c r="M9895" s="14">
        <f>Tabela2[[#This Row],[nacionalFederal]]/100</f>
        <v>0.1182</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11.22</v>
      </c>
      <c r="H9896">
        <v>11.82</v>
      </c>
      <c r="I9896">
        <v>4</v>
      </c>
      <c r="J9896">
        <v>0</v>
      </c>
      <c r="K9896" s="32">
        <f>SUM(Tabela2[[#This Row],[Tributação federal para nacionais]:[Tributação municipal]])</f>
        <v>0.27039999999999997</v>
      </c>
      <c r="L9896" s="14">
        <f>Tabela2[[#This Row],[importadosFederal]]/100</f>
        <v>0.11220000000000001</v>
      </c>
      <c r="M9896" s="14">
        <f>Tabela2[[#This Row],[nacionalFederal]]/100</f>
        <v>0.1182</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11.22</v>
      </c>
      <c r="H9897">
        <v>11.82</v>
      </c>
      <c r="I9897">
        <v>4</v>
      </c>
      <c r="J9897">
        <v>0</v>
      </c>
      <c r="K9897" s="32">
        <f>SUM(Tabela2[[#This Row],[Tributação federal para nacionais]:[Tributação municipal]])</f>
        <v>0.27039999999999997</v>
      </c>
      <c r="L9897" s="14">
        <f>Tabela2[[#This Row],[importadosFederal]]/100</f>
        <v>0.11220000000000001</v>
      </c>
      <c r="M9897" s="14">
        <f>Tabela2[[#This Row],[nacionalFederal]]/100</f>
        <v>0.1182</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11.22</v>
      </c>
      <c r="H9898">
        <v>11.82</v>
      </c>
      <c r="I9898">
        <v>4</v>
      </c>
      <c r="J9898">
        <v>0</v>
      </c>
      <c r="K9898" s="32">
        <f>SUM(Tabela2[[#This Row],[Tributação federal para nacionais]:[Tributação municipal]])</f>
        <v>0.27039999999999997</v>
      </c>
      <c r="L9898" s="14">
        <f>Tabela2[[#This Row],[importadosFederal]]/100</f>
        <v>0.11220000000000001</v>
      </c>
      <c r="M9898" s="14">
        <f>Tabela2[[#This Row],[nacionalFederal]]/100</f>
        <v>0.1182</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11.22</v>
      </c>
      <c r="H9899">
        <v>11.82</v>
      </c>
      <c r="I9899">
        <v>4</v>
      </c>
      <c r="J9899">
        <v>0</v>
      </c>
      <c r="K9899" s="32">
        <f>SUM(Tabela2[[#This Row],[Tributação federal para nacionais]:[Tributação municipal]])</f>
        <v>0.27039999999999997</v>
      </c>
      <c r="L9899" s="14">
        <f>Tabela2[[#This Row],[importadosFederal]]/100</f>
        <v>0.11220000000000001</v>
      </c>
      <c r="M9899" s="14">
        <f>Tabela2[[#This Row],[nacionalFederal]]/100</f>
        <v>0.1182</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18101</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18102</v>
      </c>
      <c r="G9905">
        <v>11.22</v>
      </c>
      <c r="H9905">
        <v>21.3</v>
      </c>
      <c r="I9905">
        <v>4</v>
      </c>
      <c r="J9905">
        <v>0</v>
      </c>
      <c r="K9905" s="32">
        <f>SUM(Tabela2[[#This Row],[Tributação federal para nacionais]:[Tributação municipal]])</f>
        <v>0.36519999999999997</v>
      </c>
      <c r="L9905" s="14">
        <f>Tabela2[[#This Row],[importadosFederal]]/100</f>
        <v>0.11220000000000001</v>
      </c>
      <c r="M9905" s="14">
        <f>Tabela2[[#This Row],[nacionalFederal]]/100</f>
        <v>0.21299999999999999</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18103</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18104</v>
      </c>
      <c r="G9909">
        <v>4.2</v>
      </c>
      <c r="H9909">
        <v>14.28</v>
      </c>
      <c r="I9909">
        <v>17</v>
      </c>
      <c r="J9909">
        <v>0</v>
      </c>
      <c r="K9909" s="32">
        <f>SUM(Tabela2[[#This Row],[Tributação federal para nacionais]:[Tributação municipal]])</f>
        <v>0.3548</v>
      </c>
      <c r="L9909" s="14">
        <f>Tabela2[[#This Row],[importadosFederal]]/100</f>
        <v>4.2000000000000003E-2</v>
      </c>
      <c r="M9909" s="14">
        <f>Tabela2[[#This Row],[nacionalFederal]]/100</f>
        <v>0.14279999999999998</v>
      </c>
      <c r="N9909" s="14">
        <f>Tabela2[[#This Row],[estadual]]/100</f>
        <v>0.17</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14.28</v>
      </c>
      <c r="I9910">
        <v>17</v>
      </c>
      <c r="J9910">
        <v>0</v>
      </c>
      <c r="K9910" s="32">
        <f>SUM(Tabela2[[#This Row],[Tributação federal para nacionais]:[Tributação municipal]])</f>
        <v>0.3548</v>
      </c>
      <c r="L9910" s="14">
        <f>Tabela2[[#This Row],[importadosFederal]]/100</f>
        <v>4.2000000000000003E-2</v>
      </c>
      <c r="M9910" s="14">
        <f>Tabela2[[#This Row],[nacionalFederal]]/100</f>
        <v>0.14279999999999998</v>
      </c>
      <c r="N9910" s="14">
        <f>Tabela2[[#This Row],[estadual]]/100</f>
        <v>0.17</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14.28</v>
      </c>
      <c r="I9911">
        <v>17</v>
      </c>
      <c r="J9911">
        <v>0</v>
      </c>
      <c r="K9911" s="32">
        <f>SUM(Tabela2[[#This Row],[Tributação federal para nacionais]:[Tributação municipal]])</f>
        <v>0.3548</v>
      </c>
      <c r="L9911" s="14">
        <f>Tabela2[[#This Row],[importadosFederal]]/100</f>
        <v>4.2000000000000003E-2</v>
      </c>
      <c r="M9911" s="14">
        <f>Tabela2[[#This Row],[nacionalFederal]]/100</f>
        <v>0.14279999999999998</v>
      </c>
      <c r="N9911" s="14">
        <f>Tabela2[[#This Row],[estadual]]/100</f>
        <v>0.17</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14.28</v>
      </c>
      <c r="I9912">
        <v>17</v>
      </c>
      <c r="J9912">
        <v>0</v>
      </c>
      <c r="K9912" s="32">
        <f>SUM(Tabela2[[#This Row],[Tributação federal para nacionais]:[Tributação municipal]])</f>
        <v>0.3548</v>
      </c>
      <c r="L9912" s="14">
        <f>Tabela2[[#This Row],[importadosFederal]]/100</f>
        <v>4.2000000000000003E-2</v>
      </c>
      <c r="M9912" s="14">
        <f>Tabela2[[#This Row],[nacionalFederal]]/100</f>
        <v>0.14279999999999998</v>
      </c>
      <c r="N9912" s="14">
        <f>Tabela2[[#This Row],[estadual]]/100</f>
        <v>0.17</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14.28</v>
      </c>
      <c r="I9913">
        <v>17</v>
      </c>
      <c r="J9913">
        <v>0</v>
      </c>
      <c r="K9913" s="32">
        <f>SUM(Tabela2[[#This Row],[Tributação federal para nacionais]:[Tributação municipal]])</f>
        <v>0.3548</v>
      </c>
      <c r="L9913" s="14">
        <f>Tabela2[[#This Row],[importadosFederal]]/100</f>
        <v>4.2000000000000003E-2</v>
      </c>
      <c r="M9913" s="14">
        <f>Tabela2[[#This Row],[nacionalFederal]]/100</f>
        <v>0.14279999999999998</v>
      </c>
      <c r="N9913" s="14">
        <f>Tabela2[[#This Row],[estadual]]/100</f>
        <v>0.17</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14.28</v>
      </c>
      <c r="I9914">
        <v>17</v>
      </c>
      <c r="J9914">
        <v>0</v>
      </c>
      <c r="K9914" s="32">
        <f>SUM(Tabela2[[#This Row],[Tributação federal para nacionais]:[Tributação municipal]])</f>
        <v>0.3548</v>
      </c>
      <c r="L9914" s="14">
        <f>Tabela2[[#This Row],[importadosFederal]]/100</f>
        <v>4.2000000000000003E-2</v>
      </c>
      <c r="M9914" s="14">
        <f>Tabela2[[#This Row],[nacionalFederal]]/100</f>
        <v>0.14279999999999998</v>
      </c>
      <c r="N9914" s="14">
        <f>Tabela2[[#This Row],[estadual]]/100</f>
        <v>0.17</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11.22</v>
      </c>
      <c r="H9915">
        <v>24.69</v>
      </c>
      <c r="I9915">
        <v>17</v>
      </c>
      <c r="J9915">
        <v>0</v>
      </c>
      <c r="K9915" s="32">
        <f>SUM(Tabela2[[#This Row],[Tributação federal para nacionais]:[Tributação municipal]])</f>
        <v>0.52910000000000001</v>
      </c>
      <c r="L9915" s="14">
        <f>Tabela2[[#This Row],[importadosFederal]]/100</f>
        <v>0.11220000000000001</v>
      </c>
      <c r="M9915" s="14">
        <f>Tabela2[[#This Row],[nacionalFederal]]/100</f>
        <v>0.24690000000000001</v>
      </c>
      <c r="N9915" s="14">
        <f>Tabela2[[#This Row],[estadual]]/100</f>
        <v>0.17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11.22</v>
      </c>
      <c r="H9916">
        <v>24.69</v>
      </c>
      <c r="I9916">
        <v>17</v>
      </c>
      <c r="J9916">
        <v>0</v>
      </c>
      <c r="K9916" s="32">
        <f>SUM(Tabela2[[#This Row],[Tributação federal para nacionais]:[Tributação municipal]])</f>
        <v>0.52910000000000001</v>
      </c>
      <c r="L9916" s="14">
        <f>Tabela2[[#This Row],[importadosFederal]]/100</f>
        <v>0.11220000000000001</v>
      </c>
      <c r="M9916" s="14">
        <f>Tabela2[[#This Row],[nacionalFederal]]/100</f>
        <v>0.24690000000000001</v>
      </c>
      <c r="N9916" s="14">
        <f>Tabela2[[#This Row],[estadual]]/100</f>
        <v>0.17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11.22</v>
      </c>
      <c r="H9917">
        <v>24.69</v>
      </c>
      <c r="I9917">
        <v>17</v>
      </c>
      <c r="J9917">
        <v>0</v>
      </c>
      <c r="K9917" s="32">
        <f>SUM(Tabela2[[#This Row],[Tributação federal para nacionais]:[Tributação municipal]])</f>
        <v>0.52910000000000001</v>
      </c>
      <c r="L9917" s="14">
        <f>Tabela2[[#This Row],[importadosFederal]]/100</f>
        <v>0.11220000000000001</v>
      </c>
      <c r="M9917" s="14">
        <f>Tabela2[[#This Row],[nacionalFederal]]/100</f>
        <v>0.24690000000000001</v>
      </c>
      <c r="N9917" s="14">
        <f>Tabela2[[#This Row],[estadual]]/100</f>
        <v>0.17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11.22</v>
      </c>
      <c r="H9918">
        <v>24.69</v>
      </c>
      <c r="I9918">
        <v>17</v>
      </c>
      <c r="J9918">
        <v>0</v>
      </c>
      <c r="K9918" s="32">
        <f>SUM(Tabela2[[#This Row],[Tributação federal para nacionais]:[Tributação municipal]])</f>
        <v>0.52910000000000001</v>
      </c>
      <c r="L9918" s="14">
        <f>Tabela2[[#This Row],[importadosFederal]]/100</f>
        <v>0.11220000000000001</v>
      </c>
      <c r="M9918" s="14">
        <f>Tabela2[[#This Row],[nacionalFederal]]/100</f>
        <v>0.24690000000000001</v>
      </c>
      <c r="N9918" s="14">
        <f>Tabela2[[#This Row],[estadual]]/100</f>
        <v>0.17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14.28</v>
      </c>
      <c r="I9919">
        <v>17</v>
      </c>
      <c r="J9919">
        <v>0</v>
      </c>
      <c r="K9919" s="32">
        <f>SUM(Tabela2[[#This Row],[Tributação federal para nacionais]:[Tributação municipal]])</f>
        <v>0.3548</v>
      </c>
      <c r="L9919" s="14">
        <f>Tabela2[[#This Row],[importadosFederal]]/100</f>
        <v>4.2000000000000003E-2</v>
      </c>
      <c r="M9919" s="14">
        <f>Tabela2[[#This Row],[nacionalFederal]]/100</f>
        <v>0.14279999999999998</v>
      </c>
      <c r="N9919" s="14">
        <f>Tabela2[[#This Row],[estadual]]/100</f>
        <v>0.17</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14.28</v>
      </c>
      <c r="I9920">
        <v>17</v>
      </c>
      <c r="J9920">
        <v>0</v>
      </c>
      <c r="K9920" s="32">
        <f>SUM(Tabela2[[#This Row],[Tributação federal para nacionais]:[Tributação municipal]])</f>
        <v>0.3548</v>
      </c>
      <c r="L9920" s="14">
        <f>Tabela2[[#This Row],[importadosFederal]]/100</f>
        <v>4.2000000000000003E-2</v>
      </c>
      <c r="M9920" s="14">
        <f>Tabela2[[#This Row],[nacionalFederal]]/100</f>
        <v>0.14279999999999998</v>
      </c>
      <c r="N9920" s="14">
        <f>Tabela2[[#This Row],[estadual]]/100</f>
        <v>0.17</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14.28</v>
      </c>
      <c r="I9921">
        <v>17</v>
      </c>
      <c r="J9921">
        <v>0</v>
      </c>
      <c r="K9921" s="32">
        <f>SUM(Tabela2[[#This Row],[Tributação federal para nacionais]:[Tributação municipal]])</f>
        <v>0.3548</v>
      </c>
      <c r="L9921" s="14">
        <f>Tabela2[[#This Row],[importadosFederal]]/100</f>
        <v>4.2000000000000003E-2</v>
      </c>
      <c r="M9921" s="14">
        <f>Tabela2[[#This Row],[nacionalFederal]]/100</f>
        <v>0.14279999999999998</v>
      </c>
      <c r="N9921" s="14">
        <f>Tabela2[[#This Row],[estadual]]/100</f>
        <v>0.17</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14.28</v>
      </c>
      <c r="I9922">
        <v>17</v>
      </c>
      <c r="J9922">
        <v>0</v>
      </c>
      <c r="K9922" s="32">
        <f>SUM(Tabela2[[#This Row],[Tributação federal para nacionais]:[Tributação municipal]])</f>
        <v>0.3548</v>
      </c>
      <c r="L9922" s="14">
        <f>Tabela2[[#This Row],[importadosFederal]]/100</f>
        <v>4.2000000000000003E-2</v>
      </c>
      <c r="M9922" s="14">
        <f>Tabela2[[#This Row],[nacionalFederal]]/100</f>
        <v>0.14279999999999998</v>
      </c>
      <c r="N9922" s="14">
        <f>Tabela2[[#This Row],[estadual]]/100</f>
        <v>0.17</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17.13</v>
      </c>
      <c r="H9923">
        <v>27.21</v>
      </c>
      <c r="I9923">
        <v>17</v>
      </c>
      <c r="J9923">
        <v>0</v>
      </c>
      <c r="K9923" s="32">
        <f>SUM(Tabela2[[#This Row],[Tributação federal para nacionais]:[Tributação municipal]])</f>
        <v>0.61340000000000006</v>
      </c>
      <c r="L9923" s="14">
        <f>Tabela2[[#This Row],[importadosFederal]]/100</f>
        <v>0.17129999999999998</v>
      </c>
      <c r="M9923" s="14">
        <f>Tabela2[[#This Row],[nacionalFederal]]/100</f>
        <v>0.27210000000000001</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14.28</v>
      </c>
      <c r="I9924">
        <v>17</v>
      </c>
      <c r="J9924">
        <v>0</v>
      </c>
      <c r="K9924" s="32">
        <f>SUM(Tabela2[[#This Row],[Tributação federal para nacionais]:[Tributação municipal]])</f>
        <v>0.3548</v>
      </c>
      <c r="L9924" s="14">
        <f>Tabela2[[#This Row],[importadosFederal]]/100</f>
        <v>4.2000000000000003E-2</v>
      </c>
      <c r="M9924" s="14">
        <f>Tabela2[[#This Row],[nacionalFederal]]/100</f>
        <v>0.14279999999999998</v>
      </c>
      <c r="N9924" s="14">
        <f>Tabela2[[#This Row],[estadual]]/100</f>
        <v>0.17</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14.28</v>
      </c>
      <c r="I9925">
        <v>17</v>
      </c>
      <c r="J9925">
        <v>0</v>
      </c>
      <c r="K9925" s="32">
        <f>SUM(Tabela2[[#This Row],[Tributação federal para nacionais]:[Tributação municipal]])</f>
        <v>0.3548</v>
      </c>
      <c r="L9925" s="14">
        <f>Tabela2[[#This Row],[importadosFederal]]/100</f>
        <v>4.2000000000000003E-2</v>
      </c>
      <c r="M9925" s="14">
        <f>Tabela2[[#This Row],[nacionalFederal]]/100</f>
        <v>0.14279999999999998</v>
      </c>
      <c r="N9925" s="14">
        <f>Tabela2[[#This Row],[estadual]]/100</f>
        <v>0.17</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7.88</v>
      </c>
      <c r="H9926">
        <v>17.96</v>
      </c>
      <c r="I9926">
        <v>17</v>
      </c>
      <c r="J9926">
        <v>0</v>
      </c>
      <c r="K9926" s="32">
        <f>SUM(Tabela2[[#This Row],[Tributação federal para nacionais]:[Tributação municipal]])</f>
        <v>0.4284</v>
      </c>
      <c r="L9926" s="14">
        <f>Tabela2[[#This Row],[importadosFederal]]/100</f>
        <v>7.8799999999999995E-2</v>
      </c>
      <c r="M9926" s="14">
        <f>Tabela2[[#This Row],[nacionalFederal]]/100</f>
        <v>0.17960000000000001</v>
      </c>
      <c r="N9926" s="14">
        <f>Tabela2[[#This Row],[estadual]]/100</f>
        <v>0.17</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7.88</v>
      </c>
      <c r="H9927">
        <v>17.96</v>
      </c>
      <c r="I9927">
        <v>17</v>
      </c>
      <c r="J9927">
        <v>0</v>
      </c>
      <c r="K9927" s="32">
        <f>SUM(Tabela2[[#This Row],[Tributação federal para nacionais]:[Tributação municipal]])</f>
        <v>0.4284</v>
      </c>
      <c r="L9927" s="14">
        <f>Tabela2[[#This Row],[importadosFederal]]/100</f>
        <v>7.8799999999999995E-2</v>
      </c>
      <c r="M9927" s="14">
        <f>Tabela2[[#This Row],[nacionalFederal]]/100</f>
        <v>0.17960000000000001</v>
      </c>
      <c r="N9927" s="14">
        <f>Tabela2[[#This Row],[estadual]]/100</f>
        <v>0.17</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6.31</v>
      </c>
      <c r="I9928">
        <v>17</v>
      </c>
      <c r="J9928">
        <v>0</v>
      </c>
      <c r="K9928" s="32">
        <f>SUM(Tabela2[[#This Row],[Tributação federal para nacionais]:[Tributação municipal]])</f>
        <v>0.27510000000000001</v>
      </c>
      <c r="L9928" s="14">
        <f>Tabela2[[#This Row],[importadosFederal]]/100</f>
        <v>4.2000000000000003E-2</v>
      </c>
      <c r="M9928" s="14">
        <f>Tabela2[[#This Row],[nacionalFederal]]/100</f>
        <v>6.3099999999999989E-2</v>
      </c>
      <c r="N9928" s="14">
        <f>Tabela2[[#This Row],[estadual]]/100</f>
        <v>0.17</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15.56</v>
      </c>
      <c r="I9929">
        <v>17</v>
      </c>
      <c r="J9929">
        <v>0</v>
      </c>
      <c r="K9929" s="32">
        <f>SUM(Tabela2[[#This Row],[Tributação federal para nacionais]:[Tributação municipal]])</f>
        <v>0.46010000000000006</v>
      </c>
      <c r="L9929" s="14">
        <f>Tabela2[[#This Row],[importadosFederal]]/100</f>
        <v>0.13449999999999998</v>
      </c>
      <c r="M9929" s="14">
        <f>Tabela2[[#This Row],[nacionalFederal]]/100</f>
        <v>0.15560000000000002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18105</v>
      </c>
      <c r="G9930">
        <v>7.87</v>
      </c>
      <c r="H9930">
        <v>12.8</v>
      </c>
      <c r="I9930">
        <v>4</v>
      </c>
      <c r="J9930">
        <v>0</v>
      </c>
      <c r="K9930" s="32">
        <f>SUM(Tabela2[[#This Row],[Tributação federal para nacionais]:[Tributação municipal]])</f>
        <v>0.2467</v>
      </c>
      <c r="L9930" s="14">
        <f>Tabela2[[#This Row],[importadosFederal]]/100</f>
        <v>7.8700000000000006E-2</v>
      </c>
      <c r="M9930" s="14">
        <f>Tabela2[[#This Row],[nacionalFederal]]/100</f>
        <v>0.128</v>
      </c>
      <c r="N9930" s="14">
        <f>Tabela2[[#This Row],[estadual]]/100</f>
        <v>0.04</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4</v>
      </c>
      <c r="J9931">
        <v>0</v>
      </c>
      <c r="K9931" s="32">
        <f>SUM(Tabela2[[#This Row],[Tributação federal para nacionais]:[Tributação municipal]])</f>
        <v>0.2467</v>
      </c>
      <c r="L9931" s="14">
        <f>Tabela2[[#This Row],[importadosFederal]]/100</f>
        <v>7.8700000000000006E-2</v>
      </c>
      <c r="M9931" s="14">
        <f>Tabela2[[#This Row],[nacionalFederal]]/100</f>
        <v>0.128</v>
      </c>
      <c r="N9931" s="14">
        <f>Tabela2[[#This Row],[estadual]]/100</f>
        <v>0.04</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4</v>
      </c>
      <c r="J9932">
        <v>0</v>
      </c>
      <c r="K9932" s="32">
        <f>SUM(Tabela2[[#This Row],[Tributação federal para nacionais]:[Tributação municipal]])</f>
        <v>0.28499999999999998</v>
      </c>
      <c r="L9932" s="14">
        <f>Tabela2[[#This Row],[importadosFederal]]/100</f>
        <v>9.4700000000000006E-2</v>
      </c>
      <c r="M9932" s="14">
        <f>Tabela2[[#This Row],[nacionalFederal]]/100</f>
        <v>0.15029999999999999</v>
      </c>
      <c r="N9932" s="14">
        <f>Tabela2[[#This Row],[estadual]]/100</f>
        <v>0.04</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4</v>
      </c>
      <c r="J9933">
        <v>0</v>
      </c>
      <c r="K9933" s="32">
        <f>SUM(Tabela2[[#This Row],[Tributação federal para nacionais]:[Tributação municipal]])</f>
        <v>0.29699999999999999</v>
      </c>
      <c r="L9933" s="14">
        <f>Tabela2[[#This Row],[importadosFederal]]/100</f>
        <v>9.4700000000000006E-2</v>
      </c>
      <c r="M9933" s="14">
        <f>Tabela2[[#This Row],[nacionalFederal]]/100</f>
        <v>0.1623</v>
      </c>
      <c r="N9933" s="14">
        <f>Tabela2[[#This Row],[estadual]]/100</f>
        <v>0.04</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4</v>
      </c>
      <c r="J9934">
        <v>0</v>
      </c>
      <c r="K9934" s="32">
        <f>SUM(Tabela2[[#This Row],[Tributação federal para nacionais]:[Tributação municipal]])</f>
        <v>0.19160000000000002</v>
      </c>
      <c r="L9934" s="14">
        <f>Tabela2[[#This Row],[importadosFederal]]/100</f>
        <v>4.2000000000000003E-2</v>
      </c>
      <c r="M9934" s="14">
        <f>Tabela2[[#This Row],[nacionalFederal]]/100</f>
        <v>0.1096</v>
      </c>
      <c r="N9934" s="14">
        <f>Tabela2[[#This Row],[estadual]]/100</f>
        <v>0.04</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4</v>
      </c>
      <c r="J9935">
        <v>0</v>
      </c>
      <c r="K9935" s="32">
        <f>SUM(Tabela2[[#This Row],[Tributação federal para nacionais]:[Tributação municipal]])</f>
        <v>0.19160000000000002</v>
      </c>
      <c r="L9935" s="14">
        <f>Tabela2[[#This Row],[importadosFederal]]/100</f>
        <v>4.2000000000000003E-2</v>
      </c>
      <c r="M9935" s="14">
        <f>Tabela2[[#This Row],[nacionalFederal]]/100</f>
        <v>0.1096</v>
      </c>
      <c r="N9935" s="14">
        <f>Tabela2[[#This Row],[estadual]]/100</f>
        <v>0.04</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4</v>
      </c>
      <c r="J9936">
        <v>0</v>
      </c>
      <c r="K9936" s="32">
        <f>SUM(Tabela2[[#This Row],[Tributação federal para nacionais]:[Tributação municipal]])</f>
        <v>0.19160000000000002</v>
      </c>
      <c r="L9936" s="14">
        <f>Tabela2[[#This Row],[importadosFederal]]/100</f>
        <v>4.2000000000000003E-2</v>
      </c>
      <c r="M9936" s="14">
        <f>Tabela2[[#This Row],[nacionalFederal]]/100</f>
        <v>0.1096</v>
      </c>
      <c r="N9936" s="14">
        <f>Tabela2[[#This Row],[estadual]]/100</f>
        <v>0.04</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4</v>
      </c>
      <c r="J9937">
        <v>0</v>
      </c>
      <c r="K9937" s="32">
        <f>SUM(Tabela2[[#This Row],[Tributação federal para nacionais]:[Tributação municipal]])</f>
        <v>0.19160000000000002</v>
      </c>
      <c r="L9937" s="14">
        <f>Tabela2[[#This Row],[importadosFederal]]/100</f>
        <v>4.2000000000000003E-2</v>
      </c>
      <c r="M9937" s="14">
        <f>Tabela2[[#This Row],[nacionalFederal]]/100</f>
        <v>0.1096</v>
      </c>
      <c r="N9937" s="14">
        <f>Tabela2[[#This Row],[estadual]]/100</f>
        <v>0.04</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4</v>
      </c>
      <c r="J9938">
        <v>0</v>
      </c>
      <c r="K9938" s="32">
        <f>SUM(Tabela2[[#This Row],[Tributação federal para nacionais]:[Tributação municipal]])</f>
        <v>0.29699999999999999</v>
      </c>
      <c r="L9938" s="14">
        <f>Tabela2[[#This Row],[importadosFederal]]/100</f>
        <v>9.4700000000000006E-2</v>
      </c>
      <c r="M9938" s="14">
        <f>Tabela2[[#This Row],[nacionalFederal]]/100</f>
        <v>0.1623</v>
      </c>
      <c r="N9938" s="14">
        <f>Tabela2[[#This Row],[estadual]]/100</f>
        <v>0.04</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4</v>
      </c>
      <c r="J9939">
        <v>0</v>
      </c>
      <c r="K9939" s="32">
        <f>SUM(Tabela2[[#This Row],[Tributação federal para nacionais]:[Tributação municipal]])</f>
        <v>0.29109999999999997</v>
      </c>
      <c r="L9939" s="14">
        <f>Tabela2[[#This Row],[importadosFederal]]/100</f>
        <v>9.4700000000000006E-2</v>
      </c>
      <c r="M9939" s="14">
        <f>Tabela2[[#This Row],[nacionalFederal]]/100</f>
        <v>0.15640000000000001</v>
      </c>
      <c r="N9939" s="14">
        <f>Tabela2[[#This Row],[estadual]]/100</f>
        <v>0.04</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24.7</v>
      </c>
      <c r="I9940">
        <v>17</v>
      </c>
      <c r="J9940">
        <v>0</v>
      </c>
      <c r="K9940" s="32">
        <f>SUM(Tabela2[[#This Row],[Tributação federal para nacionais]:[Tributação municipal]])</f>
        <v>0.55149999999999999</v>
      </c>
      <c r="L9940" s="14">
        <f>Tabela2[[#This Row],[importadosFederal]]/100</f>
        <v>0.13449999999999998</v>
      </c>
      <c r="M9940" s="14">
        <f>Tabela2[[#This Row],[nacionalFederal]]/100</f>
        <v>0.247</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18106</v>
      </c>
      <c r="G9941">
        <v>9.4700000000000006</v>
      </c>
      <c r="H9941">
        <v>10.07</v>
      </c>
      <c r="I9941">
        <v>4</v>
      </c>
      <c r="J9941">
        <v>0</v>
      </c>
      <c r="K9941" s="32">
        <f>SUM(Tabela2[[#This Row],[Tributação federal para nacionais]:[Tributação municipal]])</f>
        <v>0.23540000000000003</v>
      </c>
      <c r="L9941" s="14">
        <f>Tabela2[[#This Row],[importadosFederal]]/100</f>
        <v>9.4700000000000006E-2</v>
      </c>
      <c r="M9941" s="14">
        <f>Tabela2[[#This Row],[nacionalFederal]]/100</f>
        <v>0.1007</v>
      </c>
      <c r="N9941" s="14">
        <f>Tabela2[[#This Row],[estadual]]/100</f>
        <v>0.04</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4</v>
      </c>
      <c r="J9942">
        <v>0</v>
      </c>
      <c r="K9942" s="32">
        <f>SUM(Tabela2[[#This Row],[Tributação federal para nacionais]:[Tributação municipal]])</f>
        <v>0.29109999999999997</v>
      </c>
      <c r="L9942" s="14">
        <f>Tabela2[[#This Row],[importadosFederal]]/100</f>
        <v>9.4700000000000006E-2</v>
      </c>
      <c r="M9942" s="14">
        <f>Tabela2[[#This Row],[nacionalFederal]]/100</f>
        <v>0.15640000000000001</v>
      </c>
      <c r="N9942" s="14">
        <f>Tabela2[[#This Row],[estadual]]/100</f>
        <v>0.04</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4</v>
      </c>
      <c r="J9943">
        <v>0</v>
      </c>
      <c r="K9943" s="32">
        <f>SUM(Tabela2[[#This Row],[Tributação federal para nacionais]:[Tributação municipal]])</f>
        <v>0.29109999999999997</v>
      </c>
      <c r="L9943" s="14">
        <f>Tabela2[[#This Row],[importadosFederal]]/100</f>
        <v>9.4700000000000006E-2</v>
      </c>
      <c r="M9943" s="14">
        <f>Tabela2[[#This Row],[nacionalFederal]]/100</f>
        <v>0.15640000000000001</v>
      </c>
      <c r="N9943" s="14">
        <f>Tabela2[[#This Row],[estadual]]/100</f>
        <v>0.04</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4</v>
      </c>
      <c r="J9944">
        <v>0</v>
      </c>
      <c r="K9944" s="32">
        <f>SUM(Tabela2[[#This Row],[Tributação federal para nacionais]:[Tributação municipal]])</f>
        <v>0.29109999999999997</v>
      </c>
      <c r="L9944" s="14">
        <f>Tabela2[[#This Row],[importadosFederal]]/100</f>
        <v>9.4700000000000006E-2</v>
      </c>
      <c r="M9944" s="14">
        <f>Tabela2[[#This Row],[nacionalFederal]]/100</f>
        <v>0.15640000000000001</v>
      </c>
      <c r="N9944" s="14">
        <f>Tabela2[[#This Row],[estadual]]/100</f>
        <v>0.04</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4</v>
      </c>
      <c r="J9945">
        <v>0</v>
      </c>
      <c r="K9945" s="32">
        <f>SUM(Tabela2[[#This Row],[Tributação federal para nacionais]:[Tributação municipal]])</f>
        <v>0.29109999999999997</v>
      </c>
      <c r="L9945" s="14">
        <f>Tabela2[[#This Row],[importadosFederal]]/100</f>
        <v>9.4700000000000006E-2</v>
      </c>
      <c r="M9945" s="14">
        <f>Tabela2[[#This Row],[nacionalFederal]]/100</f>
        <v>0.15640000000000001</v>
      </c>
      <c r="N9945" s="14">
        <f>Tabela2[[#This Row],[estadual]]/100</f>
        <v>0.04</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4</v>
      </c>
      <c r="J9946">
        <v>0</v>
      </c>
      <c r="K9946" s="32">
        <f>SUM(Tabela2[[#This Row],[Tributação federal para nacionais]:[Tributação municipal]])</f>
        <v>0.29109999999999997</v>
      </c>
      <c r="L9946" s="14">
        <f>Tabela2[[#This Row],[importadosFederal]]/100</f>
        <v>9.4700000000000006E-2</v>
      </c>
      <c r="M9946" s="14">
        <f>Tabela2[[#This Row],[nacionalFederal]]/100</f>
        <v>0.15640000000000001</v>
      </c>
      <c r="N9946" s="14">
        <f>Tabela2[[#This Row],[estadual]]/100</f>
        <v>0.04</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4</v>
      </c>
      <c r="J9947">
        <v>0</v>
      </c>
      <c r="K9947" s="32">
        <f>SUM(Tabela2[[#This Row],[Tributação federal para nacionais]:[Tributação municipal]])</f>
        <v>0.23</v>
      </c>
      <c r="L9947" s="14">
        <f>Tabela2[[#This Row],[importadosFederal]]/100</f>
        <v>6.1200000000000004E-2</v>
      </c>
      <c r="M9947" s="14">
        <f>Tabela2[[#This Row],[nacionalFederal]]/100</f>
        <v>0.1288</v>
      </c>
      <c r="N9947" s="14">
        <f>Tabela2[[#This Row],[estadual]]/100</f>
        <v>0.04</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18107</v>
      </c>
      <c r="G9948">
        <v>6.12</v>
      </c>
      <c r="H9948">
        <v>12.88</v>
      </c>
      <c r="I9948">
        <v>4</v>
      </c>
      <c r="J9948">
        <v>0</v>
      </c>
      <c r="K9948" s="32">
        <f>SUM(Tabela2[[#This Row],[Tributação federal para nacionais]:[Tributação municipal]])</f>
        <v>0.23</v>
      </c>
      <c r="L9948" s="14">
        <f>Tabela2[[#This Row],[importadosFederal]]/100</f>
        <v>6.1200000000000004E-2</v>
      </c>
      <c r="M9948" s="14">
        <f>Tabela2[[#This Row],[nacionalFederal]]/100</f>
        <v>0.1288</v>
      </c>
      <c r="N9948" s="14">
        <f>Tabela2[[#This Row],[estadual]]/100</f>
        <v>0.04</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4</v>
      </c>
      <c r="J9949">
        <v>0</v>
      </c>
      <c r="K9949" s="32">
        <f>SUM(Tabela2[[#This Row],[Tributação federal para nacionais]:[Tributação municipal]])</f>
        <v>0.23</v>
      </c>
      <c r="L9949" s="14">
        <f>Tabela2[[#This Row],[importadosFederal]]/100</f>
        <v>6.1200000000000004E-2</v>
      </c>
      <c r="M9949" s="14">
        <f>Tabela2[[#This Row],[nacionalFederal]]/100</f>
        <v>0.1288</v>
      </c>
      <c r="N9949" s="14">
        <f>Tabela2[[#This Row],[estadual]]/100</f>
        <v>0.04</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4</v>
      </c>
      <c r="J9950">
        <v>0</v>
      </c>
      <c r="K9950" s="32">
        <f>SUM(Tabela2[[#This Row],[Tributação federal para nacionais]:[Tributação municipal]])</f>
        <v>0.22409999999999999</v>
      </c>
      <c r="L9950" s="14">
        <f>Tabela2[[#This Row],[importadosFederal]]/100</f>
        <v>6.1200000000000004E-2</v>
      </c>
      <c r="M9950" s="14">
        <f>Tabela2[[#This Row],[nacionalFederal]]/100</f>
        <v>0.1229</v>
      </c>
      <c r="N9950" s="14">
        <f>Tabela2[[#This Row],[estadual]]/100</f>
        <v>0.04</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4</v>
      </c>
      <c r="J9951">
        <v>0</v>
      </c>
      <c r="K9951" s="32">
        <f>SUM(Tabela2[[#This Row],[Tributação federal para nacionais]:[Tributação municipal]])</f>
        <v>0.22409999999999999</v>
      </c>
      <c r="L9951" s="14">
        <f>Tabela2[[#This Row],[importadosFederal]]/100</f>
        <v>6.1200000000000004E-2</v>
      </c>
      <c r="M9951" s="14">
        <f>Tabela2[[#This Row],[nacionalFederal]]/100</f>
        <v>0.1229</v>
      </c>
      <c r="N9951" s="14">
        <f>Tabela2[[#This Row],[estadual]]/100</f>
        <v>0.04</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4</v>
      </c>
      <c r="J9952">
        <v>0</v>
      </c>
      <c r="K9952" s="32">
        <f>SUM(Tabela2[[#This Row],[Tributação federal para nacionais]:[Tributação municipal]])</f>
        <v>0.30270000000000002</v>
      </c>
      <c r="L9952" s="14">
        <f>Tabela2[[#This Row],[importadosFederal]]/100</f>
        <v>9.4700000000000006E-2</v>
      </c>
      <c r="M9952" s="14">
        <f>Tabela2[[#This Row],[nacionalFederal]]/100</f>
        <v>0.16800000000000001</v>
      </c>
      <c r="N9952" s="14">
        <f>Tabela2[[#This Row],[estadual]]/100</f>
        <v>0.04</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4</v>
      </c>
      <c r="J9953">
        <v>0</v>
      </c>
      <c r="K9953" s="32">
        <f>SUM(Tabela2[[#This Row],[Tributação federal para nacionais]:[Tributação municipal]])</f>
        <v>0.23</v>
      </c>
      <c r="L9953" s="14">
        <f>Tabela2[[#This Row],[importadosFederal]]/100</f>
        <v>6.1200000000000004E-2</v>
      </c>
      <c r="M9953" s="14">
        <f>Tabela2[[#This Row],[nacionalFederal]]/100</f>
        <v>0.1288</v>
      </c>
      <c r="N9953" s="14">
        <f>Tabela2[[#This Row],[estadual]]/100</f>
        <v>0.04</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4</v>
      </c>
      <c r="J9954">
        <v>0</v>
      </c>
      <c r="K9954" s="32">
        <f>SUM(Tabela2[[#This Row],[Tributação federal para nacionais]:[Tributação municipal]])</f>
        <v>0.23</v>
      </c>
      <c r="L9954" s="14">
        <f>Tabela2[[#This Row],[importadosFederal]]/100</f>
        <v>6.1200000000000004E-2</v>
      </c>
      <c r="M9954" s="14">
        <f>Tabela2[[#This Row],[nacionalFederal]]/100</f>
        <v>0.1288</v>
      </c>
      <c r="N9954" s="14">
        <f>Tabela2[[#This Row],[estadual]]/100</f>
        <v>0.04</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4</v>
      </c>
      <c r="J9955">
        <v>0</v>
      </c>
      <c r="K9955" s="32">
        <f>SUM(Tabela2[[#This Row],[Tributação federal para nacionais]:[Tributação municipal]])</f>
        <v>0.23</v>
      </c>
      <c r="L9955" s="14">
        <f>Tabela2[[#This Row],[importadosFederal]]/100</f>
        <v>6.1200000000000004E-2</v>
      </c>
      <c r="M9955" s="14">
        <f>Tabela2[[#This Row],[nacionalFederal]]/100</f>
        <v>0.1288</v>
      </c>
      <c r="N9955" s="14">
        <f>Tabela2[[#This Row],[estadual]]/100</f>
        <v>0.04</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4</v>
      </c>
      <c r="J9956">
        <v>0</v>
      </c>
      <c r="K9956" s="32">
        <f>SUM(Tabela2[[#This Row],[Tributação federal para nacionais]:[Tributação municipal]])</f>
        <v>0.29699999999999999</v>
      </c>
      <c r="L9956" s="14">
        <f>Tabela2[[#This Row],[importadosFederal]]/100</f>
        <v>9.4700000000000006E-2</v>
      </c>
      <c r="M9956" s="14">
        <f>Tabela2[[#This Row],[nacionalFederal]]/100</f>
        <v>0.1623</v>
      </c>
      <c r="N9956" s="14">
        <f>Tabela2[[#This Row],[estadual]]/100</f>
        <v>0.04</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4</v>
      </c>
      <c r="J9957">
        <v>0</v>
      </c>
      <c r="K9957" s="32">
        <f>SUM(Tabela2[[#This Row],[Tributação federal para nacionais]:[Tributação municipal]])</f>
        <v>0.28499999999999998</v>
      </c>
      <c r="L9957" s="14">
        <f>Tabela2[[#This Row],[importadosFederal]]/100</f>
        <v>9.4700000000000006E-2</v>
      </c>
      <c r="M9957" s="14">
        <f>Tabela2[[#This Row],[nacionalFederal]]/100</f>
        <v>0.15029999999999999</v>
      </c>
      <c r="N9957" s="14">
        <f>Tabela2[[#This Row],[estadual]]/100</f>
        <v>0.04</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4</v>
      </c>
      <c r="J9958">
        <v>0</v>
      </c>
      <c r="K9958" s="32">
        <f>SUM(Tabela2[[#This Row],[Tributação federal para nacionais]:[Tributação municipal]])</f>
        <v>0.29109999999999997</v>
      </c>
      <c r="L9958" s="14">
        <f>Tabela2[[#This Row],[importadosFederal]]/100</f>
        <v>9.4700000000000006E-2</v>
      </c>
      <c r="M9958" s="14">
        <f>Tabela2[[#This Row],[nacionalFederal]]/100</f>
        <v>0.15640000000000001</v>
      </c>
      <c r="N9958" s="14">
        <f>Tabela2[[#This Row],[estadual]]/100</f>
        <v>0.04</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4</v>
      </c>
      <c r="J9959">
        <v>0</v>
      </c>
      <c r="K9959" s="32">
        <f>SUM(Tabela2[[#This Row],[Tributação federal para nacionais]:[Tributação municipal]])</f>
        <v>0.28499999999999998</v>
      </c>
      <c r="L9959" s="14">
        <f>Tabela2[[#This Row],[importadosFederal]]/100</f>
        <v>9.4700000000000006E-2</v>
      </c>
      <c r="M9959" s="14">
        <f>Tabela2[[#This Row],[nacionalFederal]]/100</f>
        <v>0.15029999999999999</v>
      </c>
      <c r="N9959" s="14">
        <f>Tabela2[[#This Row],[estadual]]/100</f>
        <v>0.04</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4</v>
      </c>
      <c r="J9960">
        <v>0</v>
      </c>
      <c r="K9960" s="32">
        <f>SUM(Tabela2[[#This Row],[Tributação federal para nacionais]:[Tributação municipal]])</f>
        <v>0.13</v>
      </c>
      <c r="L9960" s="14">
        <f>Tabela2[[#This Row],[importadosFederal]]/100</f>
        <v>4.2000000000000003E-2</v>
      </c>
      <c r="M9960" s="14">
        <f>Tabela2[[#This Row],[nacionalFederal]]/100</f>
        <v>4.8000000000000001E-2</v>
      </c>
      <c r="N9960" s="14">
        <f>Tabela2[[#This Row],[estadual]]/100</f>
        <v>0.04</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4</v>
      </c>
      <c r="J9961">
        <v>0</v>
      </c>
      <c r="K9961" s="32">
        <f>SUM(Tabela2[[#This Row],[Tributação federal para nacionais]:[Tributação municipal]])</f>
        <v>0.17960000000000001</v>
      </c>
      <c r="L9961" s="14">
        <f>Tabela2[[#This Row],[importadosFederal]]/100</f>
        <v>4.2000000000000003E-2</v>
      </c>
      <c r="M9961" s="14">
        <f>Tabela2[[#This Row],[nacionalFederal]]/100</f>
        <v>9.7599999999999992E-2</v>
      </c>
      <c r="N9961" s="14">
        <f>Tabela2[[#This Row],[estadual]]/100</f>
        <v>0.04</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4</v>
      </c>
      <c r="J9962">
        <v>0</v>
      </c>
      <c r="K9962" s="32">
        <f>SUM(Tabela2[[#This Row],[Tributação federal para nacionais]:[Tributação municipal]])</f>
        <v>0.28499999999999998</v>
      </c>
      <c r="L9962" s="14">
        <f>Tabela2[[#This Row],[importadosFederal]]/100</f>
        <v>9.4700000000000006E-2</v>
      </c>
      <c r="M9962" s="14">
        <f>Tabela2[[#This Row],[nacionalFederal]]/100</f>
        <v>0.15029999999999999</v>
      </c>
      <c r="N9962" s="14">
        <f>Tabela2[[#This Row],[estadual]]/100</f>
        <v>0.04</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4</v>
      </c>
      <c r="J9963">
        <v>0</v>
      </c>
      <c r="K9963" s="32">
        <f>SUM(Tabela2[[#This Row],[Tributação federal para nacionais]:[Tributação municipal]])</f>
        <v>0.24329999999999999</v>
      </c>
      <c r="L9963" s="14">
        <f>Tabela2[[#This Row],[importadosFederal]]/100</f>
        <v>9.4700000000000006E-2</v>
      </c>
      <c r="M9963" s="14">
        <f>Tabela2[[#This Row],[nacionalFederal]]/100</f>
        <v>0.10859999999999999</v>
      </c>
      <c r="N9963" s="14">
        <f>Tabela2[[#This Row],[estadual]]/100</f>
        <v>0.04</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18108</v>
      </c>
      <c r="G9964">
        <v>9.4700000000000006</v>
      </c>
      <c r="H9964">
        <v>16.23</v>
      </c>
      <c r="I9964">
        <v>4</v>
      </c>
      <c r="J9964">
        <v>0</v>
      </c>
      <c r="K9964" s="32">
        <f>SUM(Tabela2[[#This Row],[Tributação federal para nacionais]:[Tributação municipal]])</f>
        <v>0.29699999999999999</v>
      </c>
      <c r="L9964" s="14">
        <f>Tabela2[[#This Row],[importadosFederal]]/100</f>
        <v>9.4700000000000006E-2</v>
      </c>
      <c r="M9964" s="14">
        <f>Tabela2[[#This Row],[nacionalFederal]]/100</f>
        <v>0.1623</v>
      </c>
      <c r="N9964" s="14">
        <f>Tabela2[[#This Row],[estadual]]/100</f>
        <v>0.04</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4</v>
      </c>
      <c r="J9965">
        <v>0</v>
      </c>
      <c r="K9965" s="32">
        <f>SUM(Tabela2[[#This Row],[Tributação federal para nacionais]:[Tributação municipal]])</f>
        <v>0.29699999999999999</v>
      </c>
      <c r="L9965" s="14">
        <f>Tabela2[[#This Row],[importadosFederal]]/100</f>
        <v>9.4700000000000006E-2</v>
      </c>
      <c r="M9965" s="14">
        <f>Tabela2[[#This Row],[nacionalFederal]]/100</f>
        <v>0.1623</v>
      </c>
      <c r="N9965" s="14">
        <f>Tabela2[[#This Row],[estadual]]/100</f>
        <v>0.04</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4</v>
      </c>
      <c r="J9966">
        <v>0</v>
      </c>
      <c r="K9966" s="32">
        <f>SUM(Tabela2[[#This Row],[Tributação federal para nacionais]:[Tributação municipal]])</f>
        <v>0.29699999999999999</v>
      </c>
      <c r="L9966" s="14">
        <f>Tabela2[[#This Row],[importadosFederal]]/100</f>
        <v>9.4700000000000006E-2</v>
      </c>
      <c r="M9966" s="14">
        <f>Tabela2[[#This Row],[nacionalFederal]]/100</f>
        <v>0.1623</v>
      </c>
      <c r="N9966" s="14">
        <f>Tabela2[[#This Row],[estadual]]/100</f>
        <v>0.04</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4</v>
      </c>
      <c r="J9967">
        <v>0</v>
      </c>
      <c r="K9967" s="32">
        <f>SUM(Tabela2[[#This Row],[Tributação federal para nacionais]:[Tributação municipal]])</f>
        <v>0.29699999999999999</v>
      </c>
      <c r="L9967" s="14">
        <f>Tabela2[[#This Row],[importadosFederal]]/100</f>
        <v>9.4700000000000006E-2</v>
      </c>
      <c r="M9967" s="14">
        <f>Tabela2[[#This Row],[nacionalFederal]]/100</f>
        <v>0.1623</v>
      </c>
      <c r="N9967" s="14">
        <f>Tabela2[[#This Row],[estadual]]/100</f>
        <v>0.04</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4</v>
      </c>
      <c r="J9968">
        <v>0</v>
      </c>
      <c r="K9968" s="32">
        <f>SUM(Tabela2[[#This Row],[Tributação federal para nacionais]:[Tributação municipal]])</f>
        <v>0.29699999999999999</v>
      </c>
      <c r="L9968" s="14">
        <f>Tabela2[[#This Row],[importadosFederal]]/100</f>
        <v>9.4700000000000006E-2</v>
      </c>
      <c r="M9968" s="14">
        <f>Tabela2[[#This Row],[nacionalFederal]]/100</f>
        <v>0.1623</v>
      </c>
      <c r="N9968" s="14">
        <f>Tabela2[[#This Row],[estadual]]/100</f>
        <v>0.04</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4</v>
      </c>
      <c r="J9969">
        <v>0</v>
      </c>
      <c r="K9969" s="32">
        <f>SUM(Tabela2[[#This Row],[Tributação federal para nacionais]:[Tributação municipal]])</f>
        <v>0.27210000000000001</v>
      </c>
      <c r="L9969" s="14">
        <f>Tabela2[[#This Row],[importadosFederal]]/100</f>
        <v>9.4700000000000006E-2</v>
      </c>
      <c r="M9969" s="14">
        <f>Tabela2[[#This Row],[nacionalFederal]]/100</f>
        <v>0.13739999999999999</v>
      </c>
      <c r="N9969" s="14">
        <f>Tabela2[[#This Row],[estadual]]/100</f>
        <v>0.04</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4</v>
      </c>
      <c r="J9970">
        <v>0</v>
      </c>
      <c r="K9970" s="32">
        <f>SUM(Tabela2[[#This Row],[Tributação federal para nacionais]:[Tributação municipal]])</f>
        <v>0.29699999999999999</v>
      </c>
      <c r="L9970" s="14">
        <f>Tabela2[[#This Row],[importadosFederal]]/100</f>
        <v>9.4700000000000006E-2</v>
      </c>
      <c r="M9970" s="14">
        <f>Tabela2[[#This Row],[nacionalFederal]]/100</f>
        <v>0.1623</v>
      </c>
      <c r="N9970" s="14">
        <f>Tabela2[[#This Row],[estadual]]/100</f>
        <v>0.04</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18109</v>
      </c>
      <c r="G9971">
        <v>9.4700000000000006</v>
      </c>
      <c r="H9971">
        <v>16.23</v>
      </c>
      <c r="I9971">
        <v>4</v>
      </c>
      <c r="J9971">
        <v>0</v>
      </c>
      <c r="K9971" s="32">
        <f>SUM(Tabela2[[#This Row],[Tributação federal para nacionais]:[Tributação municipal]])</f>
        <v>0.29699999999999999</v>
      </c>
      <c r="L9971" s="14">
        <f>Tabela2[[#This Row],[importadosFederal]]/100</f>
        <v>9.4700000000000006E-2</v>
      </c>
      <c r="M9971" s="14">
        <f>Tabela2[[#This Row],[nacionalFederal]]/100</f>
        <v>0.1623</v>
      </c>
      <c r="N9971" s="14">
        <f>Tabela2[[#This Row],[estadual]]/100</f>
        <v>0.04</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4</v>
      </c>
      <c r="J9972">
        <v>0</v>
      </c>
      <c r="K9972" s="32">
        <f>SUM(Tabela2[[#This Row],[Tributação federal para nacionais]:[Tributação municipal]])</f>
        <v>0.29699999999999999</v>
      </c>
      <c r="L9972" s="14">
        <f>Tabela2[[#This Row],[importadosFederal]]/100</f>
        <v>9.4700000000000006E-2</v>
      </c>
      <c r="M9972" s="14">
        <f>Tabela2[[#This Row],[nacionalFederal]]/100</f>
        <v>0.1623</v>
      </c>
      <c r="N9972" s="14">
        <f>Tabela2[[#This Row],[estadual]]/100</f>
        <v>0.04</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18110</v>
      </c>
      <c r="G9973">
        <v>20.47</v>
      </c>
      <c r="H9973">
        <v>32.85</v>
      </c>
      <c r="I9973">
        <v>17</v>
      </c>
      <c r="J9973">
        <v>0</v>
      </c>
      <c r="K9973" s="32">
        <f>SUM(Tabela2[[#This Row],[Tributação federal para nacionais]:[Tributação municipal]])</f>
        <v>0.70320000000000005</v>
      </c>
      <c r="L9973" s="14">
        <f>Tabela2[[#This Row],[importadosFederal]]/100</f>
        <v>0.20469999999999999</v>
      </c>
      <c r="M9973" s="14">
        <f>Tabela2[[#This Row],[nacionalFederal]]/100</f>
        <v>0.32850000000000001</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4</v>
      </c>
      <c r="J9974">
        <v>0</v>
      </c>
      <c r="K9974" s="32">
        <f>SUM(Tabela2[[#This Row],[Tributação federal para nacionais]:[Tributação municipal]])</f>
        <v>0.29109999999999997</v>
      </c>
      <c r="L9974" s="14">
        <f>Tabela2[[#This Row],[importadosFederal]]/100</f>
        <v>9.4700000000000006E-2</v>
      </c>
      <c r="M9974" s="14">
        <f>Tabela2[[#This Row],[nacionalFederal]]/100</f>
        <v>0.15640000000000001</v>
      </c>
      <c r="N9974" s="14">
        <f>Tabela2[[#This Row],[estadual]]/100</f>
        <v>0.04</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4</v>
      </c>
      <c r="J9975">
        <v>0</v>
      </c>
      <c r="K9975" s="32">
        <f>SUM(Tabela2[[#This Row],[Tributação federal para nacionais]:[Tributação municipal]])</f>
        <v>0.29109999999999997</v>
      </c>
      <c r="L9975" s="14">
        <f>Tabela2[[#This Row],[importadosFederal]]/100</f>
        <v>9.4700000000000006E-2</v>
      </c>
      <c r="M9975" s="14">
        <f>Tabela2[[#This Row],[nacionalFederal]]/100</f>
        <v>0.15640000000000001</v>
      </c>
      <c r="N9975" s="14">
        <f>Tabela2[[#This Row],[estadual]]/100</f>
        <v>0.04</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4</v>
      </c>
      <c r="J9976">
        <v>0</v>
      </c>
      <c r="K9976" s="32">
        <f>SUM(Tabela2[[#This Row],[Tributação federal para nacionais]:[Tributação municipal]])</f>
        <v>0.29109999999999997</v>
      </c>
      <c r="L9976" s="14">
        <f>Tabela2[[#This Row],[importadosFederal]]/100</f>
        <v>9.4700000000000006E-2</v>
      </c>
      <c r="M9976" s="14">
        <f>Tabela2[[#This Row],[nacionalFederal]]/100</f>
        <v>0.15640000000000001</v>
      </c>
      <c r="N9976" s="14">
        <f>Tabela2[[#This Row],[estadual]]/100</f>
        <v>0.04</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4</v>
      </c>
      <c r="J9977">
        <v>0</v>
      </c>
      <c r="K9977" s="32">
        <f>SUM(Tabela2[[#This Row],[Tributação federal para nacionais]:[Tributação municipal]])</f>
        <v>0.36599999999999994</v>
      </c>
      <c r="L9977" s="14">
        <f>Tabela2[[#This Row],[importadosFederal]]/100</f>
        <v>0.13519999999999999</v>
      </c>
      <c r="M9977" s="14">
        <f>Tabela2[[#This Row],[nacionalFederal]]/100</f>
        <v>0.19079999999999997</v>
      </c>
      <c r="N9977" s="14">
        <f>Tabela2[[#This Row],[estadual]]/100</f>
        <v>0.04</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23.53</v>
      </c>
      <c r="I9978">
        <v>17</v>
      </c>
      <c r="J9978">
        <v>0</v>
      </c>
      <c r="K9978" s="32">
        <f>SUM(Tabela2[[#This Row],[Tributação federal para nacionais]:[Tributação municipal]])</f>
        <v>0.53980000000000006</v>
      </c>
      <c r="L9978" s="14">
        <f>Tabela2[[#This Row],[importadosFederal]]/100</f>
        <v>0.13449999999999998</v>
      </c>
      <c r="M9978" s="14">
        <f>Tabela2[[#This Row],[nacionalFederal]]/100</f>
        <v>0.23530000000000001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4</v>
      </c>
      <c r="J9979">
        <v>0</v>
      </c>
      <c r="K9979" s="32">
        <f>SUM(Tabela2[[#This Row],[Tributação federal para nacionais]:[Tributação municipal]])</f>
        <v>0.2646</v>
      </c>
      <c r="L9979" s="14">
        <f>Tabela2[[#This Row],[importadosFederal]]/100</f>
        <v>0.10929999999999999</v>
      </c>
      <c r="M9979" s="14">
        <f>Tabela2[[#This Row],[nacionalFederal]]/100</f>
        <v>0.1153</v>
      </c>
      <c r="N9979" s="14">
        <f>Tabela2[[#This Row],[estadual]]/100</f>
        <v>0.04</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4</v>
      </c>
      <c r="J9980">
        <v>0</v>
      </c>
      <c r="K9980" s="32">
        <f>SUM(Tabela2[[#This Row],[Tributação federal para nacionais]:[Tributação municipal]])</f>
        <v>0.31419999999999998</v>
      </c>
      <c r="L9980" s="14">
        <f>Tabela2[[#This Row],[importadosFederal]]/100</f>
        <v>0.10929999999999999</v>
      </c>
      <c r="M9980" s="14">
        <f>Tabela2[[#This Row],[nacionalFederal]]/100</f>
        <v>0.16489999999999999</v>
      </c>
      <c r="N9980" s="14">
        <f>Tabela2[[#This Row],[estadual]]/100</f>
        <v>0.04</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4</v>
      </c>
      <c r="J9981">
        <v>0</v>
      </c>
      <c r="K9981" s="32">
        <f>SUM(Tabela2[[#This Row],[Tributação federal para nacionais]:[Tributação municipal]])</f>
        <v>0.31419999999999998</v>
      </c>
      <c r="L9981" s="14">
        <f>Tabela2[[#This Row],[importadosFederal]]/100</f>
        <v>0.10929999999999999</v>
      </c>
      <c r="M9981" s="14">
        <f>Tabela2[[#This Row],[nacionalFederal]]/100</f>
        <v>0.16489999999999999</v>
      </c>
      <c r="N9981" s="14">
        <f>Tabela2[[#This Row],[estadual]]/100</f>
        <v>0.04</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23.53</v>
      </c>
      <c r="I9982">
        <v>17</v>
      </c>
      <c r="J9982">
        <v>0</v>
      </c>
      <c r="K9982" s="32">
        <f>SUM(Tabela2[[#This Row],[Tributação federal para nacionais]:[Tributação municipal]])</f>
        <v>0.53980000000000006</v>
      </c>
      <c r="L9982" s="14">
        <f>Tabela2[[#This Row],[importadosFederal]]/100</f>
        <v>0.13449999999999998</v>
      </c>
      <c r="M9982" s="14">
        <f>Tabela2[[#This Row],[nacionalFederal]]/100</f>
        <v>0.23530000000000001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4</v>
      </c>
      <c r="J9983">
        <v>0</v>
      </c>
      <c r="K9983" s="32">
        <f>SUM(Tabela2[[#This Row],[Tributação federal para nacionais]:[Tributação municipal]])</f>
        <v>0.31419999999999998</v>
      </c>
      <c r="L9983" s="14">
        <f>Tabela2[[#This Row],[importadosFederal]]/100</f>
        <v>0.10929999999999999</v>
      </c>
      <c r="M9983" s="14">
        <f>Tabela2[[#This Row],[nacionalFederal]]/100</f>
        <v>0.16489999999999999</v>
      </c>
      <c r="N9983" s="14">
        <f>Tabela2[[#This Row],[estadual]]/100</f>
        <v>0.04</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4</v>
      </c>
      <c r="J9984">
        <v>0</v>
      </c>
      <c r="K9984" s="32">
        <f>SUM(Tabela2[[#This Row],[Tributação federal para nacionais]:[Tributação municipal]])</f>
        <v>0.32619999999999999</v>
      </c>
      <c r="L9984" s="14">
        <f>Tabela2[[#This Row],[importadosFederal]]/100</f>
        <v>0.10929999999999999</v>
      </c>
      <c r="M9984" s="14">
        <f>Tabela2[[#This Row],[nacionalFederal]]/100</f>
        <v>0.1769</v>
      </c>
      <c r="N9984" s="14">
        <f>Tabela2[[#This Row],[estadual]]/100</f>
        <v>0.04</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4</v>
      </c>
      <c r="J9985">
        <v>0</v>
      </c>
      <c r="K9985" s="32">
        <f>SUM(Tabela2[[#This Row],[Tributação federal para nacionais]:[Tributação municipal]])</f>
        <v>0.32029999999999997</v>
      </c>
      <c r="L9985" s="14">
        <f>Tabela2[[#This Row],[importadosFederal]]/100</f>
        <v>0.10929999999999999</v>
      </c>
      <c r="M9985" s="14">
        <f>Tabela2[[#This Row],[nacionalFederal]]/100</f>
        <v>0.17100000000000001</v>
      </c>
      <c r="N9985" s="14">
        <f>Tabela2[[#This Row],[estadual]]/100</f>
        <v>0.04</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4</v>
      </c>
      <c r="J9986">
        <v>0</v>
      </c>
      <c r="K9986" s="32">
        <f>SUM(Tabela2[[#This Row],[Tributação federal para nacionais]:[Tributação municipal]])</f>
        <v>0.2646</v>
      </c>
      <c r="L9986" s="14">
        <f>Tabela2[[#This Row],[importadosFederal]]/100</f>
        <v>0.10929999999999999</v>
      </c>
      <c r="M9986" s="14">
        <f>Tabela2[[#This Row],[nacionalFederal]]/100</f>
        <v>0.1153</v>
      </c>
      <c r="N9986" s="14">
        <f>Tabela2[[#This Row],[estadual]]/100</f>
        <v>0.04</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4</v>
      </c>
      <c r="J9987">
        <v>0</v>
      </c>
      <c r="K9987" s="32">
        <f>SUM(Tabela2[[#This Row],[Tributação federal para nacionais]:[Tributação municipal]])</f>
        <v>0.2646</v>
      </c>
      <c r="L9987" s="14">
        <f>Tabela2[[#This Row],[importadosFederal]]/100</f>
        <v>0.10929999999999999</v>
      </c>
      <c r="M9987" s="14">
        <f>Tabela2[[#This Row],[nacionalFederal]]/100</f>
        <v>0.1153</v>
      </c>
      <c r="N9987" s="14">
        <f>Tabela2[[#This Row],[estadual]]/100</f>
        <v>0.04</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4</v>
      </c>
      <c r="J9988">
        <v>0</v>
      </c>
      <c r="K9988" s="32">
        <f>SUM(Tabela2[[#This Row],[Tributação federal para nacionais]:[Tributação municipal]])</f>
        <v>0.31419999999999998</v>
      </c>
      <c r="L9988" s="14">
        <f>Tabela2[[#This Row],[importadosFederal]]/100</f>
        <v>0.10929999999999999</v>
      </c>
      <c r="M9988" s="14">
        <f>Tabela2[[#This Row],[nacionalFederal]]/100</f>
        <v>0.16489999999999999</v>
      </c>
      <c r="N9988" s="14">
        <f>Tabela2[[#This Row],[estadual]]/100</f>
        <v>0.04</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4</v>
      </c>
      <c r="J9989">
        <v>0</v>
      </c>
      <c r="K9989" s="32">
        <f>SUM(Tabela2[[#This Row],[Tributação federal para nacionais]:[Tributação municipal]])</f>
        <v>0.2646</v>
      </c>
      <c r="L9989" s="14">
        <f>Tabela2[[#This Row],[importadosFederal]]/100</f>
        <v>0.10929999999999999</v>
      </c>
      <c r="M9989" s="14">
        <f>Tabela2[[#This Row],[nacionalFederal]]/100</f>
        <v>0.1153</v>
      </c>
      <c r="N9989" s="14">
        <f>Tabela2[[#This Row],[estadual]]/100</f>
        <v>0.04</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4</v>
      </c>
      <c r="J9990">
        <v>0</v>
      </c>
      <c r="K9990" s="32">
        <f>SUM(Tabela2[[#This Row],[Tributação federal para nacionais]:[Tributação municipal]])</f>
        <v>0.2646</v>
      </c>
      <c r="L9990" s="14">
        <f>Tabela2[[#This Row],[importadosFederal]]/100</f>
        <v>0.10929999999999999</v>
      </c>
      <c r="M9990" s="14">
        <f>Tabela2[[#This Row],[nacionalFederal]]/100</f>
        <v>0.1153</v>
      </c>
      <c r="N9990" s="14">
        <f>Tabela2[[#This Row],[estadual]]/100</f>
        <v>0.04</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4</v>
      </c>
      <c r="J9991">
        <v>0</v>
      </c>
      <c r="K9991" s="32">
        <f>SUM(Tabela2[[#This Row],[Tributação federal para nacionais]:[Tributação municipal]])</f>
        <v>0.32619999999999999</v>
      </c>
      <c r="L9991" s="14">
        <f>Tabela2[[#This Row],[importadosFederal]]/100</f>
        <v>0.10929999999999999</v>
      </c>
      <c r="M9991" s="14">
        <f>Tabela2[[#This Row],[nacionalFederal]]/100</f>
        <v>0.1769</v>
      </c>
      <c r="N9991" s="14">
        <f>Tabela2[[#This Row],[estadual]]/100</f>
        <v>0.04</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25.83</v>
      </c>
      <c r="I9992">
        <v>17</v>
      </c>
      <c r="J9992">
        <v>0</v>
      </c>
      <c r="K9992" s="32">
        <f>SUM(Tabela2[[#This Row],[Tributação federal para nacionais]:[Tributação municipal]])</f>
        <v>0.56279999999999997</v>
      </c>
      <c r="L9992" s="14">
        <f>Tabela2[[#This Row],[importadosFederal]]/100</f>
        <v>0.13449999999999998</v>
      </c>
      <c r="M9992" s="14">
        <f>Tabela2[[#This Row],[nacionalFederal]]/100</f>
        <v>0.25829999999999997</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4</v>
      </c>
      <c r="J9993">
        <v>0</v>
      </c>
      <c r="K9993" s="32">
        <f>SUM(Tabela2[[#This Row],[Tributação federal para nacionais]:[Tributação municipal]])</f>
        <v>0.32619999999999999</v>
      </c>
      <c r="L9993" s="14">
        <f>Tabela2[[#This Row],[importadosFederal]]/100</f>
        <v>0.10929999999999999</v>
      </c>
      <c r="M9993" s="14">
        <f>Tabela2[[#This Row],[nacionalFederal]]/100</f>
        <v>0.1769</v>
      </c>
      <c r="N9993" s="14">
        <f>Tabela2[[#This Row],[estadual]]/100</f>
        <v>0.04</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4</v>
      </c>
      <c r="J9994">
        <v>0</v>
      </c>
      <c r="K9994" s="32">
        <f>SUM(Tabela2[[#This Row],[Tributação federal para nacionais]:[Tributação municipal]])</f>
        <v>0.31419999999999998</v>
      </c>
      <c r="L9994" s="14">
        <f>Tabela2[[#This Row],[importadosFederal]]/100</f>
        <v>0.10929999999999999</v>
      </c>
      <c r="M9994" s="14">
        <f>Tabela2[[#This Row],[nacionalFederal]]/100</f>
        <v>0.16489999999999999</v>
      </c>
      <c r="N9994" s="14">
        <f>Tabela2[[#This Row],[estadual]]/100</f>
        <v>0.04</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4</v>
      </c>
      <c r="J9995">
        <v>0</v>
      </c>
      <c r="K9995" s="32">
        <f>SUM(Tabela2[[#This Row],[Tributação federal para nacionais]:[Tributação municipal]])</f>
        <v>0.32029999999999997</v>
      </c>
      <c r="L9995" s="14">
        <f>Tabela2[[#This Row],[importadosFederal]]/100</f>
        <v>0.10929999999999999</v>
      </c>
      <c r="M9995" s="14">
        <f>Tabela2[[#This Row],[nacionalFederal]]/100</f>
        <v>0.17100000000000001</v>
      </c>
      <c r="N9995" s="14">
        <f>Tabela2[[#This Row],[estadual]]/100</f>
        <v>0.04</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4</v>
      </c>
      <c r="J9996">
        <v>0</v>
      </c>
      <c r="K9996" s="32">
        <f>SUM(Tabela2[[#This Row],[Tributação federal para nacionais]:[Tributação municipal]])</f>
        <v>0.218</v>
      </c>
      <c r="L9996" s="14">
        <f>Tabela2[[#This Row],[importadosFederal]]/100</f>
        <v>6.1200000000000004E-2</v>
      </c>
      <c r="M9996" s="14">
        <f>Tabela2[[#This Row],[nacionalFederal]]/100</f>
        <v>0.1168</v>
      </c>
      <c r="N9996" s="14">
        <f>Tabela2[[#This Row],[estadual]]/100</f>
        <v>0.04</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4</v>
      </c>
      <c r="J9997">
        <v>0</v>
      </c>
      <c r="K9997" s="32">
        <f>SUM(Tabela2[[#This Row],[Tributação federal para nacionais]:[Tributação municipal]])</f>
        <v>0.16840000000000002</v>
      </c>
      <c r="L9997" s="14">
        <f>Tabela2[[#This Row],[importadosFederal]]/100</f>
        <v>6.1200000000000004E-2</v>
      </c>
      <c r="M9997" s="14">
        <f>Tabela2[[#This Row],[nacionalFederal]]/100</f>
        <v>6.7199999999999996E-2</v>
      </c>
      <c r="N9997" s="14">
        <f>Tabela2[[#This Row],[estadual]]/100</f>
        <v>0.04</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4</v>
      </c>
      <c r="J9998">
        <v>0</v>
      </c>
      <c r="K9998" s="32">
        <f>SUM(Tabela2[[#This Row],[Tributação federal para nacionais]:[Tributação municipal]])</f>
        <v>0.16840000000000002</v>
      </c>
      <c r="L9998" s="14">
        <f>Tabela2[[#This Row],[importadosFederal]]/100</f>
        <v>6.1200000000000004E-2</v>
      </c>
      <c r="M9998" s="14">
        <f>Tabela2[[#This Row],[nacionalFederal]]/100</f>
        <v>6.7199999999999996E-2</v>
      </c>
      <c r="N9998" s="14">
        <f>Tabela2[[#This Row],[estadual]]/100</f>
        <v>0.04</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4</v>
      </c>
      <c r="J9999">
        <v>0</v>
      </c>
      <c r="K9999" s="32">
        <f>SUM(Tabela2[[#This Row],[Tributação federal para nacionais]:[Tributação municipal]])</f>
        <v>0.16840000000000002</v>
      </c>
      <c r="L9999" s="14">
        <f>Tabela2[[#This Row],[importadosFederal]]/100</f>
        <v>6.1200000000000004E-2</v>
      </c>
      <c r="M9999" s="14">
        <f>Tabela2[[#This Row],[nacionalFederal]]/100</f>
        <v>6.7199999999999996E-2</v>
      </c>
      <c r="N9999" s="14">
        <f>Tabela2[[#This Row],[estadual]]/100</f>
        <v>0.04</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4</v>
      </c>
      <c r="J10000">
        <v>0</v>
      </c>
      <c r="K10000" s="32">
        <f>SUM(Tabela2[[#This Row],[Tributação federal para nacionais]:[Tributação municipal]])</f>
        <v>0.16840000000000002</v>
      </c>
      <c r="L10000" s="14">
        <f>Tabela2[[#This Row],[importadosFederal]]/100</f>
        <v>6.1200000000000004E-2</v>
      </c>
      <c r="M10000" s="14">
        <f>Tabela2[[#This Row],[nacionalFederal]]/100</f>
        <v>6.7199999999999996E-2</v>
      </c>
      <c r="N10000" s="14">
        <f>Tabela2[[#This Row],[estadual]]/100</f>
        <v>0.04</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4</v>
      </c>
      <c r="J10001">
        <v>0</v>
      </c>
      <c r="K10001" s="32">
        <f>SUM(Tabela2[[#This Row],[Tributação federal para nacionais]:[Tributação municipal]])</f>
        <v>0.218</v>
      </c>
      <c r="L10001" s="14">
        <f>Tabela2[[#This Row],[importadosFederal]]/100</f>
        <v>6.1200000000000004E-2</v>
      </c>
      <c r="M10001" s="14">
        <f>Tabela2[[#This Row],[nacionalFederal]]/100</f>
        <v>0.1168</v>
      </c>
      <c r="N10001" s="14">
        <f>Tabela2[[#This Row],[estadual]]/100</f>
        <v>0.04</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4</v>
      </c>
      <c r="J10002">
        <v>0</v>
      </c>
      <c r="K10002" s="32">
        <f>SUM(Tabela2[[#This Row],[Tributação federal para nacionais]:[Tributação municipal]])</f>
        <v>0.16840000000000002</v>
      </c>
      <c r="L10002" s="14">
        <f>Tabela2[[#This Row],[importadosFederal]]/100</f>
        <v>6.1200000000000004E-2</v>
      </c>
      <c r="M10002" s="14">
        <f>Tabela2[[#This Row],[nacionalFederal]]/100</f>
        <v>6.7199999999999996E-2</v>
      </c>
      <c r="N10002" s="14">
        <f>Tabela2[[#This Row],[estadual]]/100</f>
        <v>0.04</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4</v>
      </c>
      <c r="J10003">
        <v>0</v>
      </c>
      <c r="K10003" s="32">
        <f>SUM(Tabela2[[#This Row],[Tributação federal para nacionais]:[Tributação municipal]])</f>
        <v>0.218</v>
      </c>
      <c r="L10003" s="14">
        <f>Tabela2[[#This Row],[importadosFederal]]/100</f>
        <v>6.1200000000000004E-2</v>
      </c>
      <c r="M10003" s="14">
        <f>Tabela2[[#This Row],[nacionalFederal]]/100</f>
        <v>0.1168</v>
      </c>
      <c r="N10003" s="14">
        <f>Tabela2[[#This Row],[estadual]]/100</f>
        <v>0.04</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4</v>
      </c>
      <c r="J10004">
        <v>0</v>
      </c>
      <c r="K10004" s="32">
        <f>SUM(Tabela2[[#This Row],[Tributação federal para nacionais]:[Tributação municipal]])</f>
        <v>0.13</v>
      </c>
      <c r="L10004" s="14">
        <f>Tabela2[[#This Row],[importadosFederal]]/100</f>
        <v>4.2000000000000003E-2</v>
      </c>
      <c r="M10004" s="14">
        <f>Tabela2[[#This Row],[nacionalFederal]]/100</f>
        <v>4.8000000000000001E-2</v>
      </c>
      <c r="N10004" s="14">
        <f>Tabela2[[#This Row],[estadual]]/100</f>
        <v>0.04</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4</v>
      </c>
      <c r="J10005">
        <v>0</v>
      </c>
      <c r="K10005" s="32">
        <f>SUM(Tabela2[[#This Row],[Tributação federal para nacionais]:[Tributação municipal]])</f>
        <v>0.17960000000000001</v>
      </c>
      <c r="L10005" s="14">
        <f>Tabela2[[#This Row],[importadosFederal]]/100</f>
        <v>4.2000000000000003E-2</v>
      </c>
      <c r="M10005" s="14">
        <f>Tabela2[[#This Row],[nacionalFederal]]/100</f>
        <v>9.7599999999999992E-2</v>
      </c>
      <c r="N10005" s="14">
        <f>Tabela2[[#This Row],[estadual]]/100</f>
        <v>0.04</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4</v>
      </c>
      <c r="J10006">
        <v>0</v>
      </c>
      <c r="K10006" s="32">
        <f>SUM(Tabela2[[#This Row],[Tributação federal para nacionais]:[Tributação municipal]])</f>
        <v>0.16840000000000002</v>
      </c>
      <c r="L10006" s="14">
        <f>Tabela2[[#This Row],[importadosFederal]]/100</f>
        <v>6.1200000000000004E-2</v>
      </c>
      <c r="M10006" s="14">
        <f>Tabela2[[#This Row],[nacionalFederal]]/100</f>
        <v>6.7199999999999996E-2</v>
      </c>
      <c r="N10006" s="14">
        <f>Tabela2[[#This Row],[estadual]]/100</f>
        <v>0.04</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4</v>
      </c>
      <c r="J10007">
        <v>0</v>
      </c>
      <c r="K10007" s="32">
        <f>SUM(Tabela2[[#This Row],[Tributação federal para nacionais]:[Tributação municipal]])</f>
        <v>0.218</v>
      </c>
      <c r="L10007" s="14">
        <f>Tabela2[[#This Row],[importadosFederal]]/100</f>
        <v>6.1200000000000004E-2</v>
      </c>
      <c r="M10007" s="14">
        <f>Tabela2[[#This Row],[nacionalFederal]]/100</f>
        <v>0.1168</v>
      </c>
      <c r="N10007" s="14">
        <f>Tabela2[[#This Row],[estadual]]/100</f>
        <v>0.04</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4</v>
      </c>
      <c r="J10008">
        <v>0</v>
      </c>
      <c r="K10008" s="32">
        <f>SUM(Tabela2[[#This Row],[Tributação federal para nacionais]:[Tributação municipal]])</f>
        <v>0.29699999999999999</v>
      </c>
      <c r="L10008" s="14">
        <f>Tabela2[[#This Row],[importadosFederal]]/100</f>
        <v>9.4700000000000006E-2</v>
      </c>
      <c r="M10008" s="14">
        <f>Tabela2[[#This Row],[nacionalFederal]]/100</f>
        <v>0.1623</v>
      </c>
      <c r="N10008" s="14">
        <f>Tabela2[[#This Row],[estadual]]/100</f>
        <v>0.04</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4</v>
      </c>
      <c r="J10009">
        <v>0</v>
      </c>
      <c r="K10009" s="32">
        <f>SUM(Tabela2[[#This Row],[Tributação federal para nacionais]:[Tributação municipal]])</f>
        <v>0.28499999999999998</v>
      </c>
      <c r="L10009" s="14">
        <f>Tabela2[[#This Row],[importadosFederal]]/100</f>
        <v>9.4700000000000006E-2</v>
      </c>
      <c r="M10009" s="14">
        <f>Tabela2[[#This Row],[nacionalFederal]]/100</f>
        <v>0.15029999999999999</v>
      </c>
      <c r="N10009" s="14">
        <f>Tabela2[[#This Row],[estadual]]/100</f>
        <v>0.04</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4</v>
      </c>
      <c r="J10010">
        <v>0</v>
      </c>
      <c r="K10010" s="32">
        <f>SUM(Tabela2[[#This Row],[Tributação federal para nacionais]:[Tributação municipal]])</f>
        <v>0.28499999999999998</v>
      </c>
      <c r="L10010" s="14">
        <f>Tabela2[[#This Row],[importadosFederal]]/100</f>
        <v>9.4700000000000006E-2</v>
      </c>
      <c r="M10010" s="14">
        <f>Tabela2[[#This Row],[nacionalFederal]]/100</f>
        <v>0.15029999999999999</v>
      </c>
      <c r="N10010" s="14">
        <f>Tabela2[[#This Row],[estadual]]/100</f>
        <v>0.04</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18111</v>
      </c>
      <c r="G10011">
        <v>6.12</v>
      </c>
      <c r="H10011">
        <v>6.72</v>
      </c>
      <c r="I10011">
        <v>4</v>
      </c>
      <c r="J10011">
        <v>0</v>
      </c>
      <c r="K10011" s="32">
        <f>SUM(Tabela2[[#This Row],[Tributação federal para nacionais]:[Tributação municipal]])</f>
        <v>0.16840000000000002</v>
      </c>
      <c r="L10011" s="14">
        <f>Tabela2[[#This Row],[importadosFederal]]/100</f>
        <v>6.1200000000000004E-2</v>
      </c>
      <c r="M10011" s="14">
        <f>Tabela2[[#This Row],[nacionalFederal]]/100</f>
        <v>6.7199999999999996E-2</v>
      </c>
      <c r="N10011" s="14">
        <f>Tabela2[[#This Row],[estadual]]/100</f>
        <v>0.04</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4</v>
      </c>
      <c r="J10012">
        <v>0</v>
      </c>
      <c r="K10012" s="32">
        <f>SUM(Tabela2[[#This Row],[Tributação federal para nacionais]:[Tributação municipal]])</f>
        <v>0.29699999999999999</v>
      </c>
      <c r="L10012" s="14">
        <f>Tabela2[[#This Row],[importadosFederal]]/100</f>
        <v>9.4700000000000006E-2</v>
      </c>
      <c r="M10012" s="14">
        <f>Tabela2[[#This Row],[nacionalFederal]]/100</f>
        <v>0.1623</v>
      </c>
      <c r="N10012" s="14">
        <f>Tabela2[[#This Row],[estadual]]/100</f>
        <v>0.04</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17.13</v>
      </c>
      <c r="H10013">
        <v>29.51</v>
      </c>
      <c r="I10013">
        <v>17</v>
      </c>
      <c r="J10013">
        <v>0</v>
      </c>
      <c r="K10013" s="32">
        <f>SUM(Tabela2[[#This Row],[Tributação federal para nacionais]:[Tributação municipal]])</f>
        <v>0.63640000000000008</v>
      </c>
      <c r="L10013" s="14">
        <f>Tabela2[[#This Row],[importadosFederal]]/100</f>
        <v>0.17129999999999998</v>
      </c>
      <c r="M10013" s="14">
        <f>Tabela2[[#This Row],[nacionalFederal]]/100</f>
        <v>0.29510000000000003</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4</v>
      </c>
      <c r="J10014">
        <v>0</v>
      </c>
      <c r="K10014" s="32">
        <f>SUM(Tabela2[[#This Row],[Tributação federal para nacionais]:[Tributação municipal]])</f>
        <v>0.28499999999999998</v>
      </c>
      <c r="L10014" s="14">
        <f>Tabela2[[#This Row],[importadosFederal]]/100</f>
        <v>9.4700000000000006E-2</v>
      </c>
      <c r="M10014" s="14">
        <f>Tabela2[[#This Row],[nacionalFederal]]/100</f>
        <v>0.15029999999999999</v>
      </c>
      <c r="N10014" s="14">
        <f>Tabela2[[#This Row],[estadual]]/100</f>
        <v>0.04</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4</v>
      </c>
      <c r="J10015">
        <v>0</v>
      </c>
      <c r="K10015" s="32">
        <f>SUM(Tabela2[[#This Row],[Tributação federal para nacionais]:[Tributação municipal]])</f>
        <v>0.218</v>
      </c>
      <c r="L10015" s="14">
        <f>Tabela2[[#This Row],[importadosFederal]]/100</f>
        <v>6.1200000000000004E-2</v>
      </c>
      <c r="M10015" s="14">
        <f>Tabela2[[#This Row],[nacionalFederal]]/100</f>
        <v>0.1168</v>
      </c>
      <c r="N10015" s="14">
        <f>Tabela2[[#This Row],[estadual]]/100</f>
        <v>0.04</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4</v>
      </c>
      <c r="J10016">
        <v>0</v>
      </c>
      <c r="K10016" s="32">
        <f>SUM(Tabela2[[#This Row],[Tributação federal para nacionais]:[Tributação municipal]])</f>
        <v>0.16840000000000002</v>
      </c>
      <c r="L10016" s="14">
        <f>Tabela2[[#This Row],[importadosFederal]]/100</f>
        <v>6.1200000000000004E-2</v>
      </c>
      <c r="M10016" s="14">
        <f>Tabela2[[#This Row],[nacionalFederal]]/100</f>
        <v>6.7199999999999996E-2</v>
      </c>
      <c r="N10016" s="14">
        <f>Tabela2[[#This Row],[estadual]]/100</f>
        <v>0.04</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4</v>
      </c>
      <c r="J10017">
        <v>0</v>
      </c>
      <c r="K10017" s="32">
        <f>SUM(Tabela2[[#This Row],[Tributação federal para nacionais]:[Tributação municipal]])</f>
        <v>0.16840000000000002</v>
      </c>
      <c r="L10017" s="14">
        <f>Tabela2[[#This Row],[importadosFederal]]/100</f>
        <v>6.1200000000000004E-2</v>
      </c>
      <c r="M10017" s="14">
        <f>Tabela2[[#This Row],[nacionalFederal]]/100</f>
        <v>6.7199999999999996E-2</v>
      </c>
      <c r="N10017" s="14">
        <f>Tabela2[[#This Row],[estadual]]/100</f>
        <v>0.04</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4</v>
      </c>
      <c r="J10018">
        <v>0</v>
      </c>
      <c r="K10018" s="32">
        <f>SUM(Tabela2[[#This Row],[Tributação federal para nacionais]:[Tributação municipal]])</f>
        <v>0.16840000000000002</v>
      </c>
      <c r="L10018" s="14">
        <f>Tabela2[[#This Row],[importadosFederal]]/100</f>
        <v>6.1200000000000004E-2</v>
      </c>
      <c r="M10018" s="14">
        <f>Tabela2[[#This Row],[nacionalFederal]]/100</f>
        <v>6.7199999999999996E-2</v>
      </c>
      <c r="N10018" s="14">
        <f>Tabela2[[#This Row],[estadual]]/100</f>
        <v>0.04</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4</v>
      </c>
      <c r="J10019">
        <v>0</v>
      </c>
      <c r="K10019" s="32">
        <f>SUM(Tabela2[[#This Row],[Tributação federal para nacionais]:[Tributação municipal]])</f>
        <v>0.16840000000000002</v>
      </c>
      <c r="L10019" s="14">
        <f>Tabela2[[#This Row],[importadosFederal]]/100</f>
        <v>6.1200000000000004E-2</v>
      </c>
      <c r="M10019" s="14">
        <f>Tabela2[[#This Row],[nacionalFederal]]/100</f>
        <v>6.7199999999999996E-2</v>
      </c>
      <c r="N10019" s="14">
        <f>Tabela2[[#This Row],[estadual]]/100</f>
        <v>0.04</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18112</v>
      </c>
      <c r="G10020">
        <v>6.12</v>
      </c>
      <c r="H10020">
        <v>11.68</v>
      </c>
      <c r="I10020">
        <v>4</v>
      </c>
      <c r="J10020">
        <v>0</v>
      </c>
      <c r="K10020" s="32">
        <f>SUM(Tabela2[[#This Row],[Tributação federal para nacionais]:[Tributação municipal]])</f>
        <v>0.218</v>
      </c>
      <c r="L10020" s="14">
        <f>Tabela2[[#This Row],[importadosFederal]]/100</f>
        <v>6.1200000000000004E-2</v>
      </c>
      <c r="M10020" s="14">
        <f>Tabela2[[#This Row],[nacionalFederal]]/100</f>
        <v>0.1168</v>
      </c>
      <c r="N10020" s="14">
        <f>Tabela2[[#This Row],[estadual]]/100</f>
        <v>0.04</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4</v>
      </c>
      <c r="J10021">
        <v>0</v>
      </c>
      <c r="K10021" s="32">
        <f>SUM(Tabela2[[#This Row],[Tributação federal para nacionais]:[Tributação municipal]])</f>
        <v>0.218</v>
      </c>
      <c r="L10021" s="14">
        <f>Tabela2[[#This Row],[importadosFederal]]/100</f>
        <v>6.1200000000000004E-2</v>
      </c>
      <c r="M10021" s="14">
        <f>Tabela2[[#This Row],[nacionalFederal]]/100</f>
        <v>0.1168</v>
      </c>
      <c r="N10021" s="14">
        <f>Tabela2[[#This Row],[estadual]]/100</f>
        <v>0.04</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4</v>
      </c>
      <c r="J10022">
        <v>0</v>
      </c>
      <c r="K10022" s="32">
        <f>SUM(Tabela2[[#This Row],[Tributação federal para nacionais]:[Tributação municipal]])</f>
        <v>0.218</v>
      </c>
      <c r="L10022" s="14">
        <f>Tabela2[[#This Row],[importadosFederal]]/100</f>
        <v>6.1200000000000004E-2</v>
      </c>
      <c r="M10022" s="14">
        <f>Tabela2[[#This Row],[nacionalFederal]]/100</f>
        <v>0.1168</v>
      </c>
      <c r="N10022" s="14">
        <f>Tabela2[[#This Row],[estadual]]/100</f>
        <v>0.04</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4</v>
      </c>
      <c r="J10023">
        <v>0</v>
      </c>
      <c r="K10023" s="32">
        <f>SUM(Tabela2[[#This Row],[Tributação federal para nacionais]:[Tributação municipal]])</f>
        <v>0.218</v>
      </c>
      <c r="L10023" s="14">
        <f>Tabela2[[#This Row],[importadosFederal]]/100</f>
        <v>6.1200000000000004E-2</v>
      </c>
      <c r="M10023" s="14">
        <f>Tabela2[[#This Row],[nacionalFederal]]/100</f>
        <v>0.1168</v>
      </c>
      <c r="N10023" s="14">
        <f>Tabela2[[#This Row],[estadual]]/100</f>
        <v>0.04</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4</v>
      </c>
      <c r="J10024">
        <v>0</v>
      </c>
      <c r="K10024" s="32">
        <f>SUM(Tabela2[[#This Row],[Tributação federal para nacionais]:[Tributação municipal]])</f>
        <v>0.218</v>
      </c>
      <c r="L10024" s="14">
        <f>Tabela2[[#This Row],[importadosFederal]]/100</f>
        <v>6.1200000000000004E-2</v>
      </c>
      <c r="M10024" s="14">
        <f>Tabela2[[#This Row],[nacionalFederal]]/100</f>
        <v>0.1168</v>
      </c>
      <c r="N10024" s="14">
        <f>Tabela2[[#This Row],[estadual]]/100</f>
        <v>0.04</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4</v>
      </c>
      <c r="J10025">
        <v>0</v>
      </c>
      <c r="K10025" s="32">
        <f>SUM(Tabela2[[#This Row],[Tributação federal para nacionais]:[Tributação municipal]])</f>
        <v>0.218</v>
      </c>
      <c r="L10025" s="14">
        <f>Tabela2[[#This Row],[importadosFederal]]/100</f>
        <v>6.1200000000000004E-2</v>
      </c>
      <c r="M10025" s="14">
        <f>Tabela2[[#This Row],[nacionalFederal]]/100</f>
        <v>0.1168</v>
      </c>
      <c r="N10025" s="14">
        <f>Tabela2[[#This Row],[estadual]]/100</f>
        <v>0.04</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4</v>
      </c>
      <c r="J10026">
        <v>0</v>
      </c>
      <c r="K10026" s="32">
        <f>SUM(Tabela2[[#This Row],[Tributação federal para nacionais]:[Tributação municipal]])</f>
        <v>0.218</v>
      </c>
      <c r="L10026" s="14">
        <f>Tabela2[[#This Row],[importadosFederal]]/100</f>
        <v>6.1200000000000004E-2</v>
      </c>
      <c r="M10026" s="14">
        <f>Tabela2[[#This Row],[nacionalFederal]]/100</f>
        <v>0.1168</v>
      </c>
      <c r="N10026" s="14">
        <f>Tabela2[[#This Row],[estadual]]/100</f>
        <v>0.04</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4</v>
      </c>
      <c r="J10027">
        <v>0</v>
      </c>
      <c r="K10027" s="32">
        <f>SUM(Tabela2[[#This Row],[Tributação federal para nacionais]:[Tributação municipal]])</f>
        <v>0.16840000000000002</v>
      </c>
      <c r="L10027" s="14">
        <f>Tabela2[[#This Row],[importadosFederal]]/100</f>
        <v>6.1200000000000004E-2</v>
      </c>
      <c r="M10027" s="14">
        <f>Tabela2[[#This Row],[nacionalFederal]]/100</f>
        <v>6.7199999999999996E-2</v>
      </c>
      <c r="N10027" s="14">
        <f>Tabela2[[#This Row],[estadual]]/100</f>
        <v>0.04</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4</v>
      </c>
      <c r="J10028">
        <v>0</v>
      </c>
      <c r="K10028" s="32">
        <f>SUM(Tabela2[[#This Row],[Tributação federal para nacionais]:[Tributação municipal]])</f>
        <v>0.218</v>
      </c>
      <c r="L10028" s="14">
        <f>Tabela2[[#This Row],[importadosFederal]]/100</f>
        <v>6.1200000000000004E-2</v>
      </c>
      <c r="M10028" s="14">
        <f>Tabela2[[#This Row],[nacionalFederal]]/100</f>
        <v>0.1168</v>
      </c>
      <c r="N10028" s="14">
        <f>Tabela2[[#This Row],[estadual]]/100</f>
        <v>0.04</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4</v>
      </c>
      <c r="J10029">
        <v>0</v>
      </c>
      <c r="K10029" s="32">
        <f>SUM(Tabela2[[#This Row],[Tributação federal para nacionais]:[Tributação municipal]])</f>
        <v>0.218</v>
      </c>
      <c r="L10029" s="14">
        <f>Tabela2[[#This Row],[importadosFederal]]/100</f>
        <v>6.1200000000000004E-2</v>
      </c>
      <c r="M10029" s="14">
        <f>Tabela2[[#This Row],[nacionalFederal]]/100</f>
        <v>0.1168</v>
      </c>
      <c r="N10029" s="14">
        <f>Tabela2[[#This Row],[estadual]]/100</f>
        <v>0.04</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4</v>
      </c>
      <c r="J10030">
        <v>0</v>
      </c>
      <c r="K10030" s="32">
        <f>SUM(Tabela2[[#This Row],[Tributação federal para nacionais]:[Tributação municipal]])</f>
        <v>0.16840000000000002</v>
      </c>
      <c r="L10030" s="14">
        <f>Tabela2[[#This Row],[importadosFederal]]/100</f>
        <v>6.1200000000000004E-2</v>
      </c>
      <c r="M10030" s="14">
        <f>Tabela2[[#This Row],[nacionalFederal]]/100</f>
        <v>6.7199999999999996E-2</v>
      </c>
      <c r="N10030" s="14">
        <f>Tabela2[[#This Row],[estadual]]/100</f>
        <v>0.04</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4</v>
      </c>
      <c r="J10031">
        <v>0</v>
      </c>
      <c r="K10031" s="32">
        <f>SUM(Tabela2[[#This Row],[Tributação federal para nacionais]:[Tributação municipal]])</f>
        <v>0.218</v>
      </c>
      <c r="L10031" s="14">
        <f>Tabela2[[#This Row],[importadosFederal]]/100</f>
        <v>6.1200000000000004E-2</v>
      </c>
      <c r="M10031" s="14">
        <f>Tabela2[[#This Row],[nacionalFederal]]/100</f>
        <v>0.1168</v>
      </c>
      <c r="N10031" s="14">
        <f>Tabela2[[#This Row],[estadual]]/100</f>
        <v>0.04</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4</v>
      </c>
      <c r="J10032">
        <v>0</v>
      </c>
      <c r="K10032" s="32">
        <f>SUM(Tabela2[[#This Row],[Tributação federal para nacionais]:[Tributação municipal]])</f>
        <v>0.17960000000000001</v>
      </c>
      <c r="L10032" s="14">
        <f>Tabela2[[#This Row],[importadosFederal]]/100</f>
        <v>4.2000000000000003E-2</v>
      </c>
      <c r="M10032" s="14">
        <f>Tabela2[[#This Row],[nacionalFederal]]/100</f>
        <v>9.7599999999999992E-2</v>
      </c>
      <c r="N10032" s="14">
        <f>Tabela2[[#This Row],[estadual]]/100</f>
        <v>0.04</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4</v>
      </c>
      <c r="J10033">
        <v>0</v>
      </c>
      <c r="K10033" s="32">
        <f>SUM(Tabela2[[#This Row],[Tributação federal para nacionais]:[Tributação municipal]])</f>
        <v>0.17960000000000001</v>
      </c>
      <c r="L10033" s="14">
        <f>Tabela2[[#This Row],[importadosFederal]]/100</f>
        <v>4.2000000000000003E-2</v>
      </c>
      <c r="M10033" s="14">
        <f>Tabela2[[#This Row],[nacionalFederal]]/100</f>
        <v>9.7599999999999992E-2</v>
      </c>
      <c r="N10033" s="14">
        <f>Tabela2[[#This Row],[estadual]]/100</f>
        <v>0.04</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4</v>
      </c>
      <c r="J10034">
        <v>0</v>
      </c>
      <c r="K10034" s="32">
        <f>SUM(Tabela2[[#This Row],[Tributação federal para nacionais]:[Tributação municipal]])</f>
        <v>0.23540000000000003</v>
      </c>
      <c r="L10034" s="14">
        <f>Tabela2[[#This Row],[importadosFederal]]/100</f>
        <v>9.4700000000000006E-2</v>
      </c>
      <c r="M10034" s="14">
        <f>Tabela2[[#This Row],[nacionalFederal]]/100</f>
        <v>0.1007</v>
      </c>
      <c r="N10034" s="14">
        <f>Tabela2[[#This Row],[estadual]]/100</f>
        <v>0.04</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4</v>
      </c>
      <c r="J10035">
        <v>0</v>
      </c>
      <c r="K10035" s="32">
        <f>SUM(Tabela2[[#This Row],[Tributação federal para nacionais]:[Tributação municipal]])</f>
        <v>0.29699999999999999</v>
      </c>
      <c r="L10035" s="14">
        <f>Tabela2[[#This Row],[importadosFederal]]/100</f>
        <v>9.4700000000000006E-2</v>
      </c>
      <c r="M10035" s="14">
        <f>Tabela2[[#This Row],[nacionalFederal]]/100</f>
        <v>0.1623</v>
      </c>
      <c r="N10035" s="14">
        <f>Tabela2[[#This Row],[estadual]]/100</f>
        <v>0.04</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4</v>
      </c>
      <c r="J10036">
        <v>0</v>
      </c>
      <c r="K10036" s="32">
        <f>SUM(Tabela2[[#This Row],[Tributação federal para nacionais]:[Tributação municipal]])</f>
        <v>0.29699999999999999</v>
      </c>
      <c r="L10036" s="14">
        <f>Tabela2[[#This Row],[importadosFederal]]/100</f>
        <v>9.4700000000000006E-2</v>
      </c>
      <c r="M10036" s="14">
        <f>Tabela2[[#This Row],[nacionalFederal]]/100</f>
        <v>0.1623</v>
      </c>
      <c r="N10036" s="14">
        <f>Tabela2[[#This Row],[estadual]]/100</f>
        <v>0.04</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4</v>
      </c>
      <c r="J10037">
        <v>0</v>
      </c>
      <c r="K10037" s="32">
        <f>SUM(Tabela2[[#This Row],[Tributação federal para nacionais]:[Tributação municipal]])</f>
        <v>0.16670000000000001</v>
      </c>
      <c r="L10037" s="14">
        <f>Tabela2[[#This Row],[importadosFederal]]/100</f>
        <v>4.2000000000000003E-2</v>
      </c>
      <c r="M10037" s="14">
        <f>Tabela2[[#This Row],[nacionalFederal]]/100</f>
        <v>8.4700000000000011E-2</v>
      </c>
      <c r="N10037" s="14">
        <f>Tabela2[[#This Row],[estadual]]/100</f>
        <v>0.04</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4</v>
      </c>
      <c r="J10038">
        <v>0</v>
      </c>
      <c r="K10038" s="32">
        <f>SUM(Tabela2[[#This Row],[Tributação federal para nacionais]:[Tributação municipal]])</f>
        <v>0.19160000000000002</v>
      </c>
      <c r="L10038" s="14">
        <f>Tabela2[[#This Row],[importadosFederal]]/100</f>
        <v>4.2000000000000003E-2</v>
      </c>
      <c r="M10038" s="14">
        <f>Tabela2[[#This Row],[nacionalFederal]]/100</f>
        <v>0.1096</v>
      </c>
      <c r="N10038" s="14">
        <f>Tabela2[[#This Row],[estadual]]/100</f>
        <v>0.04</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4</v>
      </c>
      <c r="J10039">
        <v>0</v>
      </c>
      <c r="K10039" s="32">
        <f>SUM(Tabela2[[#This Row],[Tributação federal para nacionais]:[Tributação municipal]])</f>
        <v>0.19160000000000002</v>
      </c>
      <c r="L10039" s="14">
        <f>Tabela2[[#This Row],[importadosFederal]]/100</f>
        <v>4.2000000000000003E-2</v>
      </c>
      <c r="M10039" s="14">
        <f>Tabela2[[#This Row],[nacionalFederal]]/100</f>
        <v>0.1096</v>
      </c>
      <c r="N10039" s="14">
        <f>Tabela2[[#This Row],[estadual]]/100</f>
        <v>0.04</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4</v>
      </c>
      <c r="J10040">
        <v>0</v>
      </c>
      <c r="K10040" s="32">
        <f>SUM(Tabela2[[#This Row],[Tributação federal para nacionais]:[Tributação municipal]])</f>
        <v>0.29699999999999999</v>
      </c>
      <c r="L10040" s="14">
        <f>Tabela2[[#This Row],[importadosFederal]]/100</f>
        <v>9.4700000000000006E-2</v>
      </c>
      <c r="M10040" s="14">
        <f>Tabela2[[#This Row],[nacionalFederal]]/100</f>
        <v>0.1623</v>
      </c>
      <c r="N10040" s="14">
        <f>Tabela2[[#This Row],[estadual]]/100</f>
        <v>0.04</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4</v>
      </c>
      <c r="J10041">
        <v>0</v>
      </c>
      <c r="K10041" s="32">
        <f>SUM(Tabela2[[#This Row],[Tributação federal para nacionais]:[Tributação municipal]])</f>
        <v>0.29699999999999999</v>
      </c>
      <c r="L10041" s="14">
        <f>Tabela2[[#This Row],[importadosFederal]]/100</f>
        <v>9.4700000000000006E-2</v>
      </c>
      <c r="M10041" s="14">
        <f>Tabela2[[#This Row],[nacionalFederal]]/100</f>
        <v>0.1623</v>
      </c>
      <c r="N10041" s="14">
        <f>Tabela2[[#This Row],[estadual]]/100</f>
        <v>0.04</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4</v>
      </c>
      <c r="J10042">
        <v>0</v>
      </c>
      <c r="K10042" s="32">
        <f>SUM(Tabela2[[#This Row],[Tributação federal para nacionais]:[Tributação municipal]])</f>
        <v>0.23540000000000003</v>
      </c>
      <c r="L10042" s="14">
        <f>Tabela2[[#This Row],[importadosFederal]]/100</f>
        <v>9.4700000000000006E-2</v>
      </c>
      <c r="M10042" s="14">
        <f>Tabela2[[#This Row],[nacionalFederal]]/100</f>
        <v>0.1007</v>
      </c>
      <c r="N10042" s="14">
        <f>Tabela2[[#This Row],[estadual]]/100</f>
        <v>0.04</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4</v>
      </c>
      <c r="J10043">
        <v>0</v>
      </c>
      <c r="K10043" s="32">
        <f>SUM(Tabela2[[#This Row],[Tributação federal para nacionais]:[Tributação municipal]])</f>
        <v>0.29109999999999997</v>
      </c>
      <c r="L10043" s="14">
        <f>Tabela2[[#This Row],[importadosFederal]]/100</f>
        <v>9.4700000000000006E-2</v>
      </c>
      <c r="M10043" s="14">
        <f>Tabela2[[#This Row],[nacionalFederal]]/100</f>
        <v>0.15640000000000001</v>
      </c>
      <c r="N10043" s="14">
        <f>Tabela2[[#This Row],[estadual]]/100</f>
        <v>0.04</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4</v>
      </c>
      <c r="J10044">
        <v>0</v>
      </c>
      <c r="K10044" s="32">
        <f>SUM(Tabela2[[#This Row],[Tributação federal para nacionais]:[Tributação municipal]])</f>
        <v>0.19540000000000002</v>
      </c>
      <c r="L10044" s="14">
        <f>Tabela2[[#This Row],[importadosFederal]]/100</f>
        <v>4.99E-2</v>
      </c>
      <c r="M10044" s="14">
        <f>Tabela2[[#This Row],[nacionalFederal]]/100</f>
        <v>0.10550000000000001</v>
      </c>
      <c r="N10044" s="14">
        <f>Tabela2[[#This Row],[estadual]]/100</f>
        <v>0.04</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4</v>
      </c>
      <c r="J10045">
        <v>0</v>
      </c>
      <c r="K10045" s="32">
        <f>SUM(Tabela2[[#This Row],[Tributação federal para nacionais]:[Tributação municipal]])</f>
        <v>0.14580000000000001</v>
      </c>
      <c r="L10045" s="14">
        <f>Tabela2[[#This Row],[importadosFederal]]/100</f>
        <v>4.99E-2</v>
      </c>
      <c r="M10045" s="14">
        <f>Tabela2[[#This Row],[nacionalFederal]]/100</f>
        <v>5.5899999999999998E-2</v>
      </c>
      <c r="N10045" s="14">
        <f>Tabela2[[#This Row],[estadual]]/100</f>
        <v>0.04</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4</v>
      </c>
      <c r="J10046">
        <v>0</v>
      </c>
      <c r="K10046" s="32">
        <f>SUM(Tabela2[[#This Row],[Tributação federal para nacionais]:[Tributação municipal]])</f>
        <v>0.19540000000000002</v>
      </c>
      <c r="L10046" s="14">
        <f>Tabela2[[#This Row],[importadosFederal]]/100</f>
        <v>4.99E-2</v>
      </c>
      <c r="M10046" s="14">
        <f>Tabela2[[#This Row],[nacionalFederal]]/100</f>
        <v>0.10550000000000001</v>
      </c>
      <c r="N10046" s="14">
        <f>Tabela2[[#This Row],[estadual]]/100</f>
        <v>0.04</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4</v>
      </c>
      <c r="J10047">
        <v>0</v>
      </c>
      <c r="K10047" s="32">
        <f>SUM(Tabela2[[#This Row],[Tributação federal para nacionais]:[Tributação municipal]])</f>
        <v>0.14580000000000001</v>
      </c>
      <c r="L10047" s="14">
        <f>Tabela2[[#This Row],[importadosFederal]]/100</f>
        <v>4.99E-2</v>
      </c>
      <c r="M10047" s="14">
        <f>Tabela2[[#This Row],[nacionalFederal]]/100</f>
        <v>5.5899999999999998E-2</v>
      </c>
      <c r="N10047" s="14">
        <f>Tabela2[[#This Row],[estadual]]/100</f>
        <v>0.04</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18113</v>
      </c>
      <c r="G10048">
        <v>4.99</v>
      </c>
      <c r="H10048">
        <v>5.59</v>
      </c>
      <c r="I10048">
        <v>4</v>
      </c>
      <c r="J10048">
        <v>0</v>
      </c>
      <c r="K10048" s="32">
        <f>SUM(Tabela2[[#This Row],[Tributação federal para nacionais]:[Tributação municipal]])</f>
        <v>0.14580000000000001</v>
      </c>
      <c r="L10048" s="14">
        <f>Tabela2[[#This Row],[importadosFederal]]/100</f>
        <v>4.99E-2</v>
      </c>
      <c r="M10048" s="14">
        <f>Tabela2[[#This Row],[nacionalFederal]]/100</f>
        <v>5.5899999999999998E-2</v>
      </c>
      <c r="N10048" s="14">
        <f>Tabela2[[#This Row],[estadual]]/100</f>
        <v>0.04</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4</v>
      </c>
      <c r="J10049">
        <v>0</v>
      </c>
      <c r="K10049" s="32">
        <f>SUM(Tabela2[[#This Row],[Tributação federal para nacionais]:[Tributação municipal]])</f>
        <v>0.14580000000000001</v>
      </c>
      <c r="L10049" s="14">
        <f>Tabela2[[#This Row],[importadosFederal]]/100</f>
        <v>4.99E-2</v>
      </c>
      <c r="M10049" s="14">
        <f>Tabela2[[#This Row],[nacionalFederal]]/100</f>
        <v>5.5899999999999998E-2</v>
      </c>
      <c r="N10049" s="14">
        <f>Tabela2[[#This Row],[estadual]]/100</f>
        <v>0.04</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4</v>
      </c>
      <c r="J10050">
        <v>0</v>
      </c>
      <c r="K10050" s="32">
        <f>SUM(Tabela2[[#This Row],[Tributação federal para nacionais]:[Tributação municipal]])</f>
        <v>0.19540000000000002</v>
      </c>
      <c r="L10050" s="14">
        <f>Tabela2[[#This Row],[importadosFederal]]/100</f>
        <v>4.99E-2</v>
      </c>
      <c r="M10050" s="14">
        <f>Tabela2[[#This Row],[nacionalFederal]]/100</f>
        <v>0.10550000000000001</v>
      </c>
      <c r="N10050" s="14">
        <f>Tabela2[[#This Row],[estadual]]/100</f>
        <v>0.04</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4</v>
      </c>
      <c r="J10051">
        <v>0</v>
      </c>
      <c r="K10051" s="32">
        <f>SUM(Tabela2[[#This Row],[Tributação federal para nacionais]:[Tributação municipal]])</f>
        <v>0.14580000000000001</v>
      </c>
      <c r="L10051" s="14">
        <f>Tabela2[[#This Row],[importadosFederal]]/100</f>
        <v>4.99E-2</v>
      </c>
      <c r="M10051" s="14">
        <f>Tabela2[[#This Row],[nacionalFederal]]/100</f>
        <v>5.5899999999999998E-2</v>
      </c>
      <c r="N10051" s="14">
        <f>Tabela2[[#This Row],[estadual]]/100</f>
        <v>0.04</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4</v>
      </c>
      <c r="J10052">
        <v>0</v>
      </c>
      <c r="K10052" s="32">
        <f>SUM(Tabela2[[#This Row],[Tributação federal para nacionais]:[Tributação municipal]])</f>
        <v>0.19540000000000002</v>
      </c>
      <c r="L10052" s="14">
        <f>Tabela2[[#This Row],[importadosFederal]]/100</f>
        <v>4.99E-2</v>
      </c>
      <c r="M10052" s="14">
        <f>Tabela2[[#This Row],[nacionalFederal]]/100</f>
        <v>0.10550000000000001</v>
      </c>
      <c r="N10052" s="14">
        <f>Tabela2[[#This Row],[estadual]]/100</f>
        <v>0.04</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4</v>
      </c>
      <c r="J10053">
        <v>0</v>
      </c>
      <c r="K10053" s="32">
        <f>SUM(Tabela2[[#This Row],[Tributação federal para nacionais]:[Tributação municipal]])</f>
        <v>0.19540000000000002</v>
      </c>
      <c r="L10053" s="14">
        <f>Tabela2[[#This Row],[importadosFederal]]/100</f>
        <v>4.99E-2</v>
      </c>
      <c r="M10053" s="14">
        <f>Tabela2[[#This Row],[nacionalFederal]]/100</f>
        <v>0.10550000000000001</v>
      </c>
      <c r="N10053" s="14">
        <f>Tabela2[[#This Row],[estadual]]/100</f>
        <v>0.04</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4</v>
      </c>
      <c r="J10054">
        <v>0</v>
      </c>
      <c r="K10054" s="32">
        <f>SUM(Tabela2[[#This Row],[Tributação federal para nacionais]:[Tributação municipal]])</f>
        <v>0.19540000000000002</v>
      </c>
      <c r="L10054" s="14">
        <f>Tabela2[[#This Row],[importadosFederal]]/100</f>
        <v>4.99E-2</v>
      </c>
      <c r="M10054" s="14">
        <f>Tabela2[[#This Row],[nacionalFederal]]/100</f>
        <v>0.10550000000000001</v>
      </c>
      <c r="N10054" s="14">
        <f>Tabela2[[#This Row],[estadual]]/100</f>
        <v>0.04</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4</v>
      </c>
      <c r="J10055">
        <v>0</v>
      </c>
      <c r="K10055" s="32">
        <f>SUM(Tabela2[[#This Row],[Tributação federal para nacionais]:[Tributação municipal]])</f>
        <v>0.1898</v>
      </c>
      <c r="L10055" s="14">
        <f>Tabela2[[#This Row],[importadosFederal]]/100</f>
        <v>7.1900000000000006E-2</v>
      </c>
      <c r="M10055" s="14">
        <f>Tabela2[[#This Row],[nacionalFederal]]/100</f>
        <v>7.7899999999999997E-2</v>
      </c>
      <c r="N10055" s="14">
        <f>Tabela2[[#This Row],[estadual]]/100</f>
        <v>0.04</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4</v>
      </c>
      <c r="J10056">
        <v>0</v>
      </c>
      <c r="K10056" s="32">
        <f>SUM(Tabela2[[#This Row],[Tributação federal para nacionais]:[Tributação municipal]])</f>
        <v>0.1898</v>
      </c>
      <c r="L10056" s="14">
        <f>Tabela2[[#This Row],[importadosFederal]]/100</f>
        <v>7.1900000000000006E-2</v>
      </c>
      <c r="M10056" s="14">
        <f>Tabela2[[#This Row],[nacionalFederal]]/100</f>
        <v>7.7899999999999997E-2</v>
      </c>
      <c r="N10056" s="14">
        <f>Tabela2[[#This Row],[estadual]]/100</f>
        <v>0.04</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4</v>
      </c>
      <c r="J10057">
        <v>0</v>
      </c>
      <c r="K10057" s="32">
        <f>SUM(Tabela2[[#This Row],[Tributação federal para nacionais]:[Tributação municipal]])</f>
        <v>0.23940000000000003</v>
      </c>
      <c r="L10057" s="14">
        <f>Tabela2[[#This Row],[importadosFederal]]/100</f>
        <v>7.1900000000000006E-2</v>
      </c>
      <c r="M10057" s="14">
        <f>Tabela2[[#This Row],[nacionalFederal]]/100</f>
        <v>0.1275</v>
      </c>
      <c r="N10057" s="14">
        <f>Tabela2[[#This Row],[estadual]]/100</f>
        <v>0.04</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10.37</v>
      </c>
      <c r="I10058">
        <v>4</v>
      </c>
      <c r="J10058">
        <v>0</v>
      </c>
      <c r="K10058" s="32">
        <f>SUM(Tabela2[[#This Row],[Tributação federal para nacionais]:[Tributação municipal]])</f>
        <v>0.1857</v>
      </c>
      <c r="L10058" s="14">
        <f>Tabela2[[#This Row],[importadosFederal]]/100</f>
        <v>4.2000000000000003E-2</v>
      </c>
      <c r="M10058" s="14">
        <f>Tabela2[[#This Row],[nacionalFederal]]/100</f>
        <v>0.10369999999999999</v>
      </c>
      <c r="N10058" s="14">
        <f>Tabela2[[#This Row],[estadual]]/100</f>
        <v>0.04</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10.37</v>
      </c>
      <c r="I10059">
        <v>4</v>
      </c>
      <c r="J10059">
        <v>0</v>
      </c>
      <c r="K10059" s="32">
        <f>SUM(Tabela2[[#This Row],[Tributação federal para nacionais]:[Tributação municipal]])</f>
        <v>0.1857</v>
      </c>
      <c r="L10059" s="14">
        <f>Tabela2[[#This Row],[importadosFederal]]/100</f>
        <v>4.2000000000000003E-2</v>
      </c>
      <c r="M10059" s="14">
        <f>Tabela2[[#This Row],[nacionalFederal]]/100</f>
        <v>0.10369999999999999</v>
      </c>
      <c r="N10059" s="14">
        <f>Tabela2[[#This Row],[estadual]]/100</f>
        <v>0.04</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10.37</v>
      </c>
      <c r="I10060">
        <v>4</v>
      </c>
      <c r="J10060">
        <v>0</v>
      </c>
      <c r="K10060" s="32">
        <f>SUM(Tabela2[[#This Row],[Tributação federal para nacionais]:[Tributação municipal]])</f>
        <v>0.1857</v>
      </c>
      <c r="L10060" s="14">
        <f>Tabela2[[#This Row],[importadosFederal]]/100</f>
        <v>4.2000000000000003E-2</v>
      </c>
      <c r="M10060" s="14">
        <f>Tabela2[[#This Row],[nacionalFederal]]/100</f>
        <v>0.10369999999999999</v>
      </c>
      <c r="N10060" s="14">
        <f>Tabela2[[#This Row],[estadual]]/100</f>
        <v>0.04</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7.19</v>
      </c>
      <c r="H10061">
        <v>13.36</v>
      </c>
      <c r="I10061">
        <v>4</v>
      </c>
      <c r="J10061">
        <v>0</v>
      </c>
      <c r="K10061" s="32">
        <f>SUM(Tabela2[[#This Row],[Tributação federal para nacionais]:[Tributação municipal]])</f>
        <v>0.24550000000000002</v>
      </c>
      <c r="L10061" s="14">
        <f>Tabela2[[#This Row],[importadosFederal]]/100</f>
        <v>7.1900000000000006E-2</v>
      </c>
      <c r="M10061" s="14">
        <f>Tabela2[[#This Row],[nacionalFederal]]/100</f>
        <v>0.1336</v>
      </c>
      <c r="N10061" s="14">
        <f>Tabela2[[#This Row],[estadual]]/100</f>
        <v>0.04</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7.19</v>
      </c>
      <c r="H10062">
        <v>8.58</v>
      </c>
      <c r="I10062">
        <v>4</v>
      </c>
      <c r="J10062">
        <v>0</v>
      </c>
      <c r="K10062" s="32">
        <f>SUM(Tabela2[[#This Row],[Tributação federal para nacionais]:[Tributação municipal]])</f>
        <v>0.19770000000000001</v>
      </c>
      <c r="L10062" s="14">
        <f>Tabela2[[#This Row],[importadosFederal]]/100</f>
        <v>7.1900000000000006E-2</v>
      </c>
      <c r="M10062" s="14">
        <f>Tabela2[[#This Row],[nacionalFederal]]/100</f>
        <v>8.5800000000000001E-2</v>
      </c>
      <c r="N10062" s="14">
        <f>Tabela2[[#This Row],[estadual]]/100</f>
        <v>0.04</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7.19</v>
      </c>
      <c r="H10063">
        <v>13.36</v>
      </c>
      <c r="I10063">
        <v>4</v>
      </c>
      <c r="J10063">
        <v>0</v>
      </c>
      <c r="K10063" s="32">
        <f>SUM(Tabela2[[#This Row],[Tributação federal para nacionais]:[Tributação municipal]])</f>
        <v>0.24550000000000002</v>
      </c>
      <c r="L10063" s="14">
        <f>Tabela2[[#This Row],[importadosFederal]]/100</f>
        <v>7.1900000000000006E-2</v>
      </c>
      <c r="M10063" s="14">
        <f>Tabela2[[#This Row],[nacionalFederal]]/100</f>
        <v>0.1336</v>
      </c>
      <c r="N10063" s="14">
        <f>Tabela2[[#This Row],[estadual]]/100</f>
        <v>0.04</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4</v>
      </c>
      <c r="J10064">
        <v>0</v>
      </c>
      <c r="K10064" s="32">
        <f>SUM(Tabela2[[#This Row],[Tributação federal para nacionais]:[Tributação municipal]])</f>
        <v>0.19770000000000001</v>
      </c>
      <c r="L10064" s="14">
        <f>Tabela2[[#This Row],[importadosFederal]]/100</f>
        <v>7.1900000000000006E-2</v>
      </c>
      <c r="M10064" s="14">
        <f>Tabela2[[#This Row],[nacionalFederal]]/100</f>
        <v>8.5800000000000001E-2</v>
      </c>
      <c r="N10064" s="14">
        <f>Tabela2[[#This Row],[estadual]]/100</f>
        <v>0.04</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4</v>
      </c>
      <c r="J10065">
        <v>0</v>
      </c>
      <c r="K10065" s="32">
        <f>SUM(Tabela2[[#This Row],[Tributação federal para nacionais]:[Tributação municipal]])</f>
        <v>0.24550000000000002</v>
      </c>
      <c r="L10065" s="14">
        <f>Tabela2[[#This Row],[importadosFederal]]/100</f>
        <v>7.1900000000000006E-2</v>
      </c>
      <c r="M10065" s="14">
        <f>Tabela2[[#This Row],[nacionalFederal]]/100</f>
        <v>0.1336</v>
      </c>
      <c r="N10065" s="14">
        <f>Tabela2[[#This Row],[estadual]]/100</f>
        <v>0.04</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18114</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18115</v>
      </c>
      <c r="G10068">
        <v>7.19</v>
      </c>
      <c r="H10068">
        <v>8.58</v>
      </c>
      <c r="I10068">
        <v>4</v>
      </c>
      <c r="J10068">
        <v>0</v>
      </c>
      <c r="K10068" s="32">
        <f>SUM(Tabela2[[#This Row],[Tributação federal para nacionais]:[Tributação municipal]])</f>
        <v>0.19770000000000001</v>
      </c>
      <c r="L10068" s="14">
        <f>Tabela2[[#This Row],[importadosFederal]]/100</f>
        <v>7.1900000000000006E-2</v>
      </c>
      <c r="M10068" s="14">
        <f>Tabela2[[#This Row],[nacionalFederal]]/100</f>
        <v>8.5800000000000001E-2</v>
      </c>
      <c r="N10068" s="14">
        <f>Tabela2[[#This Row],[estadual]]/100</f>
        <v>0.04</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18116</v>
      </c>
      <c r="G10069">
        <v>4.2</v>
      </c>
      <c r="H10069">
        <v>10.37</v>
      </c>
      <c r="I10069">
        <v>4</v>
      </c>
      <c r="J10069">
        <v>0</v>
      </c>
      <c r="K10069" s="32">
        <f>SUM(Tabela2[[#This Row],[Tributação federal para nacionais]:[Tributação municipal]])</f>
        <v>0.1857</v>
      </c>
      <c r="L10069" s="14">
        <f>Tabela2[[#This Row],[importadosFederal]]/100</f>
        <v>4.2000000000000003E-2</v>
      </c>
      <c r="M10069" s="14">
        <f>Tabela2[[#This Row],[nacionalFederal]]/100</f>
        <v>0.10369999999999999</v>
      </c>
      <c r="N10069" s="14">
        <f>Tabela2[[#This Row],[estadual]]/100</f>
        <v>0.04</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4</v>
      </c>
      <c r="J10071">
        <v>0</v>
      </c>
      <c r="K10071" s="32">
        <f>SUM(Tabela2[[#This Row],[Tributação federal para nacionais]:[Tributação municipal]])</f>
        <v>0.24550000000000002</v>
      </c>
      <c r="L10071" s="14">
        <f>Tabela2[[#This Row],[importadosFederal]]/100</f>
        <v>7.1900000000000006E-2</v>
      </c>
      <c r="M10071" s="14">
        <f>Tabela2[[#This Row],[nacionalFederal]]/100</f>
        <v>0.1336</v>
      </c>
      <c r="N10071" s="14">
        <f>Tabela2[[#This Row],[estadual]]/100</f>
        <v>0.04</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4</v>
      </c>
      <c r="J10072">
        <v>0</v>
      </c>
      <c r="K10072" s="32">
        <f>SUM(Tabela2[[#This Row],[Tributação federal para nacionais]:[Tributação municipal]])</f>
        <v>0.1857</v>
      </c>
      <c r="L10072" s="14">
        <f>Tabela2[[#This Row],[importadosFederal]]/100</f>
        <v>4.2000000000000003E-2</v>
      </c>
      <c r="M10072" s="14">
        <f>Tabela2[[#This Row],[nacionalFederal]]/100</f>
        <v>0.10369999999999999</v>
      </c>
      <c r="N10072" s="14">
        <f>Tabela2[[#This Row],[estadual]]/100</f>
        <v>0.04</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4</v>
      </c>
      <c r="J10073">
        <v>0</v>
      </c>
      <c r="K10073" s="32">
        <f>SUM(Tabela2[[#This Row],[Tributação federal para nacionais]:[Tributação municipal]])</f>
        <v>0.24550000000000002</v>
      </c>
      <c r="L10073" s="14">
        <f>Tabela2[[#This Row],[importadosFederal]]/100</f>
        <v>7.1900000000000006E-2</v>
      </c>
      <c r="M10073" s="14">
        <f>Tabela2[[#This Row],[nacionalFederal]]/100</f>
        <v>0.1336</v>
      </c>
      <c r="N10073" s="14">
        <f>Tabela2[[#This Row],[estadual]]/100</f>
        <v>0.04</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24.7</v>
      </c>
      <c r="I10074">
        <v>17</v>
      </c>
      <c r="J10074">
        <v>0</v>
      </c>
      <c r="K10074" s="32">
        <f>SUM(Tabela2[[#This Row],[Tributação federal para nacionais]:[Tributação municipal]])</f>
        <v>0.55149999999999999</v>
      </c>
      <c r="L10074" s="14">
        <f>Tabela2[[#This Row],[importadosFederal]]/100</f>
        <v>0.13449999999999998</v>
      </c>
      <c r="M10074" s="14">
        <f>Tabela2[[#This Row],[nacionalFederal]]/100</f>
        <v>0.247</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4</v>
      </c>
      <c r="J10075">
        <v>0</v>
      </c>
      <c r="K10075" s="32">
        <f>SUM(Tabela2[[#This Row],[Tributação federal para nacionais]:[Tributação municipal]])</f>
        <v>0.23940000000000003</v>
      </c>
      <c r="L10075" s="14">
        <f>Tabela2[[#This Row],[importadosFederal]]/100</f>
        <v>7.1900000000000006E-2</v>
      </c>
      <c r="M10075" s="14">
        <f>Tabela2[[#This Row],[nacionalFederal]]/100</f>
        <v>0.1275</v>
      </c>
      <c r="N10075" s="14">
        <f>Tabela2[[#This Row],[estadual]]/100</f>
        <v>0.04</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18117</v>
      </c>
      <c r="G10076">
        <v>7.19</v>
      </c>
      <c r="H10076">
        <v>13.36</v>
      </c>
      <c r="I10076">
        <v>4</v>
      </c>
      <c r="J10076">
        <v>0</v>
      </c>
      <c r="K10076" s="32">
        <f>SUM(Tabela2[[#This Row],[Tributação federal para nacionais]:[Tributação municipal]])</f>
        <v>0.24550000000000002</v>
      </c>
      <c r="L10076" s="14">
        <f>Tabela2[[#This Row],[importadosFederal]]/100</f>
        <v>7.1900000000000006E-2</v>
      </c>
      <c r="M10076" s="14">
        <f>Tabela2[[#This Row],[nacionalFederal]]/100</f>
        <v>0.1336</v>
      </c>
      <c r="N10076" s="14">
        <f>Tabela2[[#This Row],[estadual]]/100</f>
        <v>0.04</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4</v>
      </c>
      <c r="J10077">
        <v>0</v>
      </c>
      <c r="K10077" s="32">
        <f>SUM(Tabela2[[#This Row],[Tributação federal para nacionais]:[Tributação municipal]])</f>
        <v>0.24550000000000002</v>
      </c>
      <c r="L10077" s="14">
        <f>Tabela2[[#This Row],[importadosFederal]]/100</f>
        <v>7.1900000000000006E-2</v>
      </c>
      <c r="M10077" s="14">
        <f>Tabela2[[#This Row],[nacionalFederal]]/100</f>
        <v>0.1336</v>
      </c>
      <c r="N10077" s="14">
        <f>Tabela2[[#This Row],[estadual]]/100</f>
        <v>0.04</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4</v>
      </c>
      <c r="J10078">
        <v>0</v>
      </c>
      <c r="K10078" s="32">
        <f>SUM(Tabela2[[#This Row],[Tributação federal para nacionais]:[Tributação municipal]])</f>
        <v>0.24550000000000002</v>
      </c>
      <c r="L10078" s="14">
        <f>Tabela2[[#This Row],[importadosFederal]]/100</f>
        <v>7.1900000000000006E-2</v>
      </c>
      <c r="M10078" s="14">
        <f>Tabela2[[#This Row],[nacionalFederal]]/100</f>
        <v>0.1336</v>
      </c>
      <c r="N10078" s="14">
        <f>Tabela2[[#This Row],[estadual]]/100</f>
        <v>0.04</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4</v>
      </c>
      <c r="J10079">
        <v>0</v>
      </c>
      <c r="K10079" s="32">
        <f>SUM(Tabela2[[#This Row],[Tributação federal para nacionais]:[Tributação municipal]])</f>
        <v>0.24550000000000002</v>
      </c>
      <c r="L10079" s="14">
        <f>Tabela2[[#This Row],[importadosFederal]]/100</f>
        <v>7.1900000000000006E-2</v>
      </c>
      <c r="M10079" s="14">
        <f>Tabela2[[#This Row],[nacionalFederal]]/100</f>
        <v>0.1336</v>
      </c>
      <c r="N10079" s="14">
        <f>Tabela2[[#This Row],[estadual]]/100</f>
        <v>0.04</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4</v>
      </c>
      <c r="J10080">
        <v>0</v>
      </c>
      <c r="K10080" s="32">
        <f>SUM(Tabela2[[#This Row],[Tributação federal para nacionais]:[Tributação municipal]])</f>
        <v>0.1898</v>
      </c>
      <c r="L10080" s="14">
        <f>Tabela2[[#This Row],[importadosFederal]]/100</f>
        <v>7.1900000000000006E-2</v>
      </c>
      <c r="M10080" s="14">
        <f>Tabela2[[#This Row],[nacionalFederal]]/100</f>
        <v>7.7899999999999997E-2</v>
      </c>
      <c r="N10080" s="14">
        <f>Tabela2[[#This Row],[estadual]]/100</f>
        <v>0.04</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4</v>
      </c>
      <c r="J10081">
        <v>0</v>
      </c>
      <c r="K10081" s="32">
        <f>SUM(Tabela2[[#This Row],[Tributação federal para nacionais]:[Tributação municipal]])</f>
        <v>0.1898</v>
      </c>
      <c r="L10081" s="14">
        <f>Tabela2[[#This Row],[importadosFederal]]/100</f>
        <v>7.1900000000000006E-2</v>
      </c>
      <c r="M10081" s="14">
        <f>Tabela2[[#This Row],[nacionalFederal]]/100</f>
        <v>7.7899999999999997E-2</v>
      </c>
      <c r="N10081" s="14">
        <f>Tabela2[[#This Row],[estadual]]/100</f>
        <v>0.04</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4</v>
      </c>
      <c r="J10082">
        <v>0</v>
      </c>
      <c r="K10082" s="32">
        <f>SUM(Tabela2[[#This Row],[Tributação federal para nacionais]:[Tributação municipal]])</f>
        <v>0.24550000000000002</v>
      </c>
      <c r="L10082" s="14">
        <f>Tabela2[[#This Row],[importadosFederal]]/100</f>
        <v>7.1900000000000006E-2</v>
      </c>
      <c r="M10082" s="14">
        <f>Tabela2[[#This Row],[nacionalFederal]]/100</f>
        <v>0.1336</v>
      </c>
      <c r="N10082" s="14">
        <f>Tabela2[[#This Row],[estadual]]/100</f>
        <v>0.04</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16.420000000000002</v>
      </c>
      <c r="H10083">
        <v>27.67</v>
      </c>
      <c r="I10083">
        <v>17</v>
      </c>
      <c r="J10083">
        <v>0</v>
      </c>
      <c r="K10083" s="32">
        <f>SUM(Tabela2[[#This Row],[Tributação federal para nacionais]:[Tributação municipal]])</f>
        <v>0.6109</v>
      </c>
      <c r="L10083" s="14">
        <f>Tabela2[[#This Row],[importadosFederal]]/100</f>
        <v>0.16420000000000001</v>
      </c>
      <c r="M10083" s="14">
        <f>Tabela2[[#This Row],[nacionalFederal]]/100</f>
        <v>0.2767</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4</v>
      </c>
      <c r="J10084">
        <v>0</v>
      </c>
      <c r="K10084" s="32">
        <f>SUM(Tabela2[[#This Row],[Tributação federal para nacionais]:[Tributação municipal]])</f>
        <v>0.1898</v>
      </c>
      <c r="L10084" s="14">
        <f>Tabela2[[#This Row],[importadosFederal]]/100</f>
        <v>7.1900000000000006E-2</v>
      </c>
      <c r="M10084" s="14">
        <f>Tabela2[[#This Row],[nacionalFederal]]/100</f>
        <v>7.7899999999999997E-2</v>
      </c>
      <c r="N10084" s="14">
        <f>Tabela2[[#This Row],[estadual]]/100</f>
        <v>0.04</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4</v>
      </c>
      <c r="J10085">
        <v>0</v>
      </c>
      <c r="K10085" s="32">
        <f>SUM(Tabela2[[#This Row],[Tributação federal para nacionais]:[Tributação municipal]])</f>
        <v>0.23940000000000003</v>
      </c>
      <c r="L10085" s="14">
        <f>Tabela2[[#This Row],[importadosFederal]]/100</f>
        <v>7.1900000000000006E-2</v>
      </c>
      <c r="M10085" s="14">
        <f>Tabela2[[#This Row],[nacionalFederal]]/100</f>
        <v>0.1275</v>
      </c>
      <c r="N10085" s="14">
        <f>Tabela2[[#This Row],[estadual]]/100</f>
        <v>0.04</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4</v>
      </c>
      <c r="J10087">
        <v>0</v>
      </c>
      <c r="K10087" s="32">
        <f>SUM(Tabela2[[#This Row],[Tributação federal para nacionais]:[Tributação municipal]])</f>
        <v>0.24550000000000002</v>
      </c>
      <c r="L10087" s="14">
        <f>Tabela2[[#This Row],[importadosFederal]]/100</f>
        <v>7.1900000000000006E-2</v>
      </c>
      <c r="M10087" s="14">
        <f>Tabela2[[#This Row],[nacionalFederal]]/100</f>
        <v>0.1336</v>
      </c>
      <c r="N10087" s="14">
        <f>Tabela2[[#This Row],[estadual]]/100</f>
        <v>0.04</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4</v>
      </c>
      <c r="J10088">
        <v>0</v>
      </c>
      <c r="K10088" s="32">
        <f>SUM(Tabela2[[#This Row],[Tributação federal para nacionais]:[Tributação municipal]])</f>
        <v>0.24550000000000002</v>
      </c>
      <c r="L10088" s="14">
        <f>Tabela2[[#This Row],[importadosFederal]]/100</f>
        <v>7.1900000000000006E-2</v>
      </c>
      <c r="M10088" s="14">
        <f>Tabela2[[#This Row],[nacionalFederal]]/100</f>
        <v>0.1336</v>
      </c>
      <c r="N10088" s="14">
        <f>Tabela2[[#This Row],[estadual]]/100</f>
        <v>0.04</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4</v>
      </c>
      <c r="J10089">
        <v>0</v>
      </c>
      <c r="K10089" s="32">
        <f>SUM(Tabela2[[#This Row],[Tributação federal para nacionais]:[Tributação municipal]])</f>
        <v>0.1898</v>
      </c>
      <c r="L10089" s="14">
        <f>Tabela2[[#This Row],[importadosFederal]]/100</f>
        <v>7.1900000000000006E-2</v>
      </c>
      <c r="M10089" s="14">
        <f>Tabela2[[#This Row],[nacionalFederal]]/100</f>
        <v>7.7899999999999997E-2</v>
      </c>
      <c r="N10089" s="14">
        <f>Tabela2[[#This Row],[estadual]]/100</f>
        <v>0.04</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4</v>
      </c>
      <c r="J10090">
        <v>0</v>
      </c>
      <c r="K10090" s="32">
        <f>SUM(Tabela2[[#This Row],[Tributação federal para nacionais]:[Tributação municipal]])</f>
        <v>0.23940000000000003</v>
      </c>
      <c r="L10090" s="14">
        <f>Tabela2[[#This Row],[importadosFederal]]/100</f>
        <v>7.1900000000000006E-2</v>
      </c>
      <c r="M10090" s="14">
        <f>Tabela2[[#This Row],[nacionalFederal]]/100</f>
        <v>0.1275</v>
      </c>
      <c r="N10090" s="14">
        <f>Tabela2[[#This Row],[estadual]]/100</f>
        <v>0.04</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4</v>
      </c>
      <c r="J10092">
        <v>0</v>
      </c>
      <c r="K10092" s="32">
        <f>SUM(Tabela2[[#This Row],[Tributação federal para nacionais]:[Tributação municipal]])</f>
        <v>0.23940000000000003</v>
      </c>
      <c r="L10092" s="14">
        <f>Tabela2[[#This Row],[importadosFederal]]/100</f>
        <v>7.1900000000000006E-2</v>
      </c>
      <c r="M10092" s="14">
        <f>Tabela2[[#This Row],[nacionalFederal]]/100</f>
        <v>0.1275</v>
      </c>
      <c r="N10092" s="14">
        <f>Tabela2[[#This Row],[estadual]]/100</f>
        <v>0.04</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4</v>
      </c>
      <c r="J10093">
        <v>0</v>
      </c>
      <c r="K10093" s="32">
        <f>SUM(Tabela2[[#This Row],[Tributação federal para nacionais]:[Tributação municipal]])</f>
        <v>0.23940000000000003</v>
      </c>
      <c r="L10093" s="14">
        <f>Tabela2[[#This Row],[importadosFederal]]/100</f>
        <v>7.1900000000000006E-2</v>
      </c>
      <c r="M10093" s="14">
        <f>Tabela2[[#This Row],[nacionalFederal]]/100</f>
        <v>0.1275</v>
      </c>
      <c r="N10093" s="14">
        <f>Tabela2[[#This Row],[estadual]]/100</f>
        <v>0.04</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4</v>
      </c>
      <c r="J10094">
        <v>0</v>
      </c>
      <c r="K10094" s="32">
        <f>SUM(Tabela2[[#This Row],[Tributação federal para nacionais]:[Tributação municipal]])</f>
        <v>0.24550000000000002</v>
      </c>
      <c r="L10094" s="14">
        <f>Tabela2[[#This Row],[importadosFederal]]/100</f>
        <v>7.1900000000000006E-2</v>
      </c>
      <c r="M10094" s="14">
        <f>Tabela2[[#This Row],[nacionalFederal]]/100</f>
        <v>0.1336</v>
      </c>
      <c r="N10094" s="14">
        <f>Tabela2[[#This Row],[estadual]]/100</f>
        <v>0.04</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18118</v>
      </c>
      <c r="G10095">
        <v>7.19</v>
      </c>
      <c r="H10095">
        <v>7.79</v>
      </c>
      <c r="I10095">
        <v>4</v>
      </c>
      <c r="J10095">
        <v>0</v>
      </c>
      <c r="K10095" s="32">
        <f>SUM(Tabela2[[#This Row],[Tributação federal para nacionais]:[Tributação municipal]])</f>
        <v>0.1898</v>
      </c>
      <c r="L10095" s="14">
        <f>Tabela2[[#This Row],[importadosFederal]]/100</f>
        <v>7.1900000000000006E-2</v>
      </c>
      <c r="M10095" s="14">
        <f>Tabela2[[#This Row],[nacionalFederal]]/100</f>
        <v>7.7899999999999997E-2</v>
      </c>
      <c r="N10095" s="14">
        <f>Tabela2[[#This Row],[estadual]]/100</f>
        <v>0.04</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4</v>
      </c>
      <c r="J10096">
        <v>0</v>
      </c>
      <c r="K10096" s="32">
        <f>SUM(Tabela2[[#This Row],[Tributação federal para nacionais]:[Tributação municipal]])</f>
        <v>0.1898</v>
      </c>
      <c r="L10096" s="14">
        <f>Tabela2[[#This Row],[importadosFederal]]/100</f>
        <v>7.1900000000000006E-2</v>
      </c>
      <c r="M10096" s="14">
        <f>Tabela2[[#This Row],[nacionalFederal]]/100</f>
        <v>7.7899999999999997E-2</v>
      </c>
      <c r="N10096" s="14">
        <f>Tabela2[[#This Row],[estadual]]/100</f>
        <v>0.04</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18119</v>
      </c>
      <c r="G10098">
        <v>7.19</v>
      </c>
      <c r="H10098">
        <v>7.79</v>
      </c>
      <c r="I10098">
        <v>4</v>
      </c>
      <c r="J10098">
        <v>0</v>
      </c>
      <c r="K10098" s="32">
        <f>SUM(Tabela2[[#This Row],[Tributação federal para nacionais]:[Tributação municipal]])</f>
        <v>0.1898</v>
      </c>
      <c r="L10098" s="14">
        <f>Tabela2[[#This Row],[importadosFederal]]/100</f>
        <v>7.1900000000000006E-2</v>
      </c>
      <c r="M10098" s="14">
        <f>Tabela2[[#This Row],[nacionalFederal]]/100</f>
        <v>7.7899999999999997E-2</v>
      </c>
      <c r="N10098" s="14">
        <f>Tabela2[[#This Row],[estadual]]/100</f>
        <v>0.04</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24.7</v>
      </c>
      <c r="I10100">
        <v>17</v>
      </c>
      <c r="J10100">
        <v>0</v>
      </c>
      <c r="K10100" s="32">
        <f>SUM(Tabela2[[#This Row],[Tributação federal para nacionais]:[Tributação municipal]])</f>
        <v>0.55149999999999999</v>
      </c>
      <c r="L10100" s="14">
        <f>Tabela2[[#This Row],[importadosFederal]]/100</f>
        <v>0.13449999999999998</v>
      </c>
      <c r="M10100" s="14">
        <f>Tabela2[[#This Row],[nacionalFederal]]/100</f>
        <v>0.247</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24.7</v>
      </c>
      <c r="I10101">
        <v>17</v>
      </c>
      <c r="J10101">
        <v>0</v>
      </c>
      <c r="K10101" s="32">
        <f>SUM(Tabela2[[#This Row],[Tributação federal para nacionais]:[Tributação municipal]])</f>
        <v>0.55149999999999999</v>
      </c>
      <c r="L10101" s="14">
        <f>Tabela2[[#This Row],[importadosFederal]]/100</f>
        <v>0.13449999999999998</v>
      </c>
      <c r="M10101" s="14">
        <f>Tabela2[[#This Row],[nacionalFederal]]/100</f>
        <v>0.247</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24.7</v>
      </c>
      <c r="I10102">
        <v>17</v>
      </c>
      <c r="J10102">
        <v>0</v>
      </c>
      <c r="K10102" s="32">
        <f>SUM(Tabela2[[#This Row],[Tributação federal para nacionais]:[Tributação municipal]])</f>
        <v>0.55149999999999999</v>
      </c>
      <c r="L10102" s="14">
        <f>Tabela2[[#This Row],[importadosFederal]]/100</f>
        <v>0.13449999999999998</v>
      </c>
      <c r="M10102" s="14">
        <f>Tabela2[[#This Row],[nacionalFederal]]/100</f>
        <v>0.247</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18120</v>
      </c>
      <c r="G10103">
        <v>7.19</v>
      </c>
      <c r="H10103">
        <v>12.75</v>
      </c>
      <c r="I10103">
        <v>4</v>
      </c>
      <c r="J10103">
        <v>0</v>
      </c>
      <c r="K10103" s="32">
        <f>SUM(Tabela2[[#This Row],[Tributação federal para nacionais]:[Tributação municipal]])</f>
        <v>0.23940000000000003</v>
      </c>
      <c r="L10103" s="14">
        <f>Tabela2[[#This Row],[importadosFederal]]/100</f>
        <v>7.1900000000000006E-2</v>
      </c>
      <c r="M10103" s="14">
        <f>Tabela2[[#This Row],[nacionalFederal]]/100</f>
        <v>0.1275</v>
      </c>
      <c r="N10103" s="14">
        <f>Tabela2[[#This Row],[estadual]]/100</f>
        <v>0.04</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4.99</v>
      </c>
      <c r="H10104">
        <v>10.55</v>
      </c>
      <c r="I10104">
        <v>4</v>
      </c>
      <c r="J10104">
        <v>0</v>
      </c>
      <c r="K10104" s="32">
        <f>SUM(Tabela2[[#This Row],[Tributação federal para nacionais]:[Tributação municipal]])</f>
        <v>0.19540000000000002</v>
      </c>
      <c r="L10104" s="14">
        <f>Tabela2[[#This Row],[importadosFederal]]/100</f>
        <v>4.99E-2</v>
      </c>
      <c r="M10104" s="14">
        <f>Tabela2[[#This Row],[nacionalFederal]]/100</f>
        <v>0.10550000000000001</v>
      </c>
      <c r="N10104" s="14">
        <f>Tabela2[[#This Row],[estadual]]/100</f>
        <v>0.04</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4.99</v>
      </c>
      <c r="H10105">
        <v>10.55</v>
      </c>
      <c r="I10105">
        <v>4</v>
      </c>
      <c r="J10105">
        <v>0</v>
      </c>
      <c r="K10105" s="32">
        <f>SUM(Tabela2[[#This Row],[Tributação federal para nacionais]:[Tributação municipal]])</f>
        <v>0.19540000000000002</v>
      </c>
      <c r="L10105" s="14">
        <f>Tabela2[[#This Row],[importadosFederal]]/100</f>
        <v>4.99E-2</v>
      </c>
      <c r="M10105" s="14">
        <f>Tabela2[[#This Row],[nacionalFederal]]/100</f>
        <v>0.10550000000000001</v>
      </c>
      <c r="N10105" s="14">
        <f>Tabela2[[#This Row],[estadual]]/100</f>
        <v>0.04</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7.19</v>
      </c>
      <c r="H10106">
        <v>12.75</v>
      </c>
      <c r="I10106">
        <v>4</v>
      </c>
      <c r="J10106">
        <v>0</v>
      </c>
      <c r="K10106" s="32">
        <f>SUM(Tabela2[[#This Row],[Tributação federal para nacionais]:[Tributação municipal]])</f>
        <v>0.23940000000000003</v>
      </c>
      <c r="L10106" s="14">
        <f>Tabela2[[#This Row],[importadosFederal]]/100</f>
        <v>7.1900000000000006E-2</v>
      </c>
      <c r="M10106" s="14">
        <f>Tabela2[[#This Row],[nacionalFederal]]/100</f>
        <v>0.1275</v>
      </c>
      <c r="N10106" s="14">
        <f>Tabela2[[#This Row],[estadual]]/100</f>
        <v>0.04</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18121</v>
      </c>
      <c r="G10107">
        <v>7.19</v>
      </c>
      <c r="H10107">
        <v>12.75</v>
      </c>
      <c r="I10107">
        <v>4</v>
      </c>
      <c r="J10107">
        <v>0</v>
      </c>
      <c r="K10107" s="32">
        <f>SUM(Tabela2[[#This Row],[Tributação federal para nacionais]:[Tributação municipal]])</f>
        <v>0.23940000000000003</v>
      </c>
      <c r="L10107" s="14">
        <f>Tabela2[[#This Row],[importadosFederal]]/100</f>
        <v>7.1900000000000006E-2</v>
      </c>
      <c r="M10107" s="14">
        <f>Tabela2[[#This Row],[nacionalFederal]]/100</f>
        <v>0.1275</v>
      </c>
      <c r="N10107" s="14">
        <f>Tabela2[[#This Row],[estadual]]/100</f>
        <v>0.04</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7.19</v>
      </c>
      <c r="H10108">
        <v>12.75</v>
      </c>
      <c r="I10108">
        <v>4</v>
      </c>
      <c r="J10108">
        <v>0</v>
      </c>
      <c r="K10108" s="32">
        <f>SUM(Tabela2[[#This Row],[Tributação federal para nacionais]:[Tributação municipal]])</f>
        <v>0.23940000000000003</v>
      </c>
      <c r="L10108" s="14">
        <f>Tabela2[[#This Row],[importadosFederal]]/100</f>
        <v>7.1900000000000006E-2</v>
      </c>
      <c r="M10108" s="14">
        <f>Tabela2[[#This Row],[nacionalFederal]]/100</f>
        <v>0.1275</v>
      </c>
      <c r="N10108" s="14">
        <f>Tabela2[[#This Row],[estadual]]/100</f>
        <v>0.04</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4</v>
      </c>
      <c r="J10109">
        <v>0</v>
      </c>
      <c r="K10109" s="32">
        <f>SUM(Tabela2[[#This Row],[Tributação federal para nacionais]:[Tributação municipal]])</f>
        <v>0.1857</v>
      </c>
      <c r="L10109" s="14">
        <f>Tabela2[[#This Row],[importadosFederal]]/100</f>
        <v>4.2000000000000003E-2</v>
      </c>
      <c r="M10109" s="14">
        <f>Tabela2[[#This Row],[nacionalFederal]]/100</f>
        <v>0.10369999999999999</v>
      </c>
      <c r="N10109" s="14">
        <f>Tabela2[[#This Row],[estadual]]/100</f>
        <v>0.04</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4</v>
      </c>
      <c r="J10110">
        <v>0</v>
      </c>
      <c r="K10110" s="32">
        <f>SUM(Tabela2[[#This Row],[Tributação federal para nacionais]:[Tributação municipal]])</f>
        <v>0.24550000000000002</v>
      </c>
      <c r="L10110" s="14">
        <f>Tabela2[[#This Row],[importadosFederal]]/100</f>
        <v>7.1900000000000006E-2</v>
      </c>
      <c r="M10110" s="14">
        <f>Tabela2[[#This Row],[nacionalFederal]]/100</f>
        <v>0.1336</v>
      </c>
      <c r="N10110" s="14">
        <f>Tabela2[[#This Row],[estadual]]/100</f>
        <v>0.04</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4</v>
      </c>
      <c r="J10115">
        <v>0</v>
      </c>
      <c r="K10115" s="32">
        <f>SUM(Tabela2[[#This Row],[Tributação federal para nacionais]:[Tributação municipal]])</f>
        <v>0.1857</v>
      </c>
      <c r="L10115" s="14">
        <f>Tabela2[[#This Row],[importadosFederal]]/100</f>
        <v>4.2000000000000003E-2</v>
      </c>
      <c r="M10115" s="14">
        <f>Tabela2[[#This Row],[nacionalFederal]]/100</f>
        <v>0.10369999999999999</v>
      </c>
      <c r="N10115" s="14">
        <f>Tabela2[[#This Row],[estadual]]/100</f>
        <v>0.04</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4</v>
      </c>
      <c r="J10116">
        <v>0</v>
      </c>
      <c r="K10116" s="32">
        <f>SUM(Tabela2[[#This Row],[Tributação federal para nacionais]:[Tributação municipal]])</f>
        <v>0.1857</v>
      </c>
      <c r="L10116" s="14">
        <f>Tabela2[[#This Row],[importadosFederal]]/100</f>
        <v>4.2000000000000003E-2</v>
      </c>
      <c r="M10116" s="14">
        <f>Tabela2[[#This Row],[nacionalFederal]]/100</f>
        <v>0.10369999999999999</v>
      </c>
      <c r="N10116" s="14">
        <f>Tabela2[[#This Row],[estadual]]/100</f>
        <v>0.04</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4</v>
      </c>
      <c r="J10123">
        <v>0</v>
      </c>
      <c r="K10123" s="32">
        <f>SUM(Tabela2[[#This Row],[Tributação federal para nacionais]:[Tributação municipal]])</f>
        <v>0.13</v>
      </c>
      <c r="L10123" s="14">
        <f>Tabela2[[#This Row],[importadosFederal]]/100</f>
        <v>4.2000000000000003E-2</v>
      </c>
      <c r="M10123" s="14">
        <f>Tabela2[[#This Row],[nacionalFederal]]/100</f>
        <v>4.8000000000000001E-2</v>
      </c>
      <c r="N10123" s="14">
        <f>Tabela2[[#This Row],[estadual]]/100</f>
        <v>0.04</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4</v>
      </c>
      <c r="J10125">
        <v>0</v>
      </c>
      <c r="K10125" s="32">
        <f>SUM(Tabela2[[#This Row],[Tributação federal para nacionais]:[Tributação municipal]])</f>
        <v>0.13</v>
      </c>
      <c r="L10125" s="14">
        <f>Tabela2[[#This Row],[importadosFederal]]/100</f>
        <v>4.2000000000000003E-2</v>
      </c>
      <c r="M10125" s="14">
        <f>Tabela2[[#This Row],[nacionalFederal]]/100</f>
        <v>4.8000000000000001E-2</v>
      </c>
      <c r="N10125" s="14">
        <f>Tabela2[[#This Row],[estadual]]/100</f>
        <v>0.04</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18122</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4</v>
      </c>
      <c r="J10134">
        <v>0</v>
      </c>
      <c r="K10134" s="32">
        <f>SUM(Tabela2[[#This Row],[Tributação federal para nacionais]:[Tributação municipal]])</f>
        <v>0.13</v>
      </c>
      <c r="L10134" s="14">
        <f>Tabela2[[#This Row],[importadosFederal]]/100</f>
        <v>4.2000000000000003E-2</v>
      </c>
      <c r="M10134" s="14">
        <f>Tabela2[[#This Row],[nacionalFederal]]/100</f>
        <v>4.8000000000000001E-2</v>
      </c>
      <c r="N10134" s="14">
        <f>Tabela2[[#This Row],[estadual]]/100</f>
        <v>0.04</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4</v>
      </c>
      <c r="J10139">
        <v>0</v>
      </c>
      <c r="K10139" s="32">
        <f>SUM(Tabela2[[#This Row],[Tributação federal para nacionais]:[Tributação municipal]])</f>
        <v>0.16840000000000002</v>
      </c>
      <c r="L10139" s="14">
        <f>Tabela2[[#This Row],[importadosFederal]]/100</f>
        <v>6.1200000000000004E-2</v>
      </c>
      <c r="M10139" s="14">
        <f>Tabela2[[#This Row],[nacionalFederal]]/100</f>
        <v>6.7199999999999996E-2</v>
      </c>
      <c r="N10139" s="14">
        <f>Tabela2[[#This Row],[estadual]]/100</f>
        <v>0.04</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4</v>
      </c>
      <c r="J10140">
        <v>0</v>
      </c>
      <c r="K10140" s="32">
        <f>SUM(Tabela2[[#This Row],[Tributação federal para nacionais]:[Tributação municipal]])</f>
        <v>0.16840000000000002</v>
      </c>
      <c r="L10140" s="14">
        <f>Tabela2[[#This Row],[importadosFederal]]/100</f>
        <v>6.1200000000000004E-2</v>
      </c>
      <c r="M10140" s="14">
        <f>Tabela2[[#This Row],[nacionalFederal]]/100</f>
        <v>6.7199999999999996E-2</v>
      </c>
      <c r="N10140" s="14">
        <f>Tabela2[[#This Row],[estadual]]/100</f>
        <v>0.04</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4</v>
      </c>
      <c r="J10141">
        <v>0</v>
      </c>
      <c r="K10141" s="32">
        <f>SUM(Tabela2[[#This Row],[Tributação federal para nacionais]:[Tributação municipal]])</f>
        <v>0.218</v>
      </c>
      <c r="L10141" s="14">
        <f>Tabela2[[#This Row],[importadosFederal]]/100</f>
        <v>6.1200000000000004E-2</v>
      </c>
      <c r="M10141" s="14">
        <f>Tabela2[[#This Row],[nacionalFederal]]/100</f>
        <v>0.1168</v>
      </c>
      <c r="N10141" s="14">
        <f>Tabela2[[#This Row],[estadual]]/100</f>
        <v>0.04</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4</v>
      </c>
      <c r="J10142">
        <v>0</v>
      </c>
      <c r="K10142" s="32">
        <f>SUM(Tabela2[[#This Row],[Tributação federal para nacionais]:[Tributação municipal]])</f>
        <v>0.16840000000000002</v>
      </c>
      <c r="L10142" s="14">
        <f>Tabela2[[#This Row],[importadosFederal]]/100</f>
        <v>6.1200000000000004E-2</v>
      </c>
      <c r="M10142" s="14">
        <f>Tabela2[[#This Row],[nacionalFederal]]/100</f>
        <v>6.7199999999999996E-2</v>
      </c>
      <c r="N10142" s="14">
        <f>Tabela2[[#This Row],[estadual]]/100</f>
        <v>0.04</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4</v>
      </c>
      <c r="J10143">
        <v>0</v>
      </c>
      <c r="K10143" s="32">
        <f>SUM(Tabela2[[#This Row],[Tributação federal para nacionais]:[Tributação municipal]])</f>
        <v>0.218</v>
      </c>
      <c r="L10143" s="14">
        <f>Tabela2[[#This Row],[importadosFederal]]/100</f>
        <v>6.1200000000000004E-2</v>
      </c>
      <c r="M10143" s="14">
        <f>Tabela2[[#This Row],[nacionalFederal]]/100</f>
        <v>0.1168</v>
      </c>
      <c r="N10143" s="14">
        <f>Tabela2[[#This Row],[estadual]]/100</f>
        <v>0.04</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4</v>
      </c>
      <c r="J10144">
        <v>0</v>
      </c>
      <c r="K10144" s="32">
        <f>SUM(Tabela2[[#This Row],[Tributação federal para nacionais]:[Tributação municipal]])</f>
        <v>0.16840000000000002</v>
      </c>
      <c r="L10144" s="14">
        <f>Tabela2[[#This Row],[importadosFederal]]/100</f>
        <v>6.1200000000000004E-2</v>
      </c>
      <c r="M10144" s="14">
        <f>Tabela2[[#This Row],[nacionalFederal]]/100</f>
        <v>6.7199999999999996E-2</v>
      </c>
      <c r="N10144" s="14">
        <f>Tabela2[[#This Row],[estadual]]/100</f>
        <v>0.04</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4</v>
      </c>
      <c r="J10145">
        <v>0</v>
      </c>
      <c r="K10145" s="32">
        <f>SUM(Tabela2[[#This Row],[Tributação federal para nacionais]:[Tributação municipal]])</f>
        <v>0.16840000000000002</v>
      </c>
      <c r="L10145" s="14">
        <f>Tabela2[[#This Row],[importadosFederal]]/100</f>
        <v>6.1200000000000004E-2</v>
      </c>
      <c r="M10145" s="14">
        <f>Tabela2[[#This Row],[nacionalFederal]]/100</f>
        <v>6.7199999999999996E-2</v>
      </c>
      <c r="N10145" s="14">
        <f>Tabela2[[#This Row],[estadual]]/100</f>
        <v>0.04</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4</v>
      </c>
      <c r="J10146">
        <v>0</v>
      </c>
      <c r="K10146" s="32">
        <f>SUM(Tabela2[[#This Row],[Tributação federal para nacionais]:[Tributação municipal]])</f>
        <v>0.218</v>
      </c>
      <c r="L10146" s="14">
        <f>Tabela2[[#This Row],[importadosFederal]]/100</f>
        <v>6.1200000000000004E-2</v>
      </c>
      <c r="M10146" s="14">
        <f>Tabela2[[#This Row],[nacionalFederal]]/100</f>
        <v>0.1168</v>
      </c>
      <c r="N10146" s="14">
        <f>Tabela2[[#This Row],[estadual]]/100</f>
        <v>0.04</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4</v>
      </c>
      <c r="J10147">
        <v>0</v>
      </c>
      <c r="K10147" s="32">
        <f>SUM(Tabela2[[#This Row],[Tributação federal para nacionais]:[Tributação municipal]])</f>
        <v>0.16840000000000002</v>
      </c>
      <c r="L10147" s="14">
        <f>Tabela2[[#This Row],[importadosFederal]]/100</f>
        <v>6.1200000000000004E-2</v>
      </c>
      <c r="M10147" s="14">
        <f>Tabela2[[#This Row],[nacionalFederal]]/100</f>
        <v>6.7199999999999996E-2</v>
      </c>
      <c r="N10147" s="14">
        <f>Tabela2[[#This Row],[estadual]]/100</f>
        <v>0.04</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4</v>
      </c>
      <c r="J10148">
        <v>0</v>
      </c>
      <c r="K10148" s="32">
        <f>SUM(Tabela2[[#This Row],[Tributação federal para nacionais]:[Tributação municipal]])</f>
        <v>0.16840000000000002</v>
      </c>
      <c r="L10148" s="14">
        <f>Tabela2[[#This Row],[importadosFederal]]/100</f>
        <v>6.1200000000000004E-2</v>
      </c>
      <c r="M10148" s="14">
        <f>Tabela2[[#This Row],[nacionalFederal]]/100</f>
        <v>6.7199999999999996E-2</v>
      </c>
      <c r="N10148" s="14">
        <f>Tabela2[[#This Row],[estadual]]/100</f>
        <v>0.04</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4</v>
      </c>
      <c r="J10149">
        <v>0</v>
      </c>
      <c r="K10149" s="32">
        <f>SUM(Tabela2[[#This Row],[Tributação federal para nacionais]:[Tributação municipal]])</f>
        <v>0.218</v>
      </c>
      <c r="L10149" s="14">
        <f>Tabela2[[#This Row],[importadosFederal]]/100</f>
        <v>6.1200000000000004E-2</v>
      </c>
      <c r="M10149" s="14">
        <f>Tabela2[[#This Row],[nacionalFederal]]/100</f>
        <v>0.1168</v>
      </c>
      <c r="N10149" s="14">
        <f>Tabela2[[#This Row],[estadual]]/100</f>
        <v>0.04</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4</v>
      </c>
      <c r="J10150">
        <v>0</v>
      </c>
      <c r="K10150" s="32">
        <f>SUM(Tabela2[[#This Row],[Tributação federal para nacionais]:[Tributação municipal]])</f>
        <v>0.16840000000000002</v>
      </c>
      <c r="L10150" s="14">
        <f>Tabela2[[#This Row],[importadosFederal]]/100</f>
        <v>6.1200000000000004E-2</v>
      </c>
      <c r="M10150" s="14">
        <f>Tabela2[[#This Row],[nacionalFederal]]/100</f>
        <v>6.7199999999999996E-2</v>
      </c>
      <c r="N10150" s="14">
        <f>Tabela2[[#This Row],[estadual]]/100</f>
        <v>0.04</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18123</v>
      </c>
      <c r="G10151">
        <v>4.2</v>
      </c>
      <c r="H10151">
        <v>9.76</v>
      </c>
      <c r="I10151">
        <v>4</v>
      </c>
      <c r="J10151">
        <v>0</v>
      </c>
      <c r="K10151" s="32">
        <f>SUM(Tabela2[[#This Row],[Tributação federal para nacionais]:[Tributação municipal]])</f>
        <v>0.17960000000000001</v>
      </c>
      <c r="L10151" s="14">
        <f>Tabela2[[#This Row],[importadosFederal]]/100</f>
        <v>4.2000000000000003E-2</v>
      </c>
      <c r="M10151" s="14">
        <f>Tabela2[[#This Row],[nacionalFederal]]/100</f>
        <v>9.7599999999999992E-2</v>
      </c>
      <c r="N10151" s="14">
        <f>Tabela2[[#This Row],[estadual]]/100</f>
        <v>0.04</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4</v>
      </c>
      <c r="J10152">
        <v>0</v>
      </c>
      <c r="K10152" s="32">
        <f>SUM(Tabela2[[#This Row],[Tributação federal para nacionais]:[Tributação municipal]])</f>
        <v>0.13</v>
      </c>
      <c r="L10152" s="14">
        <f>Tabela2[[#This Row],[importadosFederal]]/100</f>
        <v>4.2000000000000003E-2</v>
      </c>
      <c r="M10152" s="14">
        <f>Tabela2[[#This Row],[nacionalFederal]]/100</f>
        <v>4.8000000000000001E-2</v>
      </c>
      <c r="N10152" s="14">
        <f>Tabela2[[#This Row],[estadual]]/100</f>
        <v>0.04</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4</v>
      </c>
      <c r="J10154">
        <v>0</v>
      </c>
      <c r="K10154" s="32">
        <f>SUM(Tabela2[[#This Row],[Tributação federal para nacionais]:[Tributação municipal]])</f>
        <v>0.13</v>
      </c>
      <c r="L10154" s="14">
        <f>Tabela2[[#This Row],[importadosFederal]]/100</f>
        <v>4.2000000000000003E-2</v>
      </c>
      <c r="M10154" s="14">
        <f>Tabela2[[#This Row],[nacionalFederal]]/100</f>
        <v>4.8000000000000001E-2</v>
      </c>
      <c r="N10154" s="14">
        <f>Tabela2[[#This Row],[estadual]]/100</f>
        <v>0.04</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4</v>
      </c>
      <c r="J10155">
        <v>0</v>
      </c>
      <c r="K10155" s="32">
        <f>SUM(Tabela2[[#This Row],[Tributação federal para nacionais]:[Tributação municipal]])</f>
        <v>0.17960000000000001</v>
      </c>
      <c r="L10155" s="14">
        <f>Tabela2[[#This Row],[importadosFederal]]/100</f>
        <v>4.2000000000000003E-2</v>
      </c>
      <c r="M10155" s="14">
        <f>Tabela2[[#This Row],[nacionalFederal]]/100</f>
        <v>9.7599999999999992E-2</v>
      </c>
      <c r="N10155" s="14">
        <f>Tabela2[[#This Row],[estadual]]/100</f>
        <v>0.04</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4</v>
      </c>
      <c r="J10156">
        <v>0</v>
      </c>
      <c r="K10156" s="32">
        <f>SUM(Tabela2[[#This Row],[Tributação federal para nacionais]:[Tributação municipal]])</f>
        <v>0.13</v>
      </c>
      <c r="L10156" s="14">
        <f>Tabela2[[#This Row],[importadosFederal]]/100</f>
        <v>4.2000000000000003E-2</v>
      </c>
      <c r="M10156" s="14">
        <f>Tabela2[[#This Row],[nacionalFederal]]/100</f>
        <v>4.8000000000000001E-2</v>
      </c>
      <c r="N10156" s="14">
        <f>Tabela2[[#This Row],[estadual]]/100</f>
        <v>0.04</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4</v>
      </c>
      <c r="J10157">
        <v>0</v>
      </c>
      <c r="K10157" s="32">
        <f>SUM(Tabela2[[#This Row],[Tributação federal para nacionais]:[Tributação municipal]])</f>
        <v>0.218</v>
      </c>
      <c r="L10157" s="14">
        <f>Tabela2[[#This Row],[importadosFederal]]/100</f>
        <v>6.1200000000000004E-2</v>
      </c>
      <c r="M10157" s="14">
        <f>Tabela2[[#This Row],[nacionalFederal]]/100</f>
        <v>0.1168</v>
      </c>
      <c r="N10157" s="14">
        <f>Tabela2[[#This Row],[estadual]]/100</f>
        <v>0.04</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4</v>
      </c>
      <c r="J10158">
        <v>0</v>
      </c>
      <c r="K10158" s="32">
        <f>SUM(Tabela2[[#This Row],[Tributação federal para nacionais]:[Tributação municipal]])</f>
        <v>0.218</v>
      </c>
      <c r="L10158" s="14">
        <f>Tabela2[[#This Row],[importadosFederal]]/100</f>
        <v>6.1200000000000004E-2</v>
      </c>
      <c r="M10158" s="14">
        <f>Tabela2[[#This Row],[nacionalFederal]]/100</f>
        <v>0.1168</v>
      </c>
      <c r="N10158" s="14">
        <f>Tabela2[[#This Row],[estadual]]/100</f>
        <v>0.04</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4</v>
      </c>
      <c r="J10159">
        <v>0</v>
      </c>
      <c r="K10159" s="32">
        <f>SUM(Tabela2[[#This Row],[Tributação federal para nacionais]:[Tributação municipal]])</f>
        <v>0.218</v>
      </c>
      <c r="L10159" s="14">
        <f>Tabela2[[#This Row],[importadosFederal]]/100</f>
        <v>6.1200000000000004E-2</v>
      </c>
      <c r="M10159" s="14">
        <f>Tabela2[[#This Row],[nacionalFederal]]/100</f>
        <v>0.1168</v>
      </c>
      <c r="N10159" s="14">
        <f>Tabela2[[#This Row],[estadual]]/100</f>
        <v>0.04</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4</v>
      </c>
      <c r="J10160">
        <v>0</v>
      </c>
      <c r="K10160" s="32">
        <f>SUM(Tabela2[[#This Row],[Tributação federal para nacionais]:[Tributação municipal]])</f>
        <v>0.218</v>
      </c>
      <c r="L10160" s="14">
        <f>Tabela2[[#This Row],[importadosFederal]]/100</f>
        <v>6.1200000000000004E-2</v>
      </c>
      <c r="M10160" s="14">
        <f>Tabela2[[#This Row],[nacionalFederal]]/100</f>
        <v>0.1168</v>
      </c>
      <c r="N10160" s="14">
        <f>Tabela2[[#This Row],[estadual]]/100</f>
        <v>0.04</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4</v>
      </c>
      <c r="J10161">
        <v>0</v>
      </c>
      <c r="K10161" s="32">
        <f>SUM(Tabela2[[#This Row],[Tributação federal para nacionais]:[Tributação municipal]])</f>
        <v>0.218</v>
      </c>
      <c r="L10161" s="14">
        <f>Tabela2[[#This Row],[importadosFederal]]/100</f>
        <v>6.1200000000000004E-2</v>
      </c>
      <c r="M10161" s="14">
        <f>Tabela2[[#This Row],[nacionalFederal]]/100</f>
        <v>0.1168</v>
      </c>
      <c r="N10161" s="14">
        <f>Tabela2[[#This Row],[estadual]]/100</f>
        <v>0.04</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18124</v>
      </c>
      <c r="G10162">
        <v>9.4700000000000006</v>
      </c>
      <c r="H10162">
        <v>15.64</v>
      </c>
      <c r="I10162">
        <v>4</v>
      </c>
      <c r="J10162">
        <v>0</v>
      </c>
      <c r="K10162" s="32">
        <f>SUM(Tabela2[[#This Row],[Tributação federal para nacionais]:[Tributação municipal]])</f>
        <v>0.29109999999999997</v>
      </c>
      <c r="L10162" s="14">
        <f>Tabela2[[#This Row],[importadosFederal]]/100</f>
        <v>9.4700000000000006E-2</v>
      </c>
      <c r="M10162" s="14">
        <f>Tabela2[[#This Row],[nacionalFederal]]/100</f>
        <v>0.15640000000000001</v>
      </c>
      <c r="N10162" s="14">
        <f>Tabela2[[#This Row],[estadual]]/100</f>
        <v>0.04</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18125</v>
      </c>
      <c r="G10163">
        <v>13.45</v>
      </c>
      <c r="H10163">
        <v>24.7</v>
      </c>
      <c r="I10163">
        <v>17</v>
      </c>
      <c r="J10163">
        <v>0</v>
      </c>
      <c r="K10163" s="32">
        <f>SUM(Tabela2[[#This Row],[Tributação federal para nacionais]:[Tributação municipal]])</f>
        <v>0.55149999999999999</v>
      </c>
      <c r="L10163" s="14">
        <f>Tabela2[[#This Row],[importadosFederal]]/100</f>
        <v>0.13449999999999998</v>
      </c>
      <c r="M10163" s="14">
        <f>Tabela2[[#This Row],[nacionalFederal]]/100</f>
        <v>0.247</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24.7</v>
      </c>
      <c r="I10164">
        <v>17</v>
      </c>
      <c r="J10164">
        <v>0</v>
      </c>
      <c r="K10164" s="32">
        <f>SUM(Tabela2[[#This Row],[Tributação federal para nacionais]:[Tributação municipal]])</f>
        <v>0.55149999999999999</v>
      </c>
      <c r="L10164" s="14">
        <f>Tabela2[[#This Row],[importadosFederal]]/100</f>
        <v>0.13449999999999998</v>
      </c>
      <c r="M10164" s="14">
        <f>Tabela2[[#This Row],[nacionalFederal]]/100</f>
        <v>0.247</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4</v>
      </c>
      <c r="J10165">
        <v>0</v>
      </c>
      <c r="K10165" s="32">
        <f>SUM(Tabela2[[#This Row],[Tributação federal para nacionais]:[Tributação municipal]])</f>
        <v>0.17960000000000001</v>
      </c>
      <c r="L10165" s="14">
        <f>Tabela2[[#This Row],[importadosFederal]]/100</f>
        <v>4.2000000000000003E-2</v>
      </c>
      <c r="M10165" s="14">
        <f>Tabela2[[#This Row],[nacionalFederal]]/100</f>
        <v>9.7599999999999992E-2</v>
      </c>
      <c r="N10165" s="14">
        <f>Tabela2[[#This Row],[estadual]]/100</f>
        <v>0.04</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4</v>
      </c>
      <c r="J10166">
        <v>0</v>
      </c>
      <c r="K10166" s="32">
        <f>SUM(Tabela2[[#This Row],[Tributação federal para nacionais]:[Tributação municipal]])</f>
        <v>0.17960000000000001</v>
      </c>
      <c r="L10166" s="14">
        <f>Tabela2[[#This Row],[importadosFederal]]/100</f>
        <v>4.2000000000000003E-2</v>
      </c>
      <c r="M10166" s="14">
        <f>Tabela2[[#This Row],[nacionalFederal]]/100</f>
        <v>9.7599999999999992E-2</v>
      </c>
      <c r="N10166" s="14">
        <f>Tabela2[[#This Row],[estadual]]/100</f>
        <v>0.04</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4</v>
      </c>
      <c r="J10168">
        <v>0</v>
      </c>
      <c r="K10168" s="32">
        <f>SUM(Tabela2[[#This Row],[Tributação federal para nacionais]:[Tributação municipal]])</f>
        <v>0.13</v>
      </c>
      <c r="L10168" s="14">
        <f>Tabela2[[#This Row],[importadosFederal]]/100</f>
        <v>4.2000000000000003E-2</v>
      </c>
      <c r="M10168" s="14">
        <f>Tabela2[[#This Row],[nacionalFederal]]/100</f>
        <v>4.8000000000000001E-2</v>
      </c>
      <c r="N10168" s="14">
        <f>Tabela2[[#This Row],[estadual]]/100</f>
        <v>0.04</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4</v>
      </c>
      <c r="J10169">
        <v>0</v>
      </c>
      <c r="K10169" s="32">
        <f>SUM(Tabela2[[#This Row],[Tributação federal para nacionais]:[Tributação municipal]])</f>
        <v>0.17960000000000001</v>
      </c>
      <c r="L10169" s="14">
        <f>Tabela2[[#This Row],[importadosFederal]]/100</f>
        <v>4.2000000000000003E-2</v>
      </c>
      <c r="M10169" s="14">
        <f>Tabela2[[#This Row],[nacionalFederal]]/100</f>
        <v>9.7599999999999992E-2</v>
      </c>
      <c r="N10169" s="14">
        <f>Tabela2[[#This Row],[estadual]]/100</f>
        <v>0.04</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4</v>
      </c>
      <c r="J10170">
        <v>0</v>
      </c>
      <c r="K10170" s="32">
        <f>SUM(Tabela2[[#This Row],[Tributação federal para nacionais]:[Tributação municipal]])</f>
        <v>0.13</v>
      </c>
      <c r="L10170" s="14">
        <f>Tabela2[[#This Row],[importadosFederal]]/100</f>
        <v>4.2000000000000003E-2</v>
      </c>
      <c r="M10170" s="14">
        <f>Tabela2[[#This Row],[nacionalFederal]]/100</f>
        <v>4.8000000000000001E-2</v>
      </c>
      <c r="N10170" s="14">
        <f>Tabela2[[#This Row],[estadual]]/100</f>
        <v>0.04</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4</v>
      </c>
      <c r="J10171">
        <v>0</v>
      </c>
      <c r="K10171" s="32">
        <f>SUM(Tabela2[[#This Row],[Tributação federal para nacionais]:[Tributação municipal]])</f>
        <v>0.17960000000000001</v>
      </c>
      <c r="L10171" s="14">
        <f>Tabela2[[#This Row],[importadosFederal]]/100</f>
        <v>4.2000000000000003E-2</v>
      </c>
      <c r="M10171" s="14">
        <f>Tabela2[[#This Row],[nacionalFederal]]/100</f>
        <v>9.7599999999999992E-2</v>
      </c>
      <c r="N10171" s="14">
        <f>Tabela2[[#This Row],[estadual]]/100</f>
        <v>0.04</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4</v>
      </c>
      <c r="J10172">
        <v>0</v>
      </c>
      <c r="K10172" s="32">
        <f>SUM(Tabela2[[#This Row],[Tributação federal para nacionais]:[Tributação municipal]])</f>
        <v>0.17960000000000001</v>
      </c>
      <c r="L10172" s="14">
        <f>Tabela2[[#This Row],[importadosFederal]]/100</f>
        <v>4.2000000000000003E-2</v>
      </c>
      <c r="M10172" s="14">
        <f>Tabela2[[#This Row],[nacionalFederal]]/100</f>
        <v>9.7599999999999992E-2</v>
      </c>
      <c r="N10172" s="14">
        <f>Tabela2[[#This Row],[estadual]]/100</f>
        <v>0.04</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4</v>
      </c>
      <c r="J10173">
        <v>0</v>
      </c>
      <c r="K10173" s="32">
        <f>SUM(Tabela2[[#This Row],[Tributação federal para nacionais]:[Tributação municipal]])</f>
        <v>0.218</v>
      </c>
      <c r="L10173" s="14">
        <f>Tabela2[[#This Row],[importadosFederal]]/100</f>
        <v>6.1200000000000004E-2</v>
      </c>
      <c r="M10173" s="14">
        <f>Tabela2[[#This Row],[nacionalFederal]]/100</f>
        <v>0.1168</v>
      </c>
      <c r="N10173" s="14">
        <f>Tabela2[[#This Row],[estadual]]/100</f>
        <v>0.04</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4</v>
      </c>
      <c r="J10174">
        <v>0</v>
      </c>
      <c r="K10174" s="32">
        <f>SUM(Tabela2[[#This Row],[Tributação federal para nacionais]:[Tributação municipal]])</f>
        <v>0.29699999999999999</v>
      </c>
      <c r="L10174" s="14">
        <f>Tabela2[[#This Row],[importadosFederal]]/100</f>
        <v>9.4700000000000006E-2</v>
      </c>
      <c r="M10174" s="14">
        <f>Tabela2[[#This Row],[nacionalFederal]]/100</f>
        <v>0.1623</v>
      </c>
      <c r="N10174" s="14">
        <f>Tabela2[[#This Row],[estadual]]/100</f>
        <v>0.04</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4</v>
      </c>
      <c r="J10175">
        <v>0</v>
      </c>
      <c r="K10175" s="32">
        <f>SUM(Tabela2[[#This Row],[Tributação federal para nacionais]:[Tributação municipal]])</f>
        <v>0.29699999999999999</v>
      </c>
      <c r="L10175" s="14">
        <f>Tabela2[[#This Row],[importadosFederal]]/100</f>
        <v>9.4700000000000006E-2</v>
      </c>
      <c r="M10175" s="14">
        <f>Tabela2[[#This Row],[nacionalFederal]]/100</f>
        <v>0.1623</v>
      </c>
      <c r="N10175" s="14">
        <f>Tabela2[[#This Row],[estadual]]/100</f>
        <v>0.04</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4</v>
      </c>
      <c r="J10176">
        <v>0</v>
      </c>
      <c r="K10176" s="32">
        <f>SUM(Tabela2[[#This Row],[Tributação federal para nacionais]:[Tributação municipal]])</f>
        <v>0.23540000000000003</v>
      </c>
      <c r="L10176" s="14">
        <f>Tabela2[[#This Row],[importadosFederal]]/100</f>
        <v>9.4700000000000006E-2</v>
      </c>
      <c r="M10176" s="14">
        <f>Tabela2[[#This Row],[nacionalFederal]]/100</f>
        <v>0.1007</v>
      </c>
      <c r="N10176" s="14">
        <f>Tabela2[[#This Row],[estadual]]/100</f>
        <v>0.04</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4</v>
      </c>
      <c r="J10177">
        <v>0</v>
      </c>
      <c r="K10177" s="32">
        <f>SUM(Tabela2[[#This Row],[Tributação federal para nacionais]:[Tributação municipal]])</f>
        <v>0.29699999999999999</v>
      </c>
      <c r="L10177" s="14">
        <f>Tabela2[[#This Row],[importadosFederal]]/100</f>
        <v>9.4700000000000006E-2</v>
      </c>
      <c r="M10177" s="14">
        <f>Tabela2[[#This Row],[nacionalFederal]]/100</f>
        <v>0.1623</v>
      </c>
      <c r="N10177" s="14">
        <f>Tabela2[[#This Row],[estadual]]/100</f>
        <v>0.04</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4</v>
      </c>
      <c r="J10178">
        <v>0</v>
      </c>
      <c r="K10178" s="32">
        <f>SUM(Tabela2[[#This Row],[Tributação federal para nacionais]:[Tributação municipal]])</f>
        <v>0.29699999999999999</v>
      </c>
      <c r="L10178" s="14">
        <f>Tabela2[[#This Row],[importadosFederal]]/100</f>
        <v>9.4700000000000006E-2</v>
      </c>
      <c r="M10178" s="14">
        <f>Tabela2[[#This Row],[nacionalFederal]]/100</f>
        <v>0.1623</v>
      </c>
      <c r="N10178" s="14">
        <f>Tabela2[[#This Row],[estadual]]/100</f>
        <v>0.04</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4</v>
      </c>
      <c r="J10179">
        <v>0</v>
      </c>
      <c r="K10179" s="32">
        <f>SUM(Tabela2[[#This Row],[Tributação federal para nacionais]:[Tributação municipal]])</f>
        <v>0.29109999999999997</v>
      </c>
      <c r="L10179" s="14">
        <f>Tabela2[[#This Row],[importadosFederal]]/100</f>
        <v>9.4700000000000006E-2</v>
      </c>
      <c r="M10179" s="14">
        <f>Tabela2[[#This Row],[nacionalFederal]]/100</f>
        <v>0.15640000000000001</v>
      </c>
      <c r="N10179" s="14">
        <f>Tabela2[[#This Row],[estadual]]/100</f>
        <v>0.04</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4</v>
      </c>
      <c r="J10180">
        <v>0</v>
      </c>
      <c r="K10180" s="32">
        <f>SUM(Tabela2[[#This Row],[Tributação federal para nacionais]:[Tributação municipal]])</f>
        <v>0.29109999999999997</v>
      </c>
      <c r="L10180" s="14">
        <f>Tabela2[[#This Row],[importadosFederal]]/100</f>
        <v>9.4700000000000006E-2</v>
      </c>
      <c r="M10180" s="14">
        <f>Tabela2[[#This Row],[nacionalFederal]]/100</f>
        <v>0.15640000000000001</v>
      </c>
      <c r="N10180" s="14">
        <f>Tabela2[[#This Row],[estadual]]/100</f>
        <v>0.04</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4</v>
      </c>
      <c r="J10181">
        <v>0</v>
      </c>
      <c r="K10181" s="32">
        <f>SUM(Tabela2[[#This Row],[Tributação federal para nacionais]:[Tributação municipal]])</f>
        <v>0.28499999999999998</v>
      </c>
      <c r="L10181" s="14">
        <f>Tabela2[[#This Row],[importadosFederal]]/100</f>
        <v>9.4700000000000006E-2</v>
      </c>
      <c r="M10181" s="14">
        <f>Tabela2[[#This Row],[nacionalFederal]]/100</f>
        <v>0.15029999999999999</v>
      </c>
      <c r="N10181" s="14">
        <f>Tabela2[[#This Row],[estadual]]/100</f>
        <v>0.04</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4</v>
      </c>
      <c r="J10182">
        <v>0</v>
      </c>
      <c r="K10182" s="32">
        <f>SUM(Tabela2[[#This Row],[Tributação federal para nacionais]:[Tributação municipal]])</f>
        <v>0.29699999999999999</v>
      </c>
      <c r="L10182" s="14">
        <f>Tabela2[[#This Row],[importadosFederal]]/100</f>
        <v>9.4700000000000006E-2</v>
      </c>
      <c r="M10182" s="14">
        <f>Tabela2[[#This Row],[nacionalFederal]]/100</f>
        <v>0.1623</v>
      </c>
      <c r="N10182" s="14">
        <f>Tabela2[[#This Row],[estadual]]/100</f>
        <v>0.04</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4</v>
      </c>
      <c r="J10183">
        <v>0</v>
      </c>
      <c r="K10183" s="32">
        <f>SUM(Tabela2[[#This Row],[Tributação federal para nacionais]:[Tributação municipal]])</f>
        <v>0.13789999999999999</v>
      </c>
      <c r="L10183" s="14">
        <f>Tabela2[[#This Row],[importadosFederal]]/100</f>
        <v>4.2000000000000003E-2</v>
      </c>
      <c r="M10183" s="14">
        <f>Tabela2[[#This Row],[nacionalFederal]]/100</f>
        <v>5.5899999999999998E-2</v>
      </c>
      <c r="N10183" s="14">
        <f>Tabela2[[#This Row],[estadual]]/100</f>
        <v>0.04</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4</v>
      </c>
      <c r="J10184">
        <v>0</v>
      </c>
      <c r="K10184" s="32">
        <f>SUM(Tabela2[[#This Row],[Tributação federal para nacionais]:[Tributação municipal]])</f>
        <v>0.19160000000000002</v>
      </c>
      <c r="L10184" s="14">
        <f>Tabela2[[#This Row],[importadosFederal]]/100</f>
        <v>4.2000000000000003E-2</v>
      </c>
      <c r="M10184" s="14">
        <f>Tabela2[[#This Row],[nacionalFederal]]/100</f>
        <v>0.1096</v>
      </c>
      <c r="N10184" s="14">
        <f>Tabela2[[#This Row],[estadual]]/100</f>
        <v>0.04</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4</v>
      </c>
      <c r="J10185">
        <v>0</v>
      </c>
      <c r="K10185" s="32">
        <f>SUM(Tabela2[[#This Row],[Tributação federal para nacionais]:[Tributação municipal]])</f>
        <v>0.19160000000000002</v>
      </c>
      <c r="L10185" s="14">
        <f>Tabela2[[#This Row],[importadosFederal]]/100</f>
        <v>4.2000000000000003E-2</v>
      </c>
      <c r="M10185" s="14">
        <f>Tabela2[[#This Row],[nacionalFederal]]/100</f>
        <v>0.1096</v>
      </c>
      <c r="N10185" s="14">
        <f>Tabela2[[#This Row],[estadual]]/100</f>
        <v>0.04</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4</v>
      </c>
      <c r="J10186">
        <v>0</v>
      </c>
      <c r="K10186" s="32">
        <f>SUM(Tabela2[[#This Row],[Tributação federal para nacionais]:[Tributação municipal]])</f>
        <v>0.19160000000000002</v>
      </c>
      <c r="L10186" s="14">
        <f>Tabela2[[#This Row],[importadosFederal]]/100</f>
        <v>4.2000000000000003E-2</v>
      </c>
      <c r="M10186" s="14">
        <f>Tabela2[[#This Row],[nacionalFederal]]/100</f>
        <v>0.1096</v>
      </c>
      <c r="N10186" s="14">
        <f>Tabela2[[#This Row],[estadual]]/100</f>
        <v>0.04</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4</v>
      </c>
      <c r="J10187">
        <v>0</v>
      </c>
      <c r="K10187" s="32">
        <f>SUM(Tabela2[[#This Row],[Tributação federal para nacionais]:[Tributação municipal]])</f>
        <v>0.29699999999999999</v>
      </c>
      <c r="L10187" s="14">
        <f>Tabela2[[#This Row],[importadosFederal]]/100</f>
        <v>9.4700000000000006E-2</v>
      </c>
      <c r="M10187" s="14">
        <f>Tabela2[[#This Row],[nacionalFederal]]/100</f>
        <v>0.1623</v>
      </c>
      <c r="N10187" s="14">
        <f>Tabela2[[#This Row],[estadual]]/100</f>
        <v>0.04</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4</v>
      </c>
      <c r="J10188">
        <v>0</v>
      </c>
      <c r="K10188" s="32">
        <f>SUM(Tabela2[[#This Row],[Tributação federal para nacionais]:[Tributação municipal]])</f>
        <v>0.29109999999999997</v>
      </c>
      <c r="L10188" s="14">
        <f>Tabela2[[#This Row],[importadosFederal]]/100</f>
        <v>9.4700000000000006E-2</v>
      </c>
      <c r="M10188" s="14">
        <f>Tabela2[[#This Row],[nacionalFederal]]/100</f>
        <v>0.15640000000000001</v>
      </c>
      <c r="N10188" s="14">
        <f>Tabela2[[#This Row],[estadual]]/100</f>
        <v>0.04</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4</v>
      </c>
      <c r="J10189">
        <v>0</v>
      </c>
      <c r="K10189" s="32">
        <f>SUM(Tabela2[[#This Row],[Tributação federal para nacionais]:[Tributação municipal]])</f>
        <v>0.29109999999999997</v>
      </c>
      <c r="L10189" s="14">
        <f>Tabela2[[#This Row],[importadosFederal]]/100</f>
        <v>9.4700000000000006E-2</v>
      </c>
      <c r="M10189" s="14">
        <f>Tabela2[[#This Row],[nacionalFederal]]/100</f>
        <v>0.15640000000000001</v>
      </c>
      <c r="N10189" s="14">
        <f>Tabela2[[#This Row],[estadual]]/100</f>
        <v>0.04</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4</v>
      </c>
      <c r="J10190">
        <v>0</v>
      </c>
      <c r="K10190" s="32">
        <f>SUM(Tabela2[[#This Row],[Tributação federal para nacionais]:[Tributação municipal]])</f>
        <v>0.29109999999999997</v>
      </c>
      <c r="L10190" s="14">
        <f>Tabela2[[#This Row],[importadosFederal]]/100</f>
        <v>9.4700000000000006E-2</v>
      </c>
      <c r="M10190" s="14">
        <f>Tabela2[[#This Row],[nacionalFederal]]/100</f>
        <v>0.15640000000000001</v>
      </c>
      <c r="N10190" s="14">
        <f>Tabela2[[#This Row],[estadual]]/100</f>
        <v>0.04</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4</v>
      </c>
      <c r="J10191">
        <v>0</v>
      </c>
      <c r="K10191" s="32">
        <f>SUM(Tabela2[[#This Row],[Tributação federal para nacionais]:[Tributação municipal]])</f>
        <v>0.17960000000000001</v>
      </c>
      <c r="L10191" s="14">
        <f>Tabela2[[#This Row],[importadosFederal]]/100</f>
        <v>4.2000000000000003E-2</v>
      </c>
      <c r="M10191" s="14">
        <f>Tabela2[[#This Row],[nacionalFederal]]/100</f>
        <v>9.7599999999999992E-2</v>
      </c>
      <c r="N10191" s="14">
        <f>Tabela2[[#This Row],[estadual]]/100</f>
        <v>0.04</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4</v>
      </c>
      <c r="J10192">
        <v>0</v>
      </c>
      <c r="K10192" s="32">
        <f>SUM(Tabela2[[#This Row],[Tributação federal para nacionais]:[Tributação municipal]])</f>
        <v>0.13</v>
      </c>
      <c r="L10192" s="14">
        <f>Tabela2[[#This Row],[importadosFederal]]/100</f>
        <v>4.2000000000000003E-2</v>
      </c>
      <c r="M10192" s="14">
        <f>Tabela2[[#This Row],[nacionalFederal]]/100</f>
        <v>4.8000000000000001E-2</v>
      </c>
      <c r="N10192" s="14">
        <f>Tabela2[[#This Row],[estadual]]/100</f>
        <v>0.04</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4</v>
      </c>
      <c r="J10193">
        <v>0</v>
      </c>
      <c r="K10193" s="32">
        <f>SUM(Tabela2[[#This Row],[Tributação federal para nacionais]:[Tributação municipal]])</f>
        <v>0.13</v>
      </c>
      <c r="L10193" s="14">
        <f>Tabela2[[#This Row],[importadosFederal]]/100</f>
        <v>4.2000000000000003E-2</v>
      </c>
      <c r="M10193" s="14">
        <f>Tabela2[[#This Row],[nacionalFederal]]/100</f>
        <v>4.8000000000000001E-2</v>
      </c>
      <c r="N10193" s="14">
        <f>Tabela2[[#This Row],[estadual]]/100</f>
        <v>0.04</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4</v>
      </c>
      <c r="J10194">
        <v>0</v>
      </c>
      <c r="K10194" s="32">
        <f>SUM(Tabela2[[#This Row],[Tributação federal para nacionais]:[Tributação municipal]])</f>
        <v>0.13</v>
      </c>
      <c r="L10194" s="14">
        <f>Tabela2[[#This Row],[importadosFederal]]/100</f>
        <v>4.2000000000000003E-2</v>
      </c>
      <c r="M10194" s="14">
        <f>Tabela2[[#This Row],[nacionalFederal]]/100</f>
        <v>4.8000000000000001E-2</v>
      </c>
      <c r="N10194" s="14">
        <f>Tabela2[[#This Row],[estadual]]/100</f>
        <v>0.04</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4</v>
      </c>
      <c r="J10195">
        <v>0</v>
      </c>
      <c r="K10195" s="32">
        <f>SUM(Tabela2[[#This Row],[Tributação federal para nacionais]:[Tributação municipal]])</f>
        <v>0.13</v>
      </c>
      <c r="L10195" s="14">
        <f>Tabela2[[#This Row],[importadosFederal]]/100</f>
        <v>4.2000000000000003E-2</v>
      </c>
      <c r="M10195" s="14">
        <f>Tabela2[[#This Row],[nacionalFederal]]/100</f>
        <v>4.8000000000000001E-2</v>
      </c>
      <c r="N10195" s="14">
        <f>Tabela2[[#This Row],[estadual]]/100</f>
        <v>0.04</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4</v>
      </c>
      <c r="J10196">
        <v>0</v>
      </c>
      <c r="K10196" s="32">
        <f>SUM(Tabela2[[#This Row],[Tributação federal para nacionais]:[Tributação municipal]])</f>
        <v>0.17960000000000001</v>
      </c>
      <c r="L10196" s="14">
        <f>Tabela2[[#This Row],[importadosFederal]]/100</f>
        <v>4.2000000000000003E-2</v>
      </c>
      <c r="M10196" s="14">
        <f>Tabela2[[#This Row],[nacionalFederal]]/100</f>
        <v>9.7599999999999992E-2</v>
      </c>
      <c r="N10196" s="14">
        <f>Tabela2[[#This Row],[estadual]]/100</f>
        <v>0.04</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4</v>
      </c>
      <c r="J10197">
        <v>0</v>
      </c>
      <c r="K10197" s="32">
        <f>SUM(Tabela2[[#This Row],[Tributação federal para nacionais]:[Tributação municipal]])</f>
        <v>0.13</v>
      </c>
      <c r="L10197" s="14">
        <f>Tabela2[[#This Row],[importadosFederal]]/100</f>
        <v>4.2000000000000003E-2</v>
      </c>
      <c r="M10197" s="14">
        <f>Tabela2[[#This Row],[nacionalFederal]]/100</f>
        <v>4.8000000000000001E-2</v>
      </c>
      <c r="N10197" s="14">
        <f>Tabela2[[#This Row],[estadual]]/100</f>
        <v>0.04</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4</v>
      </c>
      <c r="J10198">
        <v>0</v>
      </c>
      <c r="K10198" s="32">
        <f>SUM(Tabela2[[#This Row],[Tributação federal para nacionais]:[Tributação municipal]])</f>
        <v>0.17960000000000001</v>
      </c>
      <c r="L10198" s="14">
        <f>Tabela2[[#This Row],[importadosFederal]]/100</f>
        <v>4.2000000000000003E-2</v>
      </c>
      <c r="M10198" s="14">
        <f>Tabela2[[#This Row],[nacionalFederal]]/100</f>
        <v>9.7599999999999992E-2</v>
      </c>
      <c r="N10198" s="14">
        <f>Tabela2[[#This Row],[estadual]]/100</f>
        <v>0.04</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4</v>
      </c>
      <c r="J10199">
        <v>0</v>
      </c>
      <c r="K10199" s="32">
        <f>SUM(Tabela2[[#This Row],[Tributação federal para nacionais]:[Tributação municipal]])</f>
        <v>0.17960000000000001</v>
      </c>
      <c r="L10199" s="14">
        <f>Tabela2[[#This Row],[importadosFederal]]/100</f>
        <v>4.2000000000000003E-2</v>
      </c>
      <c r="M10199" s="14">
        <f>Tabela2[[#This Row],[nacionalFederal]]/100</f>
        <v>9.7599999999999992E-2</v>
      </c>
      <c r="N10199" s="14">
        <f>Tabela2[[#This Row],[estadual]]/100</f>
        <v>0.04</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4</v>
      </c>
      <c r="J10200">
        <v>0</v>
      </c>
      <c r="K10200" s="32">
        <f>SUM(Tabela2[[#This Row],[Tributação federal para nacionais]:[Tributação municipal]])</f>
        <v>0.17960000000000001</v>
      </c>
      <c r="L10200" s="14">
        <f>Tabela2[[#This Row],[importadosFederal]]/100</f>
        <v>4.2000000000000003E-2</v>
      </c>
      <c r="M10200" s="14">
        <f>Tabela2[[#This Row],[nacionalFederal]]/100</f>
        <v>9.7599999999999992E-2</v>
      </c>
      <c r="N10200" s="14">
        <f>Tabela2[[#This Row],[estadual]]/100</f>
        <v>0.04</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4</v>
      </c>
      <c r="J10201">
        <v>0</v>
      </c>
      <c r="K10201" s="32">
        <f>SUM(Tabela2[[#This Row],[Tributação federal para nacionais]:[Tributação municipal]])</f>
        <v>0.17960000000000001</v>
      </c>
      <c r="L10201" s="14">
        <f>Tabela2[[#This Row],[importadosFederal]]/100</f>
        <v>4.2000000000000003E-2</v>
      </c>
      <c r="M10201" s="14">
        <f>Tabela2[[#This Row],[nacionalFederal]]/100</f>
        <v>9.7599999999999992E-2</v>
      </c>
      <c r="N10201" s="14">
        <f>Tabela2[[#This Row],[estadual]]/100</f>
        <v>0.04</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4</v>
      </c>
      <c r="J10202">
        <v>0</v>
      </c>
      <c r="K10202" s="32">
        <f>SUM(Tabela2[[#This Row],[Tributação federal para nacionais]:[Tributação municipal]])</f>
        <v>0.17960000000000001</v>
      </c>
      <c r="L10202" s="14">
        <f>Tabela2[[#This Row],[importadosFederal]]/100</f>
        <v>4.2000000000000003E-2</v>
      </c>
      <c r="M10202" s="14">
        <f>Tabela2[[#This Row],[nacionalFederal]]/100</f>
        <v>9.7599999999999992E-2</v>
      </c>
      <c r="N10202" s="14">
        <f>Tabela2[[#This Row],[estadual]]/100</f>
        <v>0.04</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4</v>
      </c>
      <c r="J10203">
        <v>0</v>
      </c>
      <c r="K10203" s="32">
        <f>SUM(Tabela2[[#This Row],[Tributação federal para nacionais]:[Tributação municipal]])</f>
        <v>0.17960000000000001</v>
      </c>
      <c r="L10203" s="14">
        <f>Tabela2[[#This Row],[importadosFederal]]/100</f>
        <v>4.2000000000000003E-2</v>
      </c>
      <c r="M10203" s="14">
        <f>Tabela2[[#This Row],[nacionalFederal]]/100</f>
        <v>9.7599999999999992E-2</v>
      </c>
      <c r="N10203" s="14">
        <f>Tabela2[[#This Row],[estadual]]/100</f>
        <v>0.04</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4</v>
      </c>
      <c r="J10204">
        <v>0</v>
      </c>
      <c r="K10204" s="32">
        <f>SUM(Tabela2[[#This Row],[Tributação federal para nacionais]:[Tributação municipal]])</f>
        <v>0.13</v>
      </c>
      <c r="L10204" s="14">
        <f>Tabela2[[#This Row],[importadosFederal]]/100</f>
        <v>4.2000000000000003E-2</v>
      </c>
      <c r="M10204" s="14">
        <f>Tabela2[[#This Row],[nacionalFederal]]/100</f>
        <v>4.8000000000000001E-2</v>
      </c>
      <c r="N10204" s="14">
        <f>Tabela2[[#This Row],[estadual]]/100</f>
        <v>0.04</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4</v>
      </c>
      <c r="J10205">
        <v>0</v>
      </c>
      <c r="K10205" s="32">
        <f>SUM(Tabela2[[#This Row],[Tributação federal para nacionais]:[Tributação municipal]])</f>
        <v>0.17960000000000001</v>
      </c>
      <c r="L10205" s="14">
        <f>Tabela2[[#This Row],[importadosFederal]]/100</f>
        <v>4.2000000000000003E-2</v>
      </c>
      <c r="M10205" s="14">
        <f>Tabela2[[#This Row],[nacionalFederal]]/100</f>
        <v>9.7599999999999992E-2</v>
      </c>
      <c r="N10205" s="14">
        <f>Tabela2[[#This Row],[estadual]]/100</f>
        <v>0.04</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4</v>
      </c>
      <c r="J10206">
        <v>0</v>
      </c>
      <c r="K10206" s="32">
        <f>SUM(Tabela2[[#This Row],[Tributação federal para nacionais]:[Tributação municipal]])</f>
        <v>0.13</v>
      </c>
      <c r="L10206" s="14">
        <f>Tabela2[[#This Row],[importadosFederal]]/100</f>
        <v>4.2000000000000003E-2</v>
      </c>
      <c r="M10206" s="14">
        <f>Tabela2[[#This Row],[nacionalFederal]]/100</f>
        <v>4.8000000000000001E-2</v>
      </c>
      <c r="N10206" s="14">
        <f>Tabela2[[#This Row],[estadual]]/100</f>
        <v>0.04</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4</v>
      </c>
      <c r="J10207">
        <v>0</v>
      </c>
      <c r="K10207" s="32">
        <f>SUM(Tabela2[[#This Row],[Tributação federal para nacionais]:[Tributação municipal]])</f>
        <v>0.17960000000000001</v>
      </c>
      <c r="L10207" s="14">
        <f>Tabela2[[#This Row],[importadosFederal]]/100</f>
        <v>4.2000000000000003E-2</v>
      </c>
      <c r="M10207" s="14">
        <f>Tabela2[[#This Row],[nacionalFederal]]/100</f>
        <v>9.7599999999999992E-2</v>
      </c>
      <c r="N10207" s="14">
        <f>Tabela2[[#This Row],[estadual]]/100</f>
        <v>0.04</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4</v>
      </c>
      <c r="J10208">
        <v>0</v>
      </c>
      <c r="K10208" s="32">
        <f>SUM(Tabela2[[#This Row],[Tributação federal para nacionais]:[Tributação municipal]])</f>
        <v>0.17960000000000001</v>
      </c>
      <c r="L10208" s="14">
        <f>Tabela2[[#This Row],[importadosFederal]]/100</f>
        <v>4.2000000000000003E-2</v>
      </c>
      <c r="M10208" s="14">
        <f>Tabela2[[#This Row],[nacionalFederal]]/100</f>
        <v>9.7599999999999992E-2</v>
      </c>
      <c r="N10208" s="14">
        <f>Tabela2[[#This Row],[estadual]]/100</f>
        <v>0.04</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4</v>
      </c>
      <c r="J10210">
        <v>0</v>
      </c>
      <c r="K10210" s="32">
        <f>SUM(Tabela2[[#This Row],[Tributação federal para nacionais]:[Tributação municipal]])</f>
        <v>0.17960000000000001</v>
      </c>
      <c r="L10210" s="14">
        <f>Tabela2[[#This Row],[importadosFederal]]/100</f>
        <v>4.2000000000000003E-2</v>
      </c>
      <c r="M10210" s="14">
        <f>Tabela2[[#This Row],[nacionalFederal]]/100</f>
        <v>9.7599999999999992E-2</v>
      </c>
      <c r="N10210" s="14">
        <f>Tabela2[[#This Row],[estadual]]/100</f>
        <v>0.04</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4</v>
      </c>
      <c r="J10211">
        <v>0</v>
      </c>
      <c r="K10211" s="32">
        <f>SUM(Tabela2[[#This Row],[Tributação federal para nacionais]:[Tributação municipal]])</f>
        <v>0.13</v>
      </c>
      <c r="L10211" s="14">
        <f>Tabela2[[#This Row],[importadosFederal]]/100</f>
        <v>4.2000000000000003E-2</v>
      </c>
      <c r="M10211" s="14">
        <f>Tabela2[[#This Row],[nacionalFederal]]/100</f>
        <v>4.8000000000000001E-2</v>
      </c>
      <c r="N10211" s="14">
        <f>Tabela2[[#This Row],[estadual]]/100</f>
        <v>0.04</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4</v>
      </c>
      <c r="J10212">
        <v>0</v>
      </c>
      <c r="K10212" s="32">
        <f>SUM(Tabela2[[#This Row],[Tributação federal para nacionais]:[Tributação municipal]])</f>
        <v>0.13</v>
      </c>
      <c r="L10212" s="14">
        <f>Tabela2[[#This Row],[importadosFederal]]/100</f>
        <v>4.2000000000000003E-2</v>
      </c>
      <c r="M10212" s="14">
        <f>Tabela2[[#This Row],[nacionalFederal]]/100</f>
        <v>4.8000000000000001E-2</v>
      </c>
      <c r="N10212" s="14">
        <f>Tabela2[[#This Row],[estadual]]/100</f>
        <v>0.04</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4</v>
      </c>
      <c r="J10213">
        <v>0</v>
      </c>
      <c r="K10213" s="32">
        <f>SUM(Tabela2[[#This Row],[Tributação federal para nacionais]:[Tributação municipal]])</f>
        <v>0.17960000000000001</v>
      </c>
      <c r="L10213" s="14">
        <f>Tabela2[[#This Row],[importadosFederal]]/100</f>
        <v>4.2000000000000003E-2</v>
      </c>
      <c r="M10213" s="14">
        <f>Tabela2[[#This Row],[nacionalFederal]]/100</f>
        <v>9.7599999999999992E-2</v>
      </c>
      <c r="N10213" s="14">
        <f>Tabela2[[#This Row],[estadual]]/100</f>
        <v>0.04</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4</v>
      </c>
      <c r="J10214">
        <v>0</v>
      </c>
      <c r="K10214" s="32">
        <f>SUM(Tabela2[[#This Row],[Tributação federal para nacionais]:[Tributação municipal]])</f>
        <v>0.16840000000000002</v>
      </c>
      <c r="L10214" s="14">
        <f>Tabela2[[#This Row],[importadosFederal]]/100</f>
        <v>6.1200000000000004E-2</v>
      </c>
      <c r="M10214" s="14">
        <f>Tabela2[[#This Row],[nacionalFederal]]/100</f>
        <v>6.7199999999999996E-2</v>
      </c>
      <c r="N10214" s="14">
        <f>Tabela2[[#This Row],[estadual]]/100</f>
        <v>0.04</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4</v>
      </c>
      <c r="J10215">
        <v>0</v>
      </c>
      <c r="K10215" s="32">
        <f>SUM(Tabela2[[#This Row],[Tributação federal para nacionais]:[Tributação municipal]])</f>
        <v>0.16840000000000002</v>
      </c>
      <c r="L10215" s="14">
        <f>Tabela2[[#This Row],[importadosFederal]]/100</f>
        <v>6.1200000000000004E-2</v>
      </c>
      <c r="M10215" s="14">
        <f>Tabela2[[#This Row],[nacionalFederal]]/100</f>
        <v>6.7199999999999996E-2</v>
      </c>
      <c r="N10215" s="14">
        <f>Tabela2[[#This Row],[estadual]]/100</f>
        <v>0.04</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4</v>
      </c>
      <c r="J10216">
        <v>0</v>
      </c>
      <c r="K10216" s="32">
        <f>SUM(Tabela2[[#This Row],[Tributação federal para nacionais]:[Tributação municipal]])</f>
        <v>0.16840000000000002</v>
      </c>
      <c r="L10216" s="14">
        <f>Tabela2[[#This Row],[importadosFederal]]/100</f>
        <v>6.1200000000000004E-2</v>
      </c>
      <c r="M10216" s="14">
        <f>Tabela2[[#This Row],[nacionalFederal]]/100</f>
        <v>6.7199999999999996E-2</v>
      </c>
      <c r="N10216" s="14">
        <f>Tabela2[[#This Row],[estadual]]/100</f>
        <v>0.04</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4</v>
      </c>
      <c r="J10217">
        <v>0</v>
      </c>
      <c r="K10217" s="32">
        <f>SUM(Tabela2[[#This Row],[Tributação federal para nacionais]:[Tributação municipal]])</f>
        <v>0.218</v>
      </c>
      <c r="L10217" s="14">
        <f>Tabela2[[#This Row],[importadosFederal]]/100</f>
        <v>6.1200000000000004E-2</v>
      </c>
      <c r="M10217" s="14">
        <f>Tabela2[[#This Row],[nacionalFederal]]/100</f>
        <v>0.1168</v>
      </c>
      <c r="N10217" s="14">
        <f>Tabela2[[#This Row],[estadual]]/100</f>
        <v>0.04</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18126</v>
      </c>
      <c r="G10218">
        <v>6.12</v>
      </c>
      <c r="H10218">
        <v>11.68</v>
      </c>
      <c r="I10218">
        <v>4</v>
      </c>
      <c r="J10218">
        <v>0</v>
      </c>
      <c r="K10218" s="32">
        <f>SUM(Tabela2[[#This Row],[Tributação federal para nacionais]:[Tributação municipal]])</f>
        <v>0.218</v>
      </c>
      <c r="L10218" s="14">
        <f>Tabela2[[#This Row],[importadosFederal]]/100</f>
        <v>6.1200000000000004E-2</v>
      </c>
      <c r="M10218" s="14">
        <f>Tabela2[[#This Row],[nacionalFederal]]/100</f>
        <v>0.1168</v>
      </c>
      <c r="N10218" s="14">
        <f>Tabela2[[#This Row],[estadual]]/100</f>
        <v>0.04</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4</v>
      </c>
      <c r="J10219">
        <v>0</v>
      </c>
      <c r="K10219" s="32">
        <f>SUM(Tabela2[[#This Row],[Tributação federal para nacionais]:[Tributação municipal]])</f>
        <v>0.218</v>
      </c>
      <c r="L10219" s="14">
        <f>Tabela2[[#This Row],[importadosFederal]]/100</f>
        <v>6.1200000000000004E-2</v>
      </c>
      <c r="M10219" s="14">
        <f>Tabela2[[#This Row],[nacionalFederal]]/100</f>
        <v>0.1168</v>
      </c>
      <c r="N10219" s="14">
        <f>Tabela2[[#This Row],[estadual]]/100</f>
        <v>0.04</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4</v>
      </c>
      <c r="J10220">
        <v>0</v>
      </c>
      <c r="K10220" s="32">
        <f>SUM(Tabela2[[#This Row],[Tributação federal para nacionais]:[Tributação municipal]])</f>
        <v>0.23</v>
      </c>
      <c r="L10220" s="14">
        <f>Tabela2[[#This Row],[importadosFederal]]/100</f>
        <v>6.1200000000000004E-2</v>
      </c>
      <c r="M10220" s="14">
        <f>Tabela2[[#This Row],[nacionalFederal]]/100</f>
        <v>0.1288</v>
      </c>
      <c r="N10220" s="14">
        <f>Tabela2[[#This Row],[estadual]]/100</f>
        <v>0.04</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4</v>
      </c>
      <c r="J10221">
        <v>0</v>
      </c>
      <c r="K10221" s="32">
        <f>SUM(Tabela2[[#This Row],[Tributação federal para nacionais]:[Tributação municipal]])</f>
        <v>0.23</v>
      </c>
      <c r="L10221" s="14">
        <f>Tabela2[[#This Row],[importadosFederal]]/100</f>
        <v>6.1200000000000004E-2</v>
      </c>
      <c r="M10221" s="14">
        <f>Tabela2[[#This Row],[nacionalFederal]]/100</f>
        <v>0.1288</v>
      </c>
      <c r="N10221" s="14">
        <f>Tabela2[[#This Row],[estadual]]/100</f>
        <v>0.04</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4</v>
      </c>
      <c r="J10222">
        <v>0</v>
      </c>
      <c r="K10222" s="32">
        <f>SUM(Tabela2[[#This Row],[Tributação federal para nacionais]:[Tributação municipal]])</f>
        <v>0.23</v>
      </c>
      <c r="L10222" s="14">
        <f>Tabela2[[#This Row],[importadosFederal]]/100</f>
        <v>6.1200000000000004E-2</v>
      </c>
      <c r="M10222" s="14">
        <f>Tabela2[[#This Row],[nacionalFederal]]/100</f>
        <v>0.1288</v>
      </c>
      <c r="N10222" s="14">
        <f>Tabela2[[#This Row],[estadual]]/100</f>
        <v>0.04</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4</v>
      </c>
      <c r="J10223">
        <v>0</v>
      </c>
      <c r="K10223" s="32">
        <f>SUM(Tabela2[[#This Row],[Tributação federal para nacionais]:[Tributação municipal]])</f>
        <v>0.28499999999999998</v>
      </c>
      <c r="L10223" s="14">
        <f>Tabela2[[#This Row],[importadosFederal]]/100</f>
        <v>9.4700000000000006E-2</v>
      </c>
      <c r="M10223" s="14">
        <f>Tabela2[[#This Row],[nacionalFederal]]/100</f>
        <v>0.15029999999999999</v>
      </c>
      <c r="N10223" s="14">
        <f>Tabela2[[#This Row],[estadual]]/100</f>
        <v>0.04</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4</v>
      </c>
      <c r="J10224">
        <v>0</v>
      </c>
      <c r="K10224" s="32">
        <f>SUM(Tabela2[[#This Row],[Tributação federal para nacionais]:[Tributação municipal]])</f>
        <v>0.23</v>
      </c>
      <c r="L10224" s="14">
        <f>Tabela2[[#This Row],[importadosFederal]]/100</f>
        <v>6.1200000000000004E-2</v>
      </c>
      <c r="M10224" s="14">
        <f>Tabela2[[#This Row],[nacionalFederal]]/100</f>
        <v>0.1288</v>
      </c>
      <c r="N10224" s="14">
        <f>Tabela2[[#This Row],[estadual]]/100</f>
        <v>0.04</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4</v>
      </c>
      <c r="J10225">
        <v>0</v>
      </c>
      <c r="K10225" s="32">
        <f>SUM(Tabela2[[#This Row],[Tributação federal para nacionais]:[Tributação municipal]])</f>
        <v>0.28499999999999998</v>
      </c>
      <c r="L10225" s="14">
        <f>Tabela2[[#This Row],[importadosFederal]]/100</f>
        <v>9.4700000000000006E-2</v>
      </c>
      <c r="M10225" s="14">
        <f>Tabela2[[#This Row],[nacionalFederal]]/100</f>
        <v>0.15029999999999999</v>
      </c>
      <c r="N10225" s="14">
        <f>Tabela2[[#This Row],[estadual]]/100</f>
        <v>0.04</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4</v>
      </c>
      <c r="J10226">
        <v>0</v>
      </c>
      <c r="K10226" s="32">
        <f>SUM(Tabela2[[#This Row],[Tributação federal para nacionais]:[Tributação municipal]])</f>
        <v>0.23</v>
      </c>
      <c r="L10226" s="14">
        <f>Tabela2[[#This Row],[importadosFederal]]/100</f>
        <v>6.1200000000000004E-2</v>
      </c>
      <c r="M10226" s="14">
        <f>Tabela2[[#This Row],[nacionalFederal]]/100</f>
        <v>0.1288</v>
      </c>
      <c r="N10226" s="14">
        <f>Tabela2[[#This Row],[estadual]]/100</f>
        <v>0.04</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4</v>
      </c>
      <c r="J10227">
        <v>0</v>
      </c>
      <c r="K10227" s="32">
        <f>SUM(Tabela2[[#This Row],[Tributação federal para nacionais]:[Tributação municipal]])</f>
        <v>0.28499999999999998</v>
      </c>
      <c r="L10227" s="14">
        <f>Tabela2[[#This Row],[importadosFederal]]/100</f>
        <v>9.4700000000000006E-2</v>
      </c>
      <c r="M10227" s="14">
        <f>Tabela2[[#This Row],[nacionalFederal]]/100</f>
        <v>0.15029999999999999</v>
      </c>
      <c r="N10227" s="14">
        <f>Tabela2[[#This Row],[estadual]]/100</f>
        <v>0.04</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4</v>
      </c>
      <c r="J10228">
        <v>0</v>
      </c>
      <c r="K10228" s="32">
        <f>SUM(Tabela2[[#This Row],[Tributação federal para nacionais]:[Tributação municipal]])</f>
        <v>0.23</v>
      </c>
      <c r="L10228" s="14">
        <f>Tabela2[[#This Row],[importadosFederal]]/100</f>
        <v>6.1200000000000004E-2</v>
      </c>
      <c r="M10228" s="14">
        <f>Tabela2[[#This Row],[nacionalFederal]]/100</f>
        <v>0.1288</v>
      </c>
      <c r="N10228" s="14">
        <f>Tabela2[[#This Row],[estadual]]/100</f>
        <v>0.04</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4</v>
      </c>
      <c r="J10229">
        <v>0</v>
      </c>
      <c r="K10229" s="32">
        <f>SUM(Tabela2[[#This Row],[Tributação federal para nacionais]:[Tributação municipal]])</f>
        <v>0.23</v>
      </c>
      <c r="L10229" s="14">
        <f>Tabela2[[#This Row],[importadosFederal]]/100</f>
        <v>6.1200000000000004E-2</v>
      </c>
      <c r="M10229" s="14">
        <f>Tabela2[[#This Row],[nacionalFederal]]/100</f>
        <v>0.1288</v>
      </c>
      <c r="N10229" s="14">
        <f>Tabela2[[#This Row],[estadual]]/100</f>
        <v>0.04</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4</v>
      </c>
      <c r="J10230">
        <v>0</v>
      </c>
      <c r="K10230" s="32">
        <f>SUM(Tabela2[[#This Row],[Tributação federal para nacionais]:[Tributação municipal]])</f>
        <v>0.29109999999999997</v>
      </c>
      <c r="L10230" s="14">
        <f>Tabela2[[#This Row],[importadosFederal]]/100</f>
        <v>9.4700000000000006E-2</v>
      </c>
      <c r="M10230" s="14">
        <f>Tabela2[[#This Row],[nacionalFederal]]/100</f>
        <v>0.15640000000000001</v>
      </c>
      <c r="N10230" s="14">
        <f>Tabela2[[#This Row],[estadual]]/100</f>
        <v>0.04</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4</v>
      </c>
      <c r="J10231">
        <v>0</v>
      </c>
      <c r="K10231" s="32">
        <f>SUM(Tabela2[[#This Row],[Tributação federal para nacionais]:[Tributação municipal]])</f>
        <v>0.29109999999999997</v>
      </c>
      <c r="L10231" s="14">
        <f>Tabela2[[#This Row],[importadosFederal]]/100</f>
        <v>9.4700000000000006E-2</v>
      </c>
      <c r="M10231" s="14">
        <f>Tabela2[[#This Row],[nacionalFederal]]/100</f>
        <v>0.15640000000000001</v>
      </c>
      <c r="N10231" s="14">
        <f>Tabela2[[#This Row],[estadual]]/100</f>
        <v>0.04</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4</v>
      </c>
      <c r="J10232">
        <v>0</v>
      </c>
      <c r="K10232" s="32">
        <f>SUM(Tabela2[[#This Row],[Tributação federal para nacionais]:[Tributação municipal]])</f>
        <v>0.28499999999999998</v>
      </c>
      <c r="L10232" s="14">
        <f>Tabela2[[#This Row],[importadosFederal]]/100</f>
        <v>9.4700000000000006E-2</v>
      </c>
      <c r="M10232" s="14">
        <f>Tabela2[[#This Row],[nacionalFederal]]/100</f>
        <v>0.15029999999999999</v>
      </c>
      <c r="N10232" s="14">
        <f>Tabela2[[#This Row],[estadual]]/100</f>
        <v>0.04</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4</v>
      </c>
      <c r="J10233">
        <v>0</v>
      </c>
      <c r="K10233" s="32">
        <f>SUM(Tabela2[[#This Row],[Tributação federal para nacionais]:[Tributação municipal]])</f>
        <v>0.29699999999999999</v>
      </c>
      <c r="L10233" s="14">
        <f>Tabela2[[#This Row],[importadosFederal]]/100</f>
        <v>9.4700000000000006E-2</v>
      </c>
      <c r="M10233" s="14">
        <f>Tabela2[[#This Row],[nacionalFederal]]/100</f>
        <v>0.1623</v>
      </c>
      <c r="N10233" s="14">
        <f>Tabela2[[#This Row],[estadual]]/100</f>
        <v>0.04</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4</v>
      </c>
      <c r="J10234">
        <v>0</v>
      </c>
      <c r="K10234" s="32">
        <f>SUM(Tabela2[[#This Row],[Tributação federal para nacionais]:[Tributação municipal]])</f>
        <v>0.48199999999999998</v>
      </c>
      <c r="L10234" s="14">
        <f>Tabela2[[#This Row],[importadosFederal]]/100</f>
        <v>0.18719999999999998</v>
      </c>
      <c r="M10234" s="14">
        <f>Tabela2[[#This Row],[nacionalFederal]]/100</f>
        <v>0.25480000000000003</v>
      </c>
      <c r="N10234" s="14">
        <f>Tabela2[[#This Row],[estadual]]/100</f>
        <v>0.04</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16.420000000000002</v>
      </c>
      <c r="H10235">
        <v>28.8</v>
      </c>
      <c r="I10235">
        <v>17</v>
      </c>
      <c r="J10235">
        <v>0</v>
      </c>
      <c r="K10235" s="32">
        <f>SUM(Tabela2[[#This Row],[Tributação federal para nacionais]:[Tributação municipal]])</f>
        <v>0.62220000000000009</v>
      </c>
      <c r="L10235" s="14">
        <f>Tabela2[[#This Row],[importadosFederal]]/100</f>
        <v>0.16420000000000001</v>
      </c>
      <c r="M10235" s="14">
        <f>Tabela2[[#This Row],[nacionalFederal]]/100</f>
        <v>0.28800000000000003</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4</v>
      </c>
      <c r="J10236">
        <v>0</v>
      </c>
      <c r="K10236" s="32">
        <f>SUM(Tabela2[[#This Row],[Tributação federal para nacionais]:[Tributação municipal]])</f>
        <v>0.29699999999999999</v>
      </c>
      <c r="L10236" s="14">
        <f>Tabela2[[#This Row],[importadosFederal]]/100</f>
        <v>9.4700000000000006E-2</v>
      </c>
      <c r="M10236" s="14">
        <f>Tabela2[[#This Row],[nacionalFederal]]/100</f>
        <v>0.1623</v>
      </c>
      <c r="N10236" s="14">
        <f>Tabela2[[#This Row],[estadual]]/100</f>
        <v>0.04</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4</v>
      </c>
      <c r="J10237">
        <v>0</v>
      </c>
      <c r="K10237" s="32">
        <f>SUM(Tabela2[[#This Row],[Tributação federal para nacionais]:[Tributação municipal]])</f>
        <v>0.47609999999999997</v>
      </c>
      <c r="L10237" s="14">
        <f>Tabela2[[#This Row],[importadosFederal]]/100</f>
        <v>0.18719999999999998</v>
      </c>
      <c r="M10237" s="14">
        <f>Tabela2[[#This Row],[nacionalFederal]]/100</f>
        <v>0.24890000000000001</v>
      </c>
      <c r="N10237" s="14">
        <f>Tabela2[[#This Row],[estadual]]/100</f>
        <v>0.04</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4</v>
      </c>
      <c r="J10238">
        <v>0</v>
      </c>
      <c r="K10238" s="32">
        <f>SUM(Tabela2[[#This Row],[Tributação federal para nacionais]:[Tributação municipal]])</f>
        <v>0.29109999999999997</v>
      </c>
      <c r="L10238" s="14">
        <f>Tabela2[[#This Row],[importadosFederal]]/100</f>
        <v>9.4700000000000006E-2</v>
      </c>
      <c r="M10238" s="14">
        <f>Tabela2[[#This Row],[nacionalFederal]]/100</f>
        <v>0.15640000000000001</v>
      </c>
      <c r="N10238" s="14">
        <f>Tabela2[[#This Row],[estadual]]/100</f>
        <v>0.04</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4</v>
      </c>
      <c r="J10239">
        <v>0</v>
      </c>
      <c r="K10239" s="32">
        <f>SUM(Tabela2[[#This Row],[Tributação federal para nacionais]:[Tributação municipal]])</f>
        <v>0.218</v>
      </c>
      <c r="L10239" s="14">
        <f>Tabela2[[#This Row],[importadosFederal]]/100</f>
        <v>6.1200000000000004E-2</v>
      </c>
      <c r="M10239" s="14">
        <f>Tabela2[[#This Row],[nacionalFederal]]/100</f>
        <v>0.1168</v>
      </c>
      <c r="N10239" s="14">
        <f>Tabela2[[#This Row],[estadual]]/100</f>
        <v>0.04</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4</v>
      </c>
      <c r="J10240">
        <v>0</v>
      </c>
      <c r="K10240" s="32">
        <f>SUM(Tabela2[[#This Row],[Tributação federal para nacionais]:[Tributação municipal]])</f>
        <v>0.218</v>
      </c>
      <c r="L10240" s="14">
        <f>Tabela2[[#This Row],[importadosFederal]]/100</f>
        <v>6.1200000000000004E-2</v>
      </c>
      <c r="M10240" s="14">
        <f>Tabela2[[#This Row],[nacionalFederal]]/100</f>
        <v>0.1168</v>
      </c>
      <c r="N10240" s="14">
        <f>Tabela2[[#This Row],[estadual]]/100</f>
        <v>0.04</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4</v>
      </c>
      <c r="J10241">
        <v>0</v>
      </c>
      <c r="K10241" s="32">
        <f>SUM(Tabela2[[#This Row],[Tributação federal para nacionais]:[Tributação municipal]])</f>
        <v>0.17630000000000001</v>
      </c>
      <c r="L10241" s="14">
        <f>Tabela2[[#This Row],[importadosFederal]]/100</f>
        <v>6.1200000000000004E-2</v>
      </c>
      <c r="M10241" s="14">
        <f>Tabela2[[#This Row],[nacionalFederal]]/100</f>
        <v>7.51E-2</v>
      </c>
      <c r="N10241" s="14">
        <f>Tabela2[[#This Row],[estadual]]/100</f>
        <v>0.04</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4</v>
      </c>
      <c r="J10242">
        <v>0</v>
      </c>
      <c r="K10242" s="32">
        <f>SUM(Tabela2[[#This Row],[Tributação federal para nacionais]:[Tributação municipal]])</f>
        <v>0.16840000000000002</v>
      </c>
      <c r="L10242" s="14">
        <f>Tabela2[[#This Row],[importadosFederal]]/100</f>
        <v>6.1200000000000004E-2</v>
      </c>
      <c r="M10242" s="14">
        <f>Tabela2[[#This Row],[nacionalFederal]]/100</f>
        <v>6.7199999999999996E-2</v>
      </c>
      <c r="N10242" s="14">
        <f>Tabela2[[#This Row],[estadual]]/100</f>
        <v>0.04</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4</v>
      </c>
      <c r="J10243">
        <v>0</v>
      </c>
      <c r="K10243" s="32">
        <f>SUM(Tabela2[[#This Row],[Tributação federal para nacionais]:[Tributação municipal]])</f>
        <v>0.16840000000000002</v>
      </c>
      <c r="L10243" s="14">
        <f>Tabela2[[#This Row],[importadosFederal]]/100</f>
        <v>6.1200000000000004E-2</v>
      </c>
      <c r="M10243" s="14">
        <f>Tabela2[[#This Row],[nacionalFederal]]/100</f>
        <v>6.7199999999999996E-2</v>
      </c>
      <c r="N10243" s="14">
        <f>Tabela2[[#This Row],[estadual]]/100</f>
        <v>0.04</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4</v>
      </c>
      <c r="J10244">
        <v>0</v>
      </c>
      <c r="K10244" s="32">
        <f>SUM(Tabela2[[#This Row],[Tributação federal para nacionais]:[Tributação municipal]])</f>
        <v>0.21170000000000003</v>
      </c>
      <c r="L10244" s="14">
        <f>Tabela2[[#This Row],[importadosFederal]]/100</f>
        <v>6.1200000000000004E-2</v>
      </c>
      <c r="M10244" s="14">
        <f>Tabela2[[#This Row],[nacionalFederal]]/100</f>
        <v>0.1105</v>
      </c>
      <c r="N10244" s="14">
        <f>Tabela2[[#This Row],[estadual]]/100</f>
        <v>0.04</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4</v>
      </c>
      <c r="J10245">
        <v>0</v>
      </c>
      <c r="K10245" s="32">
        <f>SUM(Tabela2[[#This Row],[Tributação federal para nacionais]:[Tributação municipal]])</f>
        <v>0.16840000000000002</v>
      </c>
      <c r="L10245" s="14">
        <f>Tabela2[[#This Row],[importadosFederal]]/100</f>
        <v>6.1200000000000004E-2</v>
      </c>
      <c r="M10245" s="14">
        <f>Tabela2[[#This Row],[nacionalFederal]]/100</f>
        <v>6.7199999999999996E-2</v>
      </c>
      <c r="N10245" s="14">
        <f>Tabela2[[#This Row],[estadual]]/100</f>
        <v>0.04</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4</v>
      </c>
      <c r="J10246">
        <v>0</v>
      </c>
      <c r="K10246" s="32">
        <f>SUM(Tabela2[[#This Row],[Tributação federal para nacionais]:[Tributação municipal]])</f>
        <v>0.218</v>
      </c>
      <c r="L10246" s="14">
        <f>Tabela2[[#This Row],[importadosFederal]]/100</f>
        <v>6.1200000000000004E-2</v>
      </c>
      <c r="M10246" s="14">
        <f>Tabela2[[#This Row],[nacionalFederal]]/100</f>
        <v>0.1168</v>
      </c>
      <c r="N10246" s="14">
        <f>Tabela2[[#This Row],[estadual]]/100</f>
        <v>0.04</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4</v>
      </c>
      <c r="J10247">
        <v>0</v>
      </c>
      <c r="K10247" s="32">
        <f>SUM(Tabela2[[#This Row],[Tributação federal para nacionais]:[Tributação municipal]])</f>
        <v>0.218</v>
      </c>
      <c r="L10247" s="14">
        <f>Tabela2[[#This Row],[importadosFederal]]/100</f>
        <v>6.1200000000000004E-2</v>
      </c>
      <c r="M10247" s="14">
        <f>Tabela2[[#This Row],[nacionalFederal]]/100</f>
        <v>0.1168</v>
      </c>
      <c r="N10247" s="14">
        <f>Tabela2[[#This Row],[estadual]]/100</f>
        <v>0.04</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4</v>
      </c>
      <c r="J10248">
        <v>0</v>
      </c>
      <c r="K10248" s="32">
        <f>SUM(Tabela2[[#This Row],[Tributação federal para nacionais]:[Tributação municipal]])</f>
        <v>0.21170000000000003</v>
      </c>
      <c r="L10248" s="14">
        <f>Tabela2[[#This Row],[importadosFederal]]/100</f>
        <v>6.1200000000000004E-2</v>
      </c>
      <c r="M10248" s="14">
        <f>Tabela2[[#This Row],[nacionalFederal]]/100</f>
        <v>0.1105</v>
      </c>
      <c r="N10248" s="14">
        <f>Tabela2[[#This Row],[estadual]]/100</f>
        <v>0.04</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4</v>
      </c>
      <c r="J10249">
        <v>0</v>
      </c>
      <c r="K10249" s="32">
        <f>SUM(Tabela2[[#This Row],[Tributação federal para nacionais]:[Tributação municipal]])</f>
        <v>0.21170000000000003</v>
      </c>
      <c r="L10249" s="14">
        <f>Tabela2[[#This Row],[importadosFederal]]/100</f>
        <v>6.1200000000000004E-2</v>
      </c>
      <c r="M10249" s="14">
        <f>Tabela2[[#This Row],[nacionalFederal]]/100</f>
        <v>0.1105</v>
      </c>
      <c r="N10249" s="14">
        <f>Tabela2[[#This Row],[estadual]]/100</f>
        <v>0.04</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4</v>
      </c>
      <c r="J10250">
        <v>0</v>
      </c>
      <c r="K10250" s="32">
        <f>SUM(Tabela2[[#This Row],[Tributação federal para nacionais]:[Tributação municipal]])</f>
        <v>0.41499999999999998</v>
      </c>
      <c r="L10250" s="14">
        <f>Tabela2[[#This Row],[importadosFederal]]/100</f>
        <v>0.1537</v>
      </c>
      <c r="M10250" s="14">
        <f>Tabela2[[#This Row],[nacionalFederal]]/100</f>
        <v>0.2213</v>
      </c>
      <c r="N10250" s="14">
        <f>Tabela2[[#This Row],[estadual]]/100</f>
        <v>0.04</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4</v>
      </c>
      <c r="J10251">
        <v>0</v>
      </c>
      <c r="K10251" s="32">
        <f>SUM(Tabela2[[#This Row],[Tributação federal para nacionais]:[Tributação municipal]])</f>
        <v>0.218</v>
      </c>
      <c r="L10251" s="14">
        <f>Tabela2[[#This Row],[importadosFederal]]/100</f>
        <v>6.1200000000000004E-2</v>
      </c>
      <c r="M10251" s="14">
        <f>Tabela2[[#This Row],[nacionalFederal]]/100</f>
        <v>0.1168</v>
      </c>
      <c r="N10251" s="14">
        <f>Tabela2[[#This Row],[estadual]]/100</f>
        <v>0.04</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4</v>
      </c>
      <c r="J10252">
        <v>0</v>
      </c>
      <c r="K10252" s="32">
        <f>SUM(Tabela2[[#This Row],[Tributação federal para nacionais]:[Tributação municipal]])</f>
        <v>0.218</v>
      </c>
      <c r="L10252" s="14">
        <f>Tabela2[[#This Row],[importadosFederal]]/100</f>
        <v>6.1200000000000004E-2</v>
      </c>
      <c r="M10252" s="14">
        <f>Tabela2[[#This Row],[nacionalFederal]]/100</f>
        <v>0.1168</v>
      </c>
      <c r="N10252" s="14">
        <f>Tabela2[[#This Row],[estadual]]/100</f>
        <v>0.04</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4</v>
      </c>
      <c r="J10253">
        <v>0</v>
      </c>
      <c r="K10253" s="32">
        <f>SUM(Tabela2[[#This Row],[Tributação federal para nacionais]:[Tributação municipal]])</f>
        <v>0.21170000000000003</v>
      </c>
      <c r="L10253" s="14">
        <f>Tabela2[[#This Row],[importadosFederal]]/100</f>
        <v>6.1200000000000004E-2</v>
      </c>
      <c r="M10253" s="14">
        <f>Tabela2[[#This Row],[nacionalFederal]]/100</f>
        <v>0.1105</v>
      </c>
      <c r="N10253" s="14">
        <f>Tabela2[[#This Row],[estadual]]/100</f>
        <v>0.04</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4</v>
      </c>
      <c r="J10254">
        <v>0</v>
      </c>
      <c r="K10254" s="32">
        <f>SUM(Tabela2[[#This Row],[Tributação federal para nacionais]:[Tributação municipal]])</f>
        <v>0.218</v>
      </c>
      <c r="L10254" s="14">
        <f>Tabela2[[#This Row],[importadosFederal]]/100</f>
        <v>6.1200000000000004E-2</v>
      </c>
      <c r="M10254" s="14">
        <f>Tabela2[[#This Row],[nacionalFederal]]/100</f>
        <v>0.1168</v>
      </c>
      <c r="N10254" s="14">
        <f>Tabela2[[#This Row],[estadual]]/100</f>
        <v>0.04</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4</v>
      </c>
      <c r="J10255">
        <v>0</v>
      </c>
      <c r="K10255" s="32">
        <f>SUM(Tabela2[[#This Row],[Tributação federal para nacionais]:[Tributação municipal]])</f>
        <v>0.21170000000000003</v>
      </c>
      <c r="L10255" s="14">
        <f>Tabela2[[#This Row],[importadosFederal]]/100</f>
        <v>6.1200000000000004E-2</v>
      </c>
      <c r="M10255" s="14">
        <f>Tabela2[[#This Row],[nacionalFederal]]/100</f>
        <v>0.1105</v>
      </c>
      <c r="N10255" s="14">
        <f>Tabela2[[#This Row],[estadual]]/100</f>
        <v>0.04</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4</v>
      </c>
      <c r="J10256">
        <v>0</v>
      </c>
      <c r="K10256" s="32">
        <f>SUM(Tabela2[[#This Row],[Tributação federal para nacionais]:[Tributação municipal]])</f>
        <v>0.21170000000000003</v>
      </c>
      <c r="L10256" s="14">
        <f>Tabela2[[#This Row],[importadosFederal]]/100</f>
        <v>6.1200000000000004E-2</v>
      </c>
      <c r="M10256" s="14">
        <f>Tabela2[[#This Row],[nacionalFederal]]/100</f>
        <v>0.1105</v>
      </c>
      <c r="N10256" s="14">
        <f>Tabela2[[#This Row],[estadual]]/100</f>
        <v>0.04</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4</v>
      </c>
      <c r="J10257">
        <v>0</v>
      </c>
      <c r="K10257" s="32">
        <f>SUM(Tabela2[[#This Row],[Tributação federal para nacionais]:[Tributação municipal]])</f>
        <v>0.21170000000000003</v>
      </c>
      <c r="L10257" s="14">
        <f>Tabela2[[#This Row],[importadosFederal]]/100</f>
        <v>6.1200000000000004E-2</v>
      </c>
      <c r="M10257" s="14">
        <f>Tabela2[[#This Row],[nacionalFederal]]/100</f>
        <v>0.1105</v>
      </c>
      <c r="N10257" s="14">
        <f>Tabela2[[#This Row],[estadual]]/100</f>
        <v>0.04</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4</v>
      </c>
      <c r="J10258">
        <v>0</v>
      </c>
      <c r="K10258" s="32">
        <f>SUM(Tabela2[[#This Row],[Tributação federal para nacionais]:[Tributação municipal]])</f>
        <v>0.21170000000000003</v>
      </c>
      <c r="L10258" s="14">
        <f>Tabela2[[#This Row],[importadosFederal]]/100</f>
        <v>6.1200000000000004E-2</v>
      </c>
      <c r="M10258" s="14">
        <f>Tabela2[[#This Row],[nacionalFederal]]/100</f>
        <v>0.1105</v>
      </c>
      <c r="N10258" s="14">
        <f>Tabela2[[#This Row],[estadual]]/100</f>
        <v>0.04</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4</v>
      </c>
      <c r="J10259">
        <v>0</v>
      </c>
      <c r="K10259" s="32">
        <f>SUM(Tabela2[[#This Row],[Tributação federal para nacionais]:[Tributação municipal]])</f>
        <v>0.21170000000000003</v>
      </c>
      <c r="L10259" s="14">
        <f>Tabela2[[#This Row],[importadosFederal]]/100</f>
        <v>6.1200000000000004E-2</v>
      </c>
      <c r="M10259" s="14">
        <f>Tabela2[[#This Row],[nacionalFederal]]/100</f>
        <v>0.1105</v>
      </c>
      <c r="N10259" s="14">
        <f>Tabela2[[#This Row],[estadual]]/100</f>
        <v>0.04</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4</v>
      </c>
      <c r="J10260">
        <v>0</v>
      </c>
      <c r="K10260" s="32">
        <f>SUM(Tabela2[[#This Row],[Tributação federal para nacionais]:[Tributação municipal]])</f>
        <v>0.21170000000000003</v>
      </c>
      <c r="L10260" s="14">
        <f>Tabela2[[#This Row],[importadosFederal]]/100</f>
        <v>6.1200000000000004E-2</v>
      </c>
      <c r="M10260" s="14">
        <f>Tabela2[[#This Row],[nacionalFederal]]/100</f>
        <v>0.1105</v>
      </c>
      <c r="N10260" s="14">
        <f>Tabela2[[#This Row],[estadual]]/100</f>
        <v>0.04</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18127</v>
      </c>
      <c r="G10261">
        <v>6.12</v>
      </c>
      <c r="H10261">
        <v>6.72</v>
      </c>
      <c r="I10261">
        <v>4</v>
      </c>
      <c r="J10261">
        <v>0</v>
      </c>
      <c r="K10261" s="32">
        <f>SUM(Tabela2[[#This Row],[Tributação federal para nacionais]:[Tributação municipal]])</f>
        <v>0.16840000000000002</v>
      </c>
      <c r="L10261" s="14">
        <f>Tabela2[[#This Row],[importadosFederal]]/100</f>
        <v>6.1200000000000004E-2</v>
      </c>
      <c r="M10261" s="14">
        <f>Tabela2[[#This Row],[nacionalFederal]]/100</f>
        <v>6.7199999999999996E-2</v>
      </c>
      <c r="N10261" s="14">
        <f>Tabela2[[#This Row],[estadual]]/100</f>
        <v>0.04</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4</v>
      </c>
      <c r="J10262">
        <v>0</v>
      </c>
      <c r="K10262" s="32">
        <f>SUM(Tabela2[[#This Row],[Tributação federal para nacionais]:[Tributação municipal]])</f>
        <v>0.16840000000000002</v>
      </c>
      <c r="L10262" s="14">
        <f>Tabela2[[#This Row],[importadosFederal]]/100</f>
        <v>6.1200000000000004E-2</v>
      </c>
      <c r="M10262" s="14">
        <f>Tabela2[[#This Row],[nacionalFederal]]/100</f>
        <v>6.7199999999999996E-2</v>
      </c>
      <c r="N10262" s="14">
        <f>Tabela2[[#This Row],[estadual]]/100</f>
        <v>0.04</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4</v>
      </c>
      <c r="J10263">
        <v>0</v>
      </c>
      <c r="K10263" s="32">
        <f>SUM(Tabela2[[#This Row],[Tributação federal para nacionais]:[Tributação municipal]])</f>
        <v>0.218</v>
      </c>
      <c r="L10263" s="14">
        <f>Tabela2[[#This Row],[importadosFederal]]/100</f>
        <v>6.1200000000000004E-2</v>
      </c>
      <c r="M10263" s="14">
        <f>Tabela2[[#This Row],[nacionalFederal]]/100</f>
        <v>0.1168</v>
      </c>
      <c r="N10263" s="14">
        <f>Tabela2[[#This Row],[estadual]]/100</f>
        <v>0.04</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4</v>
      </c>
      <c r="J10264">
        <v>0</v>
      </c>
      <c r="K10264" s="32">
        <f>SUM(Tabela2[[#This Row],[Tributação federal para nacionais]:[Tributação municipal]])</f>
        <v>0.16840000000000002</v>
      </c>
      <c r="L10264" s="14">
        <f>Tabela2[[#This Row],[importadosFederal]]/100</f>
        <v>6.1200000000000004E-2</v>
      </c>
      <c r="M10264" s="14">
        <f>Tabela2[[#This Row],[nacionalFederal]]/100</f>
        <v>6.7199999999999996E-2</v>
      </c>
      <c r="N10264" s="14">
        <f>Tabela2[[#This Row],[estadual]]/100</f>
        <v>0.04</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4</v>
      </c>
      <c r="J10265">
        <v>0</v>
      </c>
      <c r="K10265" s="32">
        <f>SUM(Tabela2[[#This Row],[Tributação federal para nacionais]:[Tributação municipal]])</f>
        <v>0.16840000000000002</v>
      </c>
      <c r="L10265" s="14">
        <f>Tabela2[[#This Row],[importadosFederal]]/100</f>
        <v>6.1200000000000004E-2</v>
      </c>
      <c r="M10265" s="14">
        <f>Tabela2[[#This Row],[nacionalFederal]]/100</f>
        <v>6.7199999999999996E-2</v>
      </c>
      <c r="N10265" s="14">
        <f>Tabela2[[#This Row],[estadual]]/100</f>
        <v>0.04</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4</v>
      </c>
      <c r="J10266">
        <v>0</v>
      </c>
      <c r="K10266" s="32">
        <f>SUM(Tabela2[[#This Row],[Tributação federal para nacionais]:[Tributação municipal]])</f>
        <v>0.21170000000000003</v>
      </c>
      <c r="L10266" s="14">
        <f>Tabela2[[#This Row],[importadosFederal]]/100</f>
        <v>6.1200000000000004E-2</v>
      </c>
      <c r="M10266" s="14">
        <f>Tabela2[[#This Row],[nacionalFederal]]/100</f>
        <v>0.1105</v>
      </c>
      <c r="N10266" s="14">
        <f>Tabela2[[#This Row],[estadual]]/100</f>
        <v>0.04</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4</v>
      </c>
      <c r="J10267">
        <v>0</v>
      </c>
      <c r="K10267" s="32">
        <f>SUM(Tabela2[[#This Row],[Tributação federal para nacionais]:[Tributação municipal]])</f>
        <v>0.21170000000000003</v>
      </c>
      <c r="L10267" s="14">
        <f>Tabela2[[#This Row],[importadosFederal]]/100</f>
        <v>6.1200000000000004E-2</v>
      </c>
      <c r="M10267" s="14">
        <f>Tabela2[[#This Row],[nacionalFederal]]/100</f>
        <v>0.1105</v>
      </c>
      <c r="N10267" s="14">
        <f>Tabela2[[#This Row],[estadual]]/100</f>
        <v>0.04</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4</v>
      </c>
      <c r="J10268">
        <v>0</v>
      </c>
      <c r="K10268" s="32">
        <f>SUM(Tabela2[[#This Row],[Tributação federal para nacionais]:[Tributação municipal]])</f>
        <v>0.21170000000000003</v>
      </c>
      <c r="L10268" s="14">
        <f>Tabela2[[#This Row],[importadosFederal]]/100</f>
        <v>6.1200000000000004E-2</v>
      </c>
      <c r="M10268" s="14">
        <f>Tabela2[[#This Row],[nacionalFederal]]/100</f>
        <v>0.1105</v>
      </c>
      <c r="N10268" s="14">
        <f>Tabela2[[#This Row],[estadual]]/100</f>
        <v>0.04</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4</v>
      </c>
      <c r="J10269">
        <v>0</v>
      </c>
      <c r="K10269" s="32">
        <f>SUM(Tabela2[[#This Row],[Tributação federal para nacionais]:[Tributação municipal]])</f>
        <v>0.218</v>
      </c>
      <c r="L10269" s="14">
        <f>Tabela2[[#This Row],[importadosFederal]]/100</f>
        <v>6.1200000000000004E-2</v>
      </c>
      <c r="M10269" s="14">
        <f>Tabela2[[#This Row],[nacionalFederal]]/100</f>
        <v>0.1168</v>
      </c>
      <c r="N10269" s="14">
        <f>Tabela2[[#This Row],[estadual]]/100</f>
        <v>0.04</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4</v>
      </c>
      <c r="J10270">
        <v>0</v>
      </c>
      <c r="K10270" s="32">
        <f>SUM(Tabela2[[#This Row],[Tributação federal para nacionais]:[Tributação municipal]])</f>
        <v>0.1983</v>
      </c>
      <c r="L10270" s="14">
        <f>Tabela2[[#This Row],[importadosFederal]]/100</f>
        <v>6.1200000000000004E-2</v>
      </c>
      <c r="M10270" s="14">
        <f>Tabela2[[#This Row],[nacionalFederal]]/100</f>
        <v>9.7100000000000006E-2</v>
      </c>
      <c r="N10270" s="14">
        <f>Tabela2[[#This Row],[estadual]]/100</f>
        <v>0.04</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18128</v>
      </c>
      <c r="G10271">
        <v>4.2</v>
      </c>
      <c r="H10271">
        <v>9.76</v>
      </c>
      <c r="I10271">
        <v>4</v>
      </c>
      <c r="J10271">
        <v>0</v>
      </c>
      <c r="K10271" s="32">
        <f>SUM(Tabela2[[#This Row],[Tributação federal para nacionais]:[Tributação municipal]])</f>
        <v>0.17960000000000001</v>
      </c>
      <c r="L10271" s="14">
        <f>Tabela2[[#This Row],[importadosFederal]]/100</f>
        <v>4.2000000000000003E-2</v>
      </c>
      <c r="M10271" s="14">
        <f>Tabela2[[#This Row],[nacionalFederal]]/100</f>
        <v>9.7599999999999992E-2</v>
      </c>
      <c r="N10271" s="14">
        <f>Tabela2[[#This Row],[estadual]]/100</f>
        <v>0.04</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4</v>
      </c>
      <c r="J10272">
        <v>0</v>
      </c>
      <c r="K10272" s="32">
        <f>SUM(Tabela2[[#This Row],[Tributação federal para nacionais]:[Tributação municipal]])</f>
        <v>0.17960000000000001</v>
      </c>
      <c r="L10272" s="14">
        <f>Tabela2[[#This Row],[importadosFederal]]/100</f>
        <v>4.2000000000000003E-2</v>
      </c>
      <c r="M10272" s="14">
        <f>Tabela2[[#This Row],[nacionalFederal]]/100</f>
        <v>9.7599999999999992E-2</v>
      </c>
      <c r="N10272" s="14">
        <f>Tabela2[[#This Row],[estadual]]/100</f>
        <v>0.04</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4</v>
      </c>
      <c r="J10273">
        <v>0</v>
      </c>
      <c r="K10273" s="32">
        <f>SUM(Tabela2[[#This Row],[Tributação federal para nacionais]:[Tributação municipal]])</f>
        <v>0.17960000000000001</v>
      </c>
      <c r="L10273" s="14">
        <f>Tabela2[[#This Row],[importadosFederal]]/100</f>
        <v>4.2000000000000003E-2</v>
      </c>
      <c r="M10273" s="14">
        <f>Tabela2[[#This Row],[nacionalFederal]]/100</f>
        <v>9.7599999999999992E-2</v>
      </c>
      <c r="N10273" s="14">
        <f>Tabela2[[#This Row],[estadual]]/100</f>
        <v>0.04</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18129</v>
      </c>
      <c r="G10274">
        <v>4.2</v>
      </c>
      <c r="H10274">
        <v>9.76</v>
      </c>
      <c r="I10274">
        <v>4</v>
      </c>
      <c r="J10274">
        <v>0</v>
      </c>
      <c r="K10274" s="32">
        <f>SUM(Tabela2[[#This Row],[Tributação federal para nacionais]:[Tributação municipal]])</f>
        <v>0.17960000000000001</v>
      </c>
      <c r="L10274" s="14">
        <f>Tabela2[[#This Row],[importadosFederal]]/100</f>
        <v>4.2000000000000003E-2</v>
      </c>
      <c r="M10274" s="14">
        <f>Tabela2[[#This Row],[nacionalFederal]]/100</f>
        <v>9.7599999999999992E-2</v>
      </c>
      <c r="N10274" s="14">
        <f>Tabela2[[#This Row],[estadual]]/100</f>
        <v>0.04</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4</v>
      </c>
      <c r="J10275">
        <v>0</v>
      </c>
      <c r="K10275" s="32">
        <f>SUM(Tabela2[[#This Row],[Tributação federal para nacionais]:[Tributação municipal]])</f>
        <v>0.16840000000000002</v>
      </c>
      <c r="L10275" s="14">
        <f>Tabela2[[#This Row],[importadosFederal]]/100</f>
        <v>6.1200000000000004E-2</v>
      </c>
      <c r="M10275" s="14">
        <f>Tabela2[[#This Row],[nacionalFederal]]/100</f>
        <v>6.7199999999999996E-2</v>
      </c>
      <c r="N10275" s="14">
        <f>Tabela2[[#This Row],[estadual]]/100</f>
        <v>0.04</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4</v>
      </c>
      <c r="J10276">
        <v>0</v>
      </c>
      <c r="K10276" s="32">
        <f>SUM(Tabela2[[#This Row],[Tributação federal para nacionais]:[Tributação municipal]])</f>
        <v>0.16840000000000002</v>
      </c>
      <c r="L10276" s="14">
        <f>Tabela2[[#This Row],[importadosFederal]]/100</f>
        <v>6.1200000000000004E-2</v>
      </c>
      <c r="M10276" s="14">
        <f>Tabela2[[#This Row],[nacionalFederal]]/100</f>
        <v>6.7199999999999996E-2</v>
      </c>
      <c r="N10276" s="14">
        <f>Tabela2[[#This Row],[estadual]]/100</f>
        <v>0.04</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4</v>
      </c>
      <c r="J10277">
        <v>0</v>
      </c>
      <c r="K10277" s="32">
        <f>SUM(Tabela2[[#This Row],[Tributação federal para nacionais]:[Tributação municipal]])</f>
        <v>0.218</v>
      </c>
      <c r="L10277" s="14">
        <f>Tabela2[[#This Row],[importadosFederal]]/100</f>
        <v>6.1200000000000004E-2</v>
      </c>
      <c r="M10277" s="14">
        <f>Tabela2[[#This Row],[nacionalFederal]]/100</f>
        <v>0.1168</v>
      </c>
      <c r="N10277" s="14">
        <f>Tabela2[[#This Row],[estadual]]/100</f>
        <v>0.04</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23.53</v>
      </c>
      <c r="I10278">
        <v>17</v>
      </c>
      <c r="J10278">
        <v>0</v>
      </c>
      <c r="K10278" s="32">
        <f>SUM(Tabela2[[#This Row],[Tributação federal para nacionais]:[Tributação municipal]])</f>
        <v>0.53980000000000006</v>
      </c>
      <c r="L10278" s="14">
        <f>Tabela2[[#This Row],[importadosFederal]]/100</f>
        <v>0.13449999999999998</v>
      </c>
      <c r="M10278" s="14">
        <f>Tabela2[[#This Row],[nacionalFederal]]/100</f>
        <v>0.23530000000000001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4</v>
      </c>
      <c r="J10279">
        <v>0</v>
      </c>
      <c r="K10279" s="32">
        <f>SUM(Tabela2[[#This Row],[Tributação federal para nacionais]:[Tributação municipal]])</f>
        <v>0.17960000000000001</v>
      </c>
      <c r="L10279" s="14">
        <f>Tabela2[[#This Row],[importadosFederal]]/100</f>
        <v>4.2000000000000003E-2</v>
      </c>
      <c r="M10279" s="14">
        <f>Tabela2[[#This Row],[nacionalFederal]]/100</f>
        <v>9.7599999999999992E-2</v>
      </c>
      <c r="N10279" s="14">
        <f>Tabela2[[#This Row],[estadual]]/100</f>
        <v>0.04</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4</v>
      </c>
      <c r="J10280">
        <v>0</v>
      </c>
      <c r="K10280" s="32">
        <f>SUM(Tabela2[[#This Row],[Tributação federal para nacionais]:[Tributação municipal]])</f>
        <v>0.17960000000000001</v>
      </c>
      <c r="L10280" s="14">
        <f>Tabela2[[#This Row],[importadosFederal]]/100</f>
        <v>4.2000000000000003E-2</v>
      </c>
      <c r="M10280" s="14">
        <f>Tabela2[[#This Row],[nacionalFederal]]/100</f>
        <v>9.7599999999999992E-2</v>
      </c>
      <c r="N10280" s="14">
        <f>Tabela2[[#This Row],[estadual]]/100</f>
        <v>0.04</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4</v>
      </c>
      <c r="J10281">
        <v>0</v>
      </c>
      <c r="K10281" s="32">
        <f>SUM(Tabela2[[#This Row],[Tributação federal para nacionais]:[Tributação municipal]])</f>
        <v>0.17960000000000001</v>
      </c>
      <c r="L10281" s="14">
        <f>Tabela2[[#This Row],[importadosFederal]]/100</f>
        <v>4.2000000000000003E-2</v>
      </c>
      <c r="M10281" s="14">
        <f>Tabela2[[#This Row],[nacionalFederal]]/100</f>
        <v>9.7599999999999992E-2</v>
      </c>
      <c r="N10281" s="14">
        <f>Tabela2[[#This Row],[estadual]]/100</f>
        <v>0.04</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4</v>
      </c>
      <c r="J10282">
        <v>0</v>
      </c>
      <c r="K10282" s="32">
        <f>SUM(Tabela2[[#This Row],[Tributação federal para nacionais]:[Tributação municipal]])</f>
        <v>0.20510000000000003</v>
      </c>
      <c r="L10282" s="14">
        <f>Tabela2[[#This Row],[importadosFederal]]/100</f>
        <v>6.1200000000000004E-2</v>
      </c>
      <c r="M10282" s="14">
        <f>Tabela2[[#This Row],[nacionalFederal]]/100</f>
        <v>0.10390000000000001</v>
      </c>
      <c r="N10282" s="14">
        <f>Tabela2[[#This Row],[estadual]]/100</f>
        <v>0.04</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18130</v>
      </c>
      <c r="G10283">
        <v>18.72</v>
      </c>
      <c r="H10283">
        <v>24.89</v>
      </c>
      <c r="I10283">
        <v>4</v>
      </c>
      <c r="J10283">
        <v>0</v>
      </c>
      <c r="K10283" s="32">
        <f>SUM(Tabela2[[#This Row],[Tributação federal para nacionais]:[Tributação municipal]])</f>
        <v>0.47609999999999997</v>
      </c>
      <c r="L10283" s="14">
        <f>Tabela2[[#This Row],[importadosFederal]]/100</f>
        <v>0.18719999999999998</v>
      </c>
      <c r="M10283" s="14">
        <f>Tabela2[[#This Row],[nacionalFederal]]/100</f>
        <v>0.24890000000000001</v>
      </c>
      <c r="N10283" s="14">
        <f>Tabela2[[#This Row],[estadual]]/100</f>
        <v>0.04</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4</v>
      </c>
      <c r="J10284">
        <v>0</v>
      </c>
      <c r="K10284" s="32">
        <f>SUM(Tabela2[[#This Row],[Tributação federal para nacionais]:[Tributação municipal]])</f>
        <v>0.13</v>
      </c>
      <c r="L10284" s="14">
        <f>Tabela2[[#This Row],[importadosFederal]]/100</f>
        <v>4.2000000000000003E-2</v>
      </c>
      <c r="M10284" s="14">
        <f>Tabela2[[#This Row],[nacionalFederal]]/100</f>
        <v>4.8000000000000001E-2</v>
      </c>
      <c r="N10284" s="14">
        <f>Tabela2[[#This Row],[estadual]]/100</f>
        <v>0.04</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4</v>
      </c>
      <c r="J10285">
        <v>0</v>
      </c>
      <c r="K10285" s="32">
        <f>SUM(Tabela2[[#This Row],[Tributação federal para nacionais]:[Tributação municipal]])</f>
        <v>0.218</v>
      </c>
      <c r="L10285" s="14">
        <f>Tabela2[[#This Row],[importadosFederal]]/100</f>
        <v>6.1200000000000004E-2</v>
      </c>
      <c r="M10285" s="14">
        <f>Tabela2[[#This Row],[nacionalFederal]]/100</f>
        <v>0.1168</v>
      </c>
      <c r="N10285" s="14">
        <f>Tabela2[[#This Row],[estadual]]/100</f>
        <v>0.04</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4</v>
      </c>
      <c r="J10286">
        <v>0</v>
      </c>
      <c r="K10286" s="32">
        <f>SUM(Tabela2[[#This Row],[Tributação federal para nacionais]:[Tributação municipal]])</f>
        <v>0.16840000000000002</v>
      </c>
      <c r="L10286" s="14">
        <f>Tabela2[[#This Row],[importadosFederal]]/100</f>
        <v>6.1200000000000004E-2</v>
      </c>
      <c r="M10286" s="14">
        <f>Tabela2[[#This Row],[nacionalFederal]]/100</f>
        <v>6.7199999999999996E-2</v>
      </c>
      <c r="N10286" s="14">
        <f>Tabela2[[#This Row],[estadual]]/100</f>
        <v>0.04</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4</v>
      </c>
      <c r="J10287">
        <v>0</v>
      </c>
      <c r="K10287" s="32">
        <f>SUM(Tabela2[[#This Row],[Tributação federal para nacionais]:[Tributação municipal]])</f>
        <v>0.218</v>
      </c>
      <c r="L10287" s="14">
        <f>Tabela2[[#This Row],[importadosFederal]]/100</f>
        <v>6.1200000000000004E-2</v>
      </c>
      <c r="M10287" s="14">
        <f>Tabela2[[#This Row],[nacionalFederal]]/100</f>
        <v>0.1168</v>
      </c>
      <c r="N10287" s="14">
        <f>Tabela2[[#This Row],[estadual]]/100</f>
        <v>0.04</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4</v>
      </c>
      <c r="J10288">
        <v>0</v>
      </c>
      <c r="K10288" s="32">
        <f>SUM(Tabela2[[#This Row],[Tributação federal para nacionais]:[Tributação municipal]])</f>
        <v>0.28499999999999998</v>
      </c>
      <c r="L10288" s="14">
        <f>Tabela2[[#This Row],[importadosFederal]]/100</f>
        <v>9.4700000000000006E-2</v>
      </c>
      <c r="M10288" s="14">
        <f>Tabela2[[#This Row],[nacionalFederal]]/100</f>
        <v>0.15029999999999999</v>
      </c>
      <c r="N10288" s="14">
        <f>Tabela2[[#This Row],[estadual]]/100</f>
        <v>0.04</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4</v>
      </c>
      <c r="J10289">
        <v>0</v>
      </c>
      <c r="K10289" s="32">
        <f>SUM(Tabela2[[#This Row],[Tributação federal para nacionais]:[Tributação municipal]])</f>
        <v>0.28499999999999998</v>
      </c>
      <c r="L10289" s="14">
        <f>Tabela2[[#This Row],[importadosFederal]]/100</f>
        <v>9.4700000000000006E-2</v>
      </c>
      <c r="M10289" s="14">
        <f>Tabela2[[#This Row],[nacionalFederal]]/100</f>
        <v>0.15029999999999999</v>
      </c>
      <c r="N10289" s="14">
        <f>Tabela2[[#This Row],[estadual]]/100</f>
        <v>0.04</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4</v>
      </c>
      <c r="J10290">
        <v>0</v>
      </c>
      <c r="K10290" s="32">
        <f>SUM(Tabela2[[#This Row],[Tributação federal para nacionais]:[Tributação municipal]])</f>
        <v>0.29699999999999999</v>
      </c>
      <c r="L10290" s="14">
        <f>Tabela2[[#This Row],[importadosFederal]]/100</f>
        <v>9.4700000000000006E-2</v>
      </c>
      <c r="M10290" s="14">
        <f>Tabela2[[#This Row],[nacionalFederal]]/100</f>
        <v>0.1623</v>
      </c>
      <c r="N10290" s="14">
        <f>Tabela2[[#This Row],[estadual]]/100</f>
        <v>0.04</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4</v>
      </c>
      <c r="J10291">
        <v>0</v>
      </c>
      <c r="K10291" s="32">
        <f>SUM(Tabela2[[#This Row],[Tributação federal para nacionais]:[Tributação municipal]])</f>
        <v>0.29699999999999999</v>
      </c>
      <c r="L10291" s="14">
        <f>Tabela2[[#This Row],[importadosFederal]]/100</f>
        <v>9.4700000000000006E-2</v>
      </c>
      <c r="M10291" s="14">
        <f>Tabela2[[#This Row],[nacionalFederal]]/100</f>
        <v>0.1623</v>
      </c>
      <c r="N10291" s="14">
        <f>Tabela2[[#This Row],[estadual]]/100</f>
        <v>0.04</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18131</v>
      </c>
      <c r="G10292">
        <v>9.4700000000000006</v>
      </c>
      <c r="H10292">
        <v>16.23</v>
      </c>
      <c r="I10292">
        <v>4</v>
      </c>
      <c r="J10292">
        <v>0</v>
      </c>
      <c r="K10292" s="32">
        <f>SUM(Tabela2[[#This Row],[Tributação federal para nacionais]:[Tributação municipal]])</f>
        <v>0.29699999999999999</v>
      </c>
      <c r="L10292" s="14">
        <f>Tabela2[[#This Row],[importadosFederal]]/100</f>
        <v>9.4700000000000006E-2</v>
      </c>
      <c r="M10292" s="14">
        <f>Tabela2[[#This Row],[nacionalFederal]]/100</f>
        <v>0.1623</v>
      </c>
      <c r="N10292" s="14">
        <f>Tabela2[[#This Row],[estadual]]/100</f>
        <v>0.04</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4</v>
      </c>
      <c r="J10293">
        <v>0</v>
      </c>
      <c r="K10293" s="32">
        <f>SUM(Tabela2[[#This Row],[Tributação federal para nacionais]:[Tributação municipal]])</f>
        <v>0.19160000000000002</v>
      </c>
      <c r="L10293" s="14">
        <f>Tabela2[[#This Row],[importadosFederal]]/100</f>
        <v>4.2000000000000003E-2</v>
      </c>
      <c r="M10293" s="14">
        <f>Tabela2[[#This Row],[nacionalFederal]]/100</f>
        <v>0.1096</v>
      </c>
      <c r="N10293" s="14">
        <f>Tabela2[[#This Row],[estadual]]/100</f>
        <v>0.04</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4</v>
      </c>
      <c r="J10294">
        <v>0</v>
      </c>
      <c r="K10294" s="32">
        <f>SUM(Tabela2[[#This Row],[Tributação federal para nacionais]:[Tributação municipal]])</f>
        <v>0.2787</v>
      </c>
      <c r="L10294" s="14">
        <f>Tabela2[[#This Row],[importadosFederal]]/100</f>
        <v>9.4700000000000006E-2</v>
      </c>
      <c r="M10294" s="14">
        <f>Tabela2[[#This Row],[nacionalFederal]]/100</f>
        <v>0.14400000000000002</v>
      </c>
      <c r="N10294" s="14">
        <f>Tabela2[[#This Row],[estadual]]/100</f>
        <v>0.04</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4</v>
      </c>
      <c r="J10295">
        <v>0</v>
      </c>
      <c r="K10295" s="32">
        <f>SUM(Tabela2[[#This Row],[Tributação federal para nacionais]:[Tributação municipal]])</f>
        <v>0.29699999999999999</v>
      </c>
      <c r="L10295" s="14">
        <f>Tabela2[[#This Row],[importadosFederal]]/100</f>
        <v>9.4700000000000006E-2</v>
      </c>
      <c r="M10295" s="14">
        <f>Tabela2[[#This Row],[nacionalFederal]]/100</f>
        <v>0.1623</v>
      </c>
      <c r="N10295" s="14">
        <f>Tabela2[[#This Row],[estadual]]/100</f>
        <v>0.04</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18132</v>
      </c>
      <c r="G10296">
        <v>18.72</v>
      </c>
      <c r="H10296">
        <v>24.89</v>
      </c>
      <c r="I10296">
        <v>4</v>
      </c>
      <c r="J10296">
        <v>0</v>
      </c>
      <c r="K10296" s="32">
        <f>SUM(Tabela2[[#This Row],[Tributação federal para nacionais]:[Tributação municipal]])</f>
        <v>0.47609999999999997</v>
      </c>
      <c r="L10296" s="14">
        <f>Tabela2[[#This Row],[importadosFederal]]/100</f>
        <v>0.18719999999999998</v>
      </c>
      <c r="M10296" s="14">
        <f>Tabela2[[#This Row],[nacionalFederal]]/100</f>
        <v>0.24890000000000001</v>
      </c>
      <c r="N10296" s="14">
        <f>Tabela2[[#This Row],[estadual]]/100</f>
        <v>0.04</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4</v>
      </c>
      <c r="J10297">
        <v>0</v>
      </c>
      <c r="K10297" s="32">
        <f>SUM(Tabela2[[#This Row],[Tributação federal para nacionais]:[Tributação municipal]])</f>
        <v>0.47609999999999997</v>
      </c>
      <c r="L10297" s="14">
        <f>Tabela2[[#This Row],[importadosFederal]]/100</f>
        <v>0.18719999999999998</v>
      </c>
      <c r="M10297" s="14">
        <f>Tabela2[[#This Row],[nacionalFederal]]/100</f>
        <v>0.24890000000000001</v>
      </c>
      <c r="N10297" s="14">
        <f>Tabela2[[#This Row],[estadual]]/100</f>
        <v>0.04</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4</v>
      </c>
      <c r="J10298">
        <v>0</v>
      </c>
      <c r="K10298" s="32">
        <f>SUM(Tabela2[[#This Row],[Tributação federal para nacionais]:[Tributação municipal]])</f>
        <v>0.47609999999999997</v>
      </c>
      <c r="L10298" s="14">
        <f>Tabela2[[#This Row],[importadosFederal]]/100</f>
        <v>0.18719999999999998</v>
      </c>
      <c r="M10298" s="14">
        <f>Tabela2[[#This Row],[nacionalFederal]]/100</f>
        <v>0.24890000000000001</v>
      </c>
      <c r="N10298" s="14">
        <f>Tabela2[[#This Row],[estadual]]/100</f>
        <v>0.04</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4</v>
      </c>
      <c r="J10299">
        <v>0</v>
      </c>
      <c r="K10299" s="32">
        <f>SUM(Tabela2[[#This Row],[Tributação federal para nacionais]:[Tributação municipal]])</f>
        <v>0.47609999999999997</v>
      </c>
      <c r="L10299" s="14">
        <f>Tabela2[[#This Row],[importadosFederal]]/100</f>
        <v>0.18719999999999998</v>
      </c>
      <c r="M10299" s="14">
        <f>Tabela2[[#This Row],[nacionalFederal]]/100</f>
        <v>0.24890000000000001</v>
      </c>
      <c r="N10299" s="14">
        <f>Tabela2[[#This Row],[estadual]]/100</f>
        <v>0.04</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4</v>
      </c>
      <c r="J10300">
        <v>0</v>
      </c>
      <c r="K10300" s="32">
        <f>SUM(Tabela2[[#This Row],[Tributação federal para nacionais]:[Tributação municipal]])</f>
        <v>0.47609999999999997</v>
      </c>
      <c r="L10300" s="14">
        <f>Tabela2[[#This Row],[importadosFederal]]/100</f>
        <v>0.18719999999999998</v>
      </c>
      <c r="M10300" s="14">
        <f>Tabela2[[#This Row],[nacionalFederal]]/100</f>
        <v>0.24890000000000001</v>
      </c>
      <c r="N10300" s="14">
        <f>Tabela2[[#This Row],[estadual]]/100</f>
        <v>0.04</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4</v>
      </c>
      <c r="J10301">
        <v>0</v>
      </c>
      <c r="K10301" s="32">
        <f>SUM(Tabela2[[#This Row],[Tributação federal para nacionais]:[Tributação municipal]])</f>
        <v>0.47609999999999997</v>
      </c>
      <c r="L10301" s="14">
        <f>Tabela2[[#This Row],[importadosFederal]]/100</f>
        <v>0.18719999999999998</v>
      </c>
      <c r="M10301" s="14">
        <f>Tabela2[[#This Row],[nacionalFederal]]/100</f>
        <v>0.24890000000000001</v>
      </c>
      <c r="N10301" s="14">
        <f>Tabela2[[#This Row],[estadual]]/100</f>
        <v>0.04</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4</v>
      </c>
      <c r="J10302">
        <v>0</v>
      </c>
      <c r="K10302" s="32">
        <f>SUM(Tabela2[[#This Row],[Tributação federal para nacionais]:[Tributação municipal]])</f>
        <v>0.28499999999999998</v>
      </c>
      <c r="L10302" s="14">
        <f>Tabela2[[#This Row],[importadosFederal]]/100</f>
        <v>9.4700000000000006E-2</v>
      </c>
      <c r="M10302" s="14">
        <f>Tabela2[[#This Row],[nacionalFederal]]/100</f>
        <v>0.15029999999999999</v>
      </c>
      <c r="N10302" s="14">
        <f>Tabela2[[#This Row],[estadual]]/100</f>
        <v>0.04</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4</v>
      </c>
      <c r="J10303">
        <v>0</v>
      </c>
      <c r="K10303" s="32">
        <f>SUM(Tabela2[[#This Row],[Tributação federal para nacionais]:[Tributação municipal]])</f>
        <v>0.28499999999999998</v>
      </c>
      <c r="L10303" s="14">
        <f>Tabela2[[#This Row],[importadosFederal]]/100</f>
        <v>9.4700000000000006E-2</v>
      </c>
      <c r="M10303" s="14">
        <f>Tabela2[[#This Row],[nacionalFederal]]/100</f>
        <v>0.15029999999999999</v>
      </c>
      <c r="N10303" s="14">
        <f>Tabela2[[#This Row],[estadual]]/100</f>
        <v>0.04</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4</v>
      </c>
      <c r="J10304">
        <v>0</v>
      </c>
      <c r="K10304" s="32">
        <f>SUM(Tabela2[[#This Row],[Tributação federal para nacionais]:[Tributação municipal]])</f>
        <v>0.28499999999999998</v>
      </c>
      <c r="L10304" s="14">
        <f>Tabela2[[#This Row],[importadosFederal]]/100</f>
        <v>9.4700000000000006E-2</v>
      </c>
      <c r="M10304" s="14">
        <f>Tabela2[[#This Row],[nacionalFederal]]/100</f>
        <v>0.15029999999999999</v>
      </c>
      <c r="N10304" s="14">
        <f>Tabela2[[#This Row],[estadual]]/100</f>
        <v>0.04</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4</v>
      </c>
      <c r="J10305">
        <v>0</v>
      </c>
      <c r="K10305" s="32">
        <f>SUM(Tabela2[[#This Row],[Tributação federal para nacionais]:[Tributação municipal]])</f>
        <v>0.28499999999999998</v>
      </c>
      <c r="L10305" s="14">
        <f>Tabela2[[#This Row],[importadosFederal]]/100</f>
        <v>9.4700000000000006E-2</v>
      </c>
      <c r="M10305" s="14">
        <f>Tabela2[[#This Row],[nacionalFederal]]/100</f>
        <v>0.15029999999999999</v>
      </c>
      <c r="N10305" s="14">
        <f>Tabela2[[#This Row],[estadual]]/100</f>
        <v>0.04</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4</v>
      </c>
      <c r="J10306">
        <v>0</v>
      </c>
      <c r="K10306" s="32">
        <f>SUM(Tabela2[[#This Row],[Tributação federal para nacionais]:[Tributação municipal]])</f>
        <v>0.28499999999999998</v>
      </c>
      <c r="L10306" s="14">
        <f>Tabela2[[#This Row],[importadosFederal]]/100</f>
        <v>9.4700000000000006E-2</v>
      </c>
      <c r="M10306" s="14">
        <f>Tabela2[[#This Row],[nacionalFederal]]/100</f>
        <v>0.15029999999999999</v>
      </c>
      <c r="N10306" s="14">
        <f>Tabela2[[#This Row],[estadual]]/100</f>
        <v>0.04</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4</v>
      </c>
      <c r="J10307">
        <v>0</v>
      </c>
      <c r="K10307" s="32">
        <f>SUM(Tabela2[[#This Row],[Tributação federal para nacionais]:[Tributação municipal]])</f>
        <v>0.28499999999999998</v>
      </c>
      <c r="L10307" s="14">
        <f>Tabela2[[#This Row],[importadosFederal]]/100</f>
        <v>9.4700000000000006E-2</v>
      </c>
      <c r="M10307" s="14">
        <f>Tabela2[[#This Row],[nacionalFederal]]/100</f>
        <v>0.15029999999999999</v>
      </c>
      <c r="N10307" s="14">
        <f>Tabela2[[#This Row],[estadual]]/100</f>
        <v>0.04</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4</v>
      </c>
      <c r="J10308">
        <v>0</v>
      </c>
      <c r="K10308" s="32">
        <f>SUM(Tabela2[[#This Row],[Tributação federal para nacionais]:[Tributação municipal]])</f>
        <v>0.29699999999999999</v>
      </c>
      <c r="L10308" s="14">
        <f>Tabela2[[#This Row],[importadosFederal]]/100</f>
        <v>9.4700000000000006E-2</v>
      </c>
      <c r="M10308" s="14">
        <f>Tabela2[[#This Row],[nacionalFederal]]/100</f>
        <v>0.1623</v>
      </c>
      <c r="N10308" s="14">
        <f>Tabela2[[#This Row],[estadual]]/100</f>
        <v>0.04</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4</v>
      </c>
      <c r="J10309">
        <v>0</v>
      </c>
      <c r="K10309" s="32">
        <f>SUM(Tabela2[[#This Row],[Tributação federal para nacionais]:[Tributação municipal]])</f>
        <v>0.2787</v>
      </c>
      <c r="L10309" s="14">
        <f>Tabela2[[#This Row],[importadosFederal]]/100</f>
        <v>9.4700000000000006E-2</v>
      </c>
      <c r="M10309" s="14">
        <f>Tabela2[[#This Row],[nacionalFederal]]/100</f>
        <v>0.14400000000000002</v>
      </c>
      <c r="N10309" s="14">
        <f>Tabela2[[#This Row],[estadual]]/100</f>
        <v>0.04</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4</v>
      </c>
      <c r="J10310">
        <v>0</v>
      </c>
      <c r="K10310" s="32">
        <f>SUM(Tabela2[[#This Row],[Tributação federal para nacionais]:[Tributação municipal]])</f>
        <v>0.29109999999999997</v>
      </c>
      <c r="L10310" s="14">
        <f>Tabela2[[#This Row],[importadosFederal]]/100</f>
        <v>9.4700000000000006E-2</v>
      </c>
      <c r="M10310" s="14">
        <f>Tabela2[[#This Row],[nacionalFederal]]/100</f>
        <v>0.15640000000000001</v>
      </c>
      <c r="N10310" s="14">
        <f>Tabela2[[#This Row],[estadual]]/100</f>
        <v>0.04</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4</v>
      </c>
      <c r="J10311">
        <v>0</v>
      </c>
      <c r="K10311" s="32">
        <f>SUM(Tabela2[[#This Row],[Tributação federal para nacionais]:[Tributação municipal]])</f>
        <v>0.26529999999999998</v>
      </c>
      <c r="L10311" s="14">
        <f>Tabela2[[#This Row],[importadosFederal]]/100</f>
        <v>9.4700000000000006E-2</v>
      </c>
      <c r="M10311" s="14">
        <f>Tabela2[[#This Row],[nacionalFederal]]/100</f>
        <v>0.13059999999999999</v>
      </c>
      <c r="N10311" s="14">
        <f>Tabela2[[#This Row],[estadual]]/100</f>
        <v>0.04</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4</v>
      </c>
      <c r="J10312">
        <v>0</v>
      </c>
      <c r="K10312" s="32">
        <f>SUM(Tabela2[[#This Row],[Tributação federal para nacionais]:[Tributação municipal]])</f>
        <v>0.29109999999999997</v>
      </c>
      <c r="L10312" s="14">
        <f>Tabela2[[#This Row],[importadosFederal]]/100</f>
        <v>9.4700000000000006E-2</v>
      </c>
      <c r="M10312" s="14">
        <f>Tabela2[[#This Row],[nacionalFederal]]/100</f>
        <v>0.15640000000000001</v>
      </c>
      <c r="N10312" s="14">
        <f>Tabela2[[#This Row],[estadual]]/100</f>
        <v>0.04</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21.53</v>
      </c>
      <c r="H10313">
        <v>28.86</v>
      </c>
      <c r="I10313">
        <v>17</v>
      </c>
      <c r="J10313">
        <v>0</v>
      </c>
      <c r="K10313" s="32">
        <f>SUM(Tabela2[[#This Row],[Tributação federal para nacionais]:[Tributação municipal]])</f>
        <v>0.67390000000000005</v>
      </c>
      <c r="L10313" s="14">
        <f>Tabela2[[#This Row],[importadosFederal]]/100</f>
        <v>0.21530000000000002</v>
      </c>
      <c r="M10313" s="14">
        <f>Tabela2[[#This Row],[nacionalFederal]]/100</f>
        <v>0.28859999999999997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21.53</v>
      </c>
      <c r="H10314">
        <v>28.86</v>
      </c>
      <c r="I10314">
        <v>17</v>
      </c>
      <c r="J10314">
        <v>0</v>
      </c>
      <c r="K10314" s="32">
        <f>SUM(Tabela2[[#This Row],[Tributação federal para nacionais]:[Tributação municipal]])</f>
        <v>0.67390000000000005</v>
      </c>
      <c r="L10314" s="14">
        <f>Tabela2[[#This Row],[importadosFederal]]/100</f>
        <v>0.21530000000000002</v>
      </c>
      <c r="M10314" s="14">
        <f>Tabela2[[#This Row],[nacionalFederal]]/100</f>
        <v>0.28859999999999997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21.53</v>
      </c>
      <c r="H10315">
        <v>28.86</v>
      </c>
      <c r="I10315">
        <v>17</v>
      </c>
      <c r="J10315">
        <v>0</v>
      </c>
      <c r="K10315" s="32">
        <f>SUM(Tabela2[[#This Row],[Tributação federal para nacionais]:[Tributação municipal]])</f>
        <v>0.67390000000000005</v>
      </c>
      <c r="L10315" s="14">
        <f>Tabela2[[#This Row],[importadosFederal]]/100</f>
        <v>0.21530000000000002</v>
      </c>
      <c r="M10315" s="14">
        <f>Tabela2[[#This Row],[nacionalFederal]]/100</f>
        <v>0.28859999999999997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21.53</v>
      </c>
      <c r="H10316">
        <v>28.86</v>
      </c>
      <c r="I10316">
        <v>17</v>
      </c>
      <c r="J10316">
        <v>0</v>
      </c>
      <c r="K10316" s="32">
        <f>SUM(Tabela2[[#This Row],[Tributação federal para nacionais]:[Tributação municipal]])</f>
        <v>0.67390000000000005</v>
      </c>
      <c r="L10316" s="14">
        <f>Tabela2[[#This Row],[importadosFederal]]/100</f>
        <v>0.21530000000000002</v>
      </c>
      <c r="M10316" s="14">
        <f>Tabela2[[#This Row],[nacionalFederal]]/100</f>
        <v>0.28859999999999997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21.53</v>
      </c>
      <c r="H10317">
        <v>28.86</v>
      </c>
      <c r="I10317">
        <v>17</v>
      </c>
      <c r="J10317">
        <v>0</v>
      </c>
      <c r="K10317" s="32">
        <f>SUM(Tabela2[[#This Row],[Tributação federal para nacionais]:[Tributação municipal]])</f>
        <v>0.67390000000000005</v>
      </c>
      <c r="L10317" s="14">
        <f>Tabela2[[#This Row],[importadosFederal]]/100</f>
        <v>0.21530000000000002</v>
      </c>
      <c r="M10317" s="14">
        <f>Tabela2[[#This Row],[nacionalFederal]]/100</f>
        <v>0.28859999999999997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21.53</v>
      </c>
      <c r="H10318">
        <v>28.86</v>
      </c>
      <c r="I10318">
        <v>17</v>
      </c>
      <c r="J10318">
        <v>0</v>
      </c>
      <c r="K10318" s="32">
        <f>SUM(Tabela2[[#This Row],[Tributação federal para nacionais]:[Tributação municipal]])</f>
        <v>0.67390000000000005</v>
      </c>
      <c r="L10318" s="14">
        <f>Tabela2[[#This Row],[importadosFederal]]/100</f>
        <v>0.21530000000000002</v>
      </c>
      <c r="M10318" s="14">
        <f>Tabela2[[#This Row],[nacionalFederal]]/100</f>
        <v>0.28859999999999997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20.18</v>
      </c>
      <c r="H10319">
        <v>27.51</v>
      </c>
      <c r="I10319">
        <v>17</v>
      </c>
      <c r="J10319">
        <v>0</v>
      </c>
      <c r="K10319" s="32">
        <f>SUM(Tabela2[[#This Row],[Tributação federal para nacionais]:[Tributação municipal]])</f>
        <v>0.64690000000000003</v>
      </c>
      <c r="L10319" s="14">
        <f>Tabela2[[#This Row],[importadosFederal]]/100</f>
        <v>0.20180000000000001</v>
      </c>
      <c r="M10319" s="14">
        <f>Tabela2[[#This Row],[nacionalFederal]]/100</f>
        <v>0.27510000000000001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20.18</v>
      </c>
      <c r="H10320">
        <v>27.51</v>
      </c>
      <c r="I10320">
        <v>17</v>
      </c>
      <c r="J10320">
        <v>0</v>
      </c>
      <c r="K10320" s="32">
        <f>SUM(Tabela2[[#This Row],[Tributação federal para nacionais]:[Tributação municipal]])</f>
        <v>0.64690000000000003</v>
      </c>
      <c r="L10320" s="14">
        <f>Tabela2[[#This Row],[importadosFederal]]/100</f>
        <v>0.20180000000000001</v>
      </c>
      <c r="M10320" s="14">
        <f>Tabela2[[#This Row],[nacionalFederal]]/100</f>
        <v>0.27510000000000001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20.18</v>
      </c>
      <c r="H10321">
        <v>27.51</v>
      </c>
      <c r="I10321">
        <v>17</v>
      </c>
      <c r="J10321">
        <v>0</v>
      </c>
      <c r="K10321" s="32">
        <f>SUM(Tabela2[[#This Row],[Tributação federal para nacionais]:[Tributação municipal]])</f>
        <v>0.64690000000000003</v>
      </c>
      <c r="L10321" s="14">
        <f>Tabela2[[#This Row],[importadosFederal]]/100</f>
        <v>0.20180000000000001</v>
      </c>
      <c r="M10321" s="14">
        <f>Tabela2[[#This Row],[nacionalFederal]]/100</f>
        <v>0.27510000000000001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20.18</v>
      </c>
      <c r="H10322">
        <v>27.51</v>
      </c>
      <c r="I10322">
        <v>17</v>
      </c>
      <c r="J10322">
        <v>0</v>
      </c>
      <c r="K10322" s="32">
        <f>SUM(Tabela2[[#This Row],[Tributação federal para nacionais]:[Tributação municipal]])</f>
        <v>0.64690000000000003</v>
      </c>
      <c r="L10322" s="14">
        <f>Tabela2[[#This Row],[importadosFederal]]/100</f>
        <v>0.20180000000000001</v>
      </c>
      <c r="M10322" s="14">
        <f>Tabela2[[#This Row],[nacionalFederal]]/100</f>
        <v>0.27510000000000001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20.18</v>
      </c>
      <c r="H10323">
        <v>27.51</v>
      </c>
      <c r="I10323">
        <v>17</v>
      </c>
      <c r="J10323">
        <v>0</v>
      </c>
      <c r="K10323" s="32">
        <f>SUM(Tabela2[[#This Row],[Tributação federal para nacionais]:[Tributação municipal]])</f>
        <v>0.64690000000000003</v>
      </c>
      <c r="L10323" s="14">
        <f>Tabela2[[#This Row],[importadosFederal]]/100</f>
        <v>0.20180000000000001</v>
      </c>
      <c r="M10323" s="14">
        <f>Tabela2[[#This Row],[nacionalFederal]]/100</f>
        <v>0.27510000000000001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20.18</v>
      </c>
      <c r="H10324">
        <v>27.51</v>
      </c>
      <c r="I10324">
        <v>17</v>
      </c>
      <c r="J10324">
        <v>0</v>
      </c>
      <c r="K10324" s="32">
        <f>SUM(Tabela2[[#This Row],[Tributação federal para nacionais]:[Tributação municipal]])</f>
        <v>0.64690000000000003</v>
      </c>
      <c r="L10324" s="14">
        <f>Tabela2[[#This Row],[importadosFederal]]/100</f>
        <v>0.20180000000000001</v>
      </c>
      <c r="M10324" s="14">
        <f>Tabela2[[#This Row],[nacionalFederal]]/100</f>
        <v>0.27510000000000001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20.18</v>
      </c>
      <c r="H10325">
        <v>27.51</v>
      </c>
      <c r="I10325">
        <v>17</v>
      </c>
      <c r="J10325">
        <v>0</v>
      </c>
      <c r="K10325" s="32">
        <f>SUM(Tabela2[[#This Row],[Tributação federal para nacionais]:[Tributação municipal]])</f>
        <v>0.64690000000000003</v>
      </c>
      <c r="L10325" s="14">
        <f>Tabela2[[#This Row],[importadosFederal]]/100</f>
        <v>0.20180000000000001</v>
      </c>
      <c r="M10325" s="14">
        <f>Tabela2[[#This Row],[nacionalFederal]]/100</f>
        <v>0.27510000000000001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20.18</v>
      </c>
      <c r="H10326">
        <v>27.51</v>
      </c>
      <c r="I10326">
        <v>17</v>
      </c>
      <c r="J10326">
        <v>0</v>
      </c>
      <c r="K10326" s="32">
        <f>SUM(Tabela2[[#This Row],[Tributação federal para nacionais]:[Tributação municipal]])</f>
        <v>0.64690000000000003</v>
      </c>
      <c r="L10326" s="14">
        <f>Tabela2[[#This Row],[importadosFederal]]/100</f>
        <v>0.20180000000000001</v>
      </c>
      <c r="M10326" s="14">
        <f>Tabela2[[#This Row],[nacionalFederal]]/100</f>
        <v>0.27510000000000001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20.18</v>
      </c>
      <c r="H10327">
        <v>27.51</v>
      </c>
      <c r="I10327">
        <v>17</v>
      </c>
      <c r="J10327">
        <v>0</v>
      </c>
      <c r="K10327" s="32">
        <f>SUM(Tabela2[[#This Row],[Tributação federal para nacionais]:[Tributação municipal]])</f>
        <v>0.64690000000000003</v>
      </c>
      <c r="L10327" s="14">
        <f>Tabela2[[#This Row],[importadosFederal]]/100</f>
        <v>0.20180000000000001</v>
      </c>
      <c r="M10327" s="14">
        <f>Tabela2[[#This Row],[nacionalFederal]]/100</f>
        <v>0.27510000000000001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23.52</v>
      </c>
      <c r="H10328">
        <v>36.99</v>
      </c>
      <c r="I10328">
        <v>17</v>
      </c>
      <c r="J10328">
        <v>0</v>
      </c>
      <c r="K10328" s="32">
        <f>SUM(Tabela2[[#This Row],[Tributação federal para nacionais]:[Tributação municipal]])</f>
        <v>0.77510000000000001</v>
      </c>
      <c r="L10328" s="14">
        <f>Tabela2[[#This Row],[importadosFederal]]/100</f>
        <v>0.23519999999999999</v>
      </c>
      <c r="M10328" s="14">
        <f>Tabela2[[#This Row],[nacionalFederal]]/100</f>
        <v>0.36990000000000001</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23.52</v>
      </c>
      <c r="H10329">
        <v>36.99</v>
      </c>
      <c r="I10329">
        <v>17</v>
      </c>
      <c r="J10329">
        <v>0</v>
      </c>
      <c r="K10329" s="32">
        <f>SUM(Tabela2[[#This Row],[Tributação federal para nacionais]:[Tributação municipal]])</f>
        <v>0.77510000000000001</v>
      </c>
      <c r="L10329" s="14">
        <f>Tabela2[[#This Row],[importadosFederal]]/100</f>
        <v>0.23519999999999999</v>
      </c>
      <c r="M10329" s="14">
        <f>Tabela2[[#This Row],[nacionalFederal]]/100</f>
        <v>0.36990000000000001</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20.18</v>
      </c>
      <c r="H10330">
        <v>27.51</v>
      </c>
      <c r="I10330">
        <v>17</v>
      </c>
      <c r="J10330">
        <v>0</v>
      </c>
      <c r="K10330" s="32">
        <f>SUM(Tabela2[[#This Row],[Tributação federal para nacionais]:[Tributação municipal]])</f>
        <v>0.64690000000000003</v>
      </c>
      <c r="L10330" s="14">
        <f>Tabela2[[#This Row],[importadosFederal]]/100</f>
        <v>0.20180000000000001</v>
      </c>
      <c r="M10330" s="14">
        <f>Tabela2[[#This Row],[nacionalFederal]]/100</f>
        <v>0.27510000000000001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20.18</v>
      </c>
      <c r="H10331">
        <v>27.51</v>
      </c>
      <c r="I10331">
        <v>17</v>
      </c>
      <c r="J10331">
        <v>0</v>
      </c>
      <c r="K10331" s="32">
        <f>SUM(Tabela2[[#This Row],[Tributação federal para nacionais]:[Tributação municipal]])</f>
        <v>0.64690000000000003</v>
      </c>
      <c r="L10331" s="14">
        <f>Tabela2[[#This Row],[importadosFederal]]/100</f>
        <v>0.20180000000000001</v>
      </c>
      <c r="M10331" s="14">
        <f>Tabela2[[#This Row],[nacionalFederal]]/100</f>
        <v>0.27510000000000001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20.18</v>
      </c>
      <c r="H10332">
        <v>27.51</v>
      </c>
      <c r="I10332">
        <v>17</v>
      </c>
      <c r="J10332">
        <v>0</v>
      </c>
      <c r="K10332" s="32">
        <f>SUM(Tabela2[[#This Row],[Tributação federal para nacionais]:[Tributação municipal]])</f>
        <v>0.64690000000000003</v>
      </c>
      <c r="L10332" s="14">
        <f>Tabela2[[#This Row],[importadosFederal]]/100</f>
        <v>0.20180000000000001</v>
      </c>
      <c r="M10332" s="14">
        <f>Tabela2[[#This Row],[nacionalFederal]]/100</f>
        <v>0.27510000000000001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20.18</v>
      </c>
      <c r="H10334">
        <v>27.51</v>
      </c>
      <c r="I10334">
        <v>17</v>
      </c>
      <c r="J10334">
        <v>0</v>
      </c>
      <c r="K10334" s="32">
        <f>SUM(Tabela2[[#This Row],[Tributação federal para nacionais]:[Tributação municipal]])</f>
        <v>0.64690000000000003</v>
      </c>
      <c r="L10334" s="14">
        <f>Tabela2[[#This Row],[importadosFederal]]/100</f>
        <v>0.20180000000000001</v>
      </c>
      <c r="M10334" s="14">
        <f>Tabela2[[#This Row],[nacionalFederal]]/100</f>
        <v>0.27510000000000001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20.18</v>
      </c>
      <c r="H10335">
        <v>27.51</v>
      </c>
      <c r="I10335">
        <v>17</v>
      </c>
      <c r="J10335">
        <v>0</v>
      </c>
      <c r="K10335" s="32">
        <f>SUM(Tabela2[[#This Row],[Tributação federal para nacionais]:[Tributação municipal]])</f>
        <v>0.64690000000000003</v>
      </c>
      <c r="L10335" s="14">
        <f>Tabela2[[#This Row],[importadosFederal]]/100</f>
        <v>0.20180000000000001</v>
      </c>
      <c r="M10335" s="14">
        <f>Tabela2[[#This Row],[nacionalFederal]]/100</f>
        <v>0.27510000000000001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20.18</v>
      </c>
      <c r="H10336">
        <v>27.51</v>
      </c>
      <c r="I10336">
        <v>17</v>
      </c>
      <c r="J10336">
        <v>0</v>
      </c>
      <c r="K10336" s="32">
        <f>SUM(Tabela2[[#This Row],[Tributação federal para nacionais]:[Tributação municipal]])</f>
        <v>0.64690000000000003</v>
      </c>
      <c r="L10336" s="14">
        <f>Tabela2[[#This Row],[importadosFederal]]/100</f>
        <v>0.20180000000000001</v>
      </c>
      <c r="M10336" s="14">
        <f>Tabela2[[#This Row],[nacionalFederal]]/100</f>
        <v>0.27510000000000001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20.18</v>
      </c>
      <c r="H10337">
        <v>27.51</v>
      </c>
      <c r="I10337">
        <v>17</v>
      </c>
      <c r="J10337">
        <v>0</v>
      </c>
      <c r="K10337" s="32">
        <f>SUM(Tabela2[[#This Row],[Tributação federal para nacionais]:[Tributação municipal]])</f>
        <v>0.64690000000000003</v>
      </c>
      <c r="L10337" s="14">
        <f>Tabela2[[#This Row],[importadosFederal]]/100</f>
        <v>0.20180000000000001</v>
      </c>
      <c r="M10337" s="14">
        <f>Tabela2[[#This Row],[nacionalFederal]]/100</f>
        <v>0.27510000000000001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20.18</v>
      </c>
      <c r="H10338">
        <v>27.51</v>
      </c>
      <c r="I10338">
        <v>17</v>
      </c>
      <c r="J10338">
        <v>0</v>
      </c>
      <c r="K10338" s="32">
        <f>SUM(Tabela2[[#This Row],[Tributação federal para nacionais]:[Tributação municipal]])</f>
        <v>0.64690000000000003</v>
      </c>
      <c r="L10338" s="14">
        <f>Tabela2[[#This Row],[importadosFederal]]/100</f>
        <v>0.20180000000000001</v>
      </c>
      <c r="M10338" s="14">
        <f>Tabela2[[#This Row],[nacionalFederal]]/100</f>
        <v>0.27510000000000001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20.18</v>
      </c>
      <c r="H10339">
        <v>27.51</v>
      </c>
      <c r="I10339">
        <v>17</v>
      </c>
      <c r="J10339">
        <v>0</v>
      </c>
      <c r="K10339" s="32">
        <f>SUM(Tabela2[[#This Row],[Tributação federal para nacionais]:[Tributação municipal]])</f>
        <v>0.64690000000000003</v>
      </c>
      <c r="L10339" s="14">
        <f>Tabela2[[#This Row],[importadosFederal]]/100</f>
        <v>0.20180000000000001</v>
      </c>
      <c r="M10339" s="14">
        <f>Tabela2[[#This Row],[nacionalFederal]]/100</f>
        <v>0.27510000000000001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18133</v>
      </c>
      <c r="G10340">
        <v>18.72</v>
      </c>
      <c r="H10340">
        <v>26.05</v>
      </c>
      <c r="I10340">
        <v>17</v>
      </c>
      <c r="J10340">
        <v>0</v>
      </c>
      <c r="K10340" s="32">
        <f>SUM(Tabela2[[#This Row],[Tributação federal para nacionais]:[Tributação municipal]])</f>
        <v>0.61770000000000003</v>
      </c>
      <c r="L10340" s="14">
        <f>Tabela2[[#This Row],[importadosFederal]]/100</f>
        <v>0.18719999999999998</v>
      </c>
      <c r="M10340" s="14">
        <f>Tabela2[[#This Row],[nacionalFederal]]/100</f>
        <v>0.26050000000000001</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18.72</v>
      </c>
      <c r="H10341">
        <v>26.05</v>
      </c>
      <c r="I10341">
        <v>17</v>
      </c>
      <c r="J10341">
        <v>0</v>
      </c>
      <c r="K10341" s="32">
        <f>SUM(Tabela2[[#This Row],[Tributação federal para nacionais]:[Tributação municipal]])</f>
        <v>0.61770000000000003</v>
      </c>
      <c r="L10341" s="14">
        <f>Tabela2[[#This Row],[importadosFederal]]/100</f>
        <v>0.18719999999999998</v>
      </c>
      <c r="M10341" s="14">
        <f>Tabela2[[#This Row],[nacionalFederal]]/100</f>
        <v>0.26050000000000001</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18.72</v>
      </c>
      <c r="H10342">
        <v>26.05</v>
      </c>
      <c r="I10342">
        <v>17</v>
      </c>
      <c r="J10342">
        <v>0</v>
      </c>
      <c r="K10342" s="32">
        <f>SUM(Tabela2[[#This Row],[Tributação federal para nacionais]:[Tributação municipal]])</f>
        <v>0.61770000000000003</v>
      </c>
      <c r="L10342" s="14">
        <f>Tabela2[[#This Row],[importadosFederal]]/100</f>
        <v>0.18719999999999998</v>
      </c>
      <c r="M10342" s="14">
        <f>Tabela2[[#This Row],[nacionalFederal]]/100</f>
        <v>0.26050000000000001</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18.72</v>
      </c>
      <c r="H10343">
        <v>26.05</v>
      </c>
      <c r="I10343">
        <v>17</v>
      </c>
      <c r="J10343">
        <v>0</v>
      </c>
      <c r="K10343" s="32">
        <f>SUM(Tabela2[[#This Row],[Tributação federal para nacionais]:[Tributação municipal]])</f>
        <v>0.61770000000000003</v>
      </c>
      <c r="L10343" s="14">
        <f>Tabela2[[#This Row],[importadosFederal]]/100</f>
        <v>0.18719999999999998</v>
      </c>
      <c r="M10343" s="14">
        <f>Tabela2[[#This Row],[nacionalFederal]]/100</f>
        <v>0.26050000000000001</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20.18</v>
      </c>
      <c r="H10344">
        <v>26.94</v>
      </c>
      <c r="I10344">
        <v>17</v>
      </c>
      <c r="J10344">
        <v>0</v>
      </c>
      <c r="K10344" s="32">
        <f>SUM(Tabela2[[#This Row],[Tributação federal para nacionais]:[Tributação municipal]])</f>
        <v>0.6412000000000001</v>
      </c>
      <c r="L10344" s="14">
        <f>Tabela2[[#This Row],[importadosFederal]]/100</f>
        <v>0.20180000000000001</v>
      </c>
      <c r="M10344" s="14">
        <f>Tabela2[[#This Row],[nacionalFederal]]/100</f>
        <v>0.26940000000000003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20.18</v>
      </c>
      <c r="H10345">
        <v>26.94</v>
      </c>
      <c r="I10345">
        <v>17</v>
      </c>
      <c r="J10345">
        <v>0</v>
      </c>
      <c r="K10345" s="32">
        <f>SUM(Tabela2[[#This Row],[Tributação federal para nacionais]:[Tributação municipal]])</f>
        <v>0.6412000000000001</v>
      </c>
      <c r="L10345" s="14">
        <f>Tabela2[[#This Row],[importadosFederal]]/100</f>
        <v>0.20180000000000001</v>
      </c>
      <c r="M10345" s="14">
        <f>Tabela2[[#This Row],[nacionalFederal]]/100</f>
        <v>0.26940000000000003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20.18</v>
      </c>
      <c r="H10346">
        <v>26.94</v>
      </c>
      <c r="I10346">
        <v>17</v>
      </c>
      <c r="J10346">
        <v>0</v>
      </c>
      <c r="K10346" s="32">
        <f>SUM(Tabela2[[#This Row],[Tributação federal para nacionais]:[Tributação municipal]])</f>
        <v>0.6412000000000001</v>
      </c>
      <c r="L10346" s="14">
        <f>Tabela2[[#This Row],[importadosFederal]]/100</f>
        <v>0.20180000000000001</v>
      </c>
      <c r="M10346" s="14">
        <f>Tabela2[[#This Row],[nacionalFederal]]/100</f>
        <v>0.26940000000000003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20.18</v>
      </c>
      <c r="H10347">
        <v>26.94</v>
      </c>
      <c r="I10347">
        <v>17</v>
      </c>
      <c r="J10347">
        <v>0</v>
      </c>
      <c r="K10347" s="32">
        <f>SUM(Tabela2[[#This Row],[Tributação federal para nacionais]:[Tributação municipal]])</f>
        <v>0.6412000000000001</v>
      </c>
      <c r="L10347" s="14">
        <f>Tabela2[[#This Row],[importadosFederal]]/100</f>
        <v>0.20180000000000001</v>
      </c>
      <c r="M10347" s="14">
        <f>Tabela2[[#This Row],[nacionalFederal]]/100</f>
        <v>0.26940000000000003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20.18</v>
      </c>
      <c r="H10348">
        <v>26.94</v>
      </c>
      <c r="I10348">
        <v>17</v>
      </c>
      <c r="J10348">
        <v>0</v>
      </c>
      <c r="K10348" s="32">
        <f>SUM(Tabela2[[#This Row],[Tributação federal para nacionais]:[Tributação municipal]])</f>
        <v>0.6412000000000001</v>
      </c>
      <c r="L10348" s="14">
        <f>Tabela2[[#This Row],[importadosFederal]]/100</f>
        <v>0.20180000000000001</v>
      </c>
      <c r="M10348" s="14">
        <f>Tabela2[[#This Row],[nacionalFederal]]/100</f>
        <v>0.26940000000000003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20.18</v>
      </c>
      <c r="H10349">
        <v>26.94</v>
      </c>
      <c r="I10349">
        <v>17</v>
      </c>
      <c r="J10349">
        <v>0</v>
      </c>
      <c r="K10349" s="32">
        <f>SUM(Tabela2[[#This Row],[Tributação federal para nacionais]:[Tributação municipal]])</f>
        <v>0.6412000000000001</v>
      </c>
      <c r="L10349" s="14">
        <f>Tabela2[[#This Row],[importadosFederal]]/100</f>
        <v>0.20180000000000001</v>
      </c>
      <c r="M10349" s="14">
        <f>Tabela2[[#This Row],[nacionalFederal]]/100</f>
        <v>0.26940000000000003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20.18</v>
      </c>
      <c r="H10350">
        <v>26.94</v>
      </c>
      <c r="I10350">
        <v>17</v>
      </c>
      <c r="J10350">
        <v>0</v>
      </c>
      <c r="K10350" s="32">
        <f>SUM(Tabela2[[#This Row],[Tributação federal para nacionais]:[Tributação municipal]])</f>
        <v>0.6412000000000001</v>
      </c>
      <c r="L10350" s="14">
        <f>Tabela2[[#This Row],[importadosFederal]]/100</f>
        <v>0.20180000000000001</v>
      </c>
      <c r="M10350" s="14">
        <f>Tabela2[[#This Row],[nacionalFederal]]/100</f>
        <v>0.26940000000000003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20.18</v>
      </c>
      <c r="H10351">
        <v>26.94</v>
      </c>
      <c r="I10351">
        <v>17</v>
      </c>
      <c r="J10351">
        <v>0</v>
      </c>
      <c r="K10351" s="32">
        <f>SUM(Tabela2[[#This Row],[Tributação federal para nacionais]:[Tributação municipal]])</f>
        <v>0.6412000000000001</v>
      </c>
      <c r="L10351" s="14">
        <f>Tabela2[[#This Row],[importadosFederal]]/100</f>
        <v>0.20180000000000001</v>
      </c>
      <c r="M10351" s="14">
        <f>Tabela2[[#This Row],[nacionalFederal]]/100</f>
        <v>0.26940000000000003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20.18</v>
      </c>
      <c r="H10352">
        <v>26.94</v>
      </c>
      <c r="I10352">
        <v>17</v>
      </c>
      <c r="J10352">
        <v>0</v>
      </c>
      <c r="K10352" s="32">
        <f>SUM(Tabela2[[#This Row],[Tributação federal para nacionais]:[Tributação municipal]])</f>
        <v>0.6412000000000001</v>
      </c>
      <c r="L10352" s="14">
        <f>Tabela2[[#This Row],[importadosFederal]]/100</f>
        <v>0.20180000000000001</v>
      </c>
      <c r="M10352" s="14">
        <f>Tabela2[[#This Row],[nacionalFederal]]/100</f>
        <v>0.26940000000000003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20.18</v>
      </c>
      <c r="H10353">
        <v>26.94</v>
      </c>
      <c r="I10353">
        <v>17</v>
      </c>
      <c r="J10353">
        <v>0</v>
      </c>
      <c r="K10353" s="32">
        <f>SUM(Tabela2[[#This Row],[Tributação federal para nacionais]:[Tributação municipal]])</f>
        <v>0.6412000000000001</v>
      </c>
      <c r="L10353" s="14">
        <f>Tabela2[[#This Row],[importadosFederal]]/100</f>
        <v>0.20180000000000001</v>
      </c>
      <c r="M10353" s="14">
        <f>Tabela2[[#This Row],[nacionalFederal]]/100</f>
        <v>0.26940000000000003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20.18</v>
      </c>
      <c r="H10354">
        <v>26.94</v>
      </c>
      <c r="I10354">
        <v>17</v>
      </c>
      <c r="J10354">
        <v>0</v>
      </c>
      <c r="K10354" s="32">
        <f>SUM(Tabela2[[#This Row],[Tributação federal para nacionais]:[Tributação municipal]])</f>
        <v>0.6412000000000001</v>
      </c>
      <c r="L10354" s="14">
        <f>Tabela2[[#This Row],[importadosFederal]]/100</f>
        <v>0.20180000000000001</v>
      </c>
      <c r="M10354" s="14">
        <f>Tabela2[[#This Row],[nacionalFederal]]/100</f>
        <v>0.26940000000000003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20.18</v>
      </c>
      <c r="H10355">
        <v>26.94</v>
      </c>
      <c r="I10355">
        <v>17</v>
      </c>
      <c r="J10355">
        <v>0</v>
      </c>
      <c r="K10355" s="32">
        <f>SUM(Tabela2[[#This Row],[Tributação federal para nacionais]:[Tributação municipal]])</f>
        <v>0.6412000000000001</v>
      </c>
      <c r="L10355" s="14">
        <f>Tabela2[[#This Row],[importadosFederal]]/100</f>
        <v>0.20180000000000001</v>
      </c>
      <c r="M10355" s="14">
        <f>Tabela2[[#This Row],[nacionalFederal]]/100</f>
        <v>0.26940000000000003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20.18</v>
      </c>
      <c r="H10356">
        <v>26.94</v>
      </c>
      <c r="I10356">
        <v>17</v>
      </c>
      <c r="J10356">
        <v>0</v>
      </c>
      <c r="K10356" s="32">
        <f>SUM(Tabela2[[#This Row],[Tributação federal para nacionais]:[Tributação municipal]])</f>
        <v>0.6412000000000001</v>
      </c>
      <c r="L10356" s="14">
        <f>Tabela2[[#This Row],[importadosFederal]]/100</f>
        <v>0.20180000000000001</v>
      </c>
      <c r="M10356" s="14">
        <f>Tabela2[[#This Row],[nacionalFederal]]/100</f>
        <v>0.26940000000000003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18134</v>
      </c>
      <c r="G10357">
        <v>20.18</v>
      </c>
      <c r="H10357">
        <v>26.94</v>
      </c>
      <c r="I10357">
        <v>17</v>
      </c>
      <c r="J10357">
        <v>0</v>
      </c>
      <c r="K10357" s="32">
        <f>SUM(Tabela2[[#This Row],[Tributação federal para nacionais]:[Tributação municipal]])</f>
        <v>0.6412000000000001</v>
      </c>
      <c r="L10357" s="14">
        <f>Tabela2[[#This Row],[importadosFederal]]/100</f>
        <v>0.20180000000000001</v>
      </c>
      <c r="M10357" s="14">
        <f>Tabela2[[#This Row],[nacionalFederal]]/100</f>
        <v>0.26940000000000003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20.18</v>
      </c>
      <c r="H10358">
        <v>26.94</v>
      </c>
      <c r="I10358">
        <v>17</v>
      </c>
      <c r="J10358">
        <v>0</v>
      </c>
      <c r="K10358" s="32">
        <f>SUM(Tabela2[[#This Row],[Tributação federal para nacionais]:[Tributação municipal]])</f>
        <v>0.6412000000000001</v>
      </c>
      <c r="L10358" s="14">
        <f>Tabela2[[#This Row],[importadosFederal]]/100</f>
        <v>0.20180000000000001</v>
      </c>
      <c r="M10358" s="14">
        <f>Tabela2[[#This Row],[nacionalFederal]]/100</f>
        <v>0.26940000000000003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20.18</v>
      </c>
      <c r="H10359">
        <v>26.94</v>
      </c>
      <c r="I10359">
        <v>17</v>
      </c>
      <c r="J10359">
        <v>0</v>
      </c>
      <c r="K10359" s="32">
        <f>SUM(Tabela2[[#This Row],[Tributação federal para nacionais]:[Tributação municipal]])</f>
        <v>0.6412000000000001</v>
      </c>
      <c r="L10359" s="14">
        <f>Tabela2[[#This Row],[importadosFederal]]/100</f>
        <v>0.20180000000000001</v>
      </c>
      <c r="M10359" s="14">
        <f>Tabela2[[#This Row],[nacionalFederal]]/100</f>
        <v>0.26940000000000003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20.18</v>
      </c>
      <c r="H10360">
        <v>26.94</v>
      </c>
      <c r="I10360">
        <v>17</v>
      </c>
      <c r="J10360">
        <v>0</v>
      </c>
      <c r="K10360" s="32">
        <f>SUM(Tabela2[[#This Row],[Tributação federal para nacionais]:[Tributação municipal]])</f>
        <v>0.6412000000000001</v>
      </c>
      <c r="L10360" s="14">
        <f>Tabela2[[#This Row],[importadosFederal]]/100</f>
        <v>0.20180000000000001</v>
      </c>
      <c r="M10360" s="14">
        <f>Tabela2[[#This Row],[nacionalFederal]]/100</f>
        <v>0.26940000000000003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20.18</v>
      </c>
      <c r="H10361">
        <v>26.94</v>
      </c>
      <c r="I10361">
        <v>17</v>
      </c>
      <c r="J10361">
        <v>0</v>
      </c>
      <c r="K10361" s="32">
        <f>SUM(Tabela2[[#This Row],[Tributação federal para nacionais]:[Tributação municipal]])</f>
        <v>0.6412000000000001</v>
      </c>
      <c r="L10361" s="14">
        <f>Tabela2[[#This Row],[importadosFederal]]/100</f>
        <v>0.20180000000000001</v>
      </c>
      <c r="M10361" s="14">
        <f>Tabela2[[#This Row],[nacionalFederal]]/100</f>
        <v>0.26940000000000003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20.18</v>
      </c>
      <c r="H10362">
        <v>26.94</v>
      </c>
      <c r="I10362">
        <v>17</v>
      </c>
      <c r="J10362">
        <v>0</v>
      </c>
      <c r="K10362" s="32">
        <f>SUM(Tabela2[[#This Row],[Tributação federal para nacionais]:[Tributação municipal]])</f>
        <v>0.6412000000000001</v>
      </c>
      <c r="L10362" s="14">
        <f>Tabela2[[#This Row],[importadosFederal]]/100</f>
        <v>0.20180000000000001</v>
      </c>
      <c r="M10362" s="14">
        <f>Tabela2[[#This Row],[nacionalFederal]]/100</f>
        <v>0.26940000000000003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20.18</v>
      </c>
      <c r="H10363">
        <v>26.94</v>
      </c>
      <c r="I10363">
        <v>17</v>
      </c>
      <c r="J10363">
        <v>0</v>
      </c>
      <c r="K10363" s="32">
        <f>SUM(Tabela2[[#This Row],[Tributação federal para nacionais]:[Tributação municipal]])</f>
        <v>0.6412000000000001</v>
      </c>
      <c r="L10363" s="14">
        <f>Tabela2[[#This Row],[importadosFederal]]/100</f>
        <v>0.20180000000000001</v>
      </c>
      <c r="M10363" s="14">
        <f>Tabela2[[#This Row],[nacionalFederal]]/100</f>
        <v>0.26940000000000003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20.18</v>
      </c>
      <c r="H10364">
        <v>26.94</v>
      </c>
      <c r="I10364">
        <v>17</v>
      </c>
      <c r="J10364">
        <v>0</v>
      </c>
      <c r="K10364" s="32">
        <f>SUM(Tabela2[[#This Row],[Tributação federal para nacionais]:[Tributação municipal]])</f>
        <v>0.6412000000000001</v>
      </c>
      <c r="L10364" s="14">
        <f>Tabela2[[#This Row],[importadosFederal]]/100</f>
        <v>0.20180000000000001</v>
      </c>
      <c r="M10364" s="14">
        <f>Tabela2[[#This Row],[nacionalFederal]]/100</f>
        <v>0.26940000000000003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18135</v>
      </c>
      <c r="G10365">
        <v>17.12</v>
      </c>
      <c r="H10365">
        <v>23.88</v>
      </c>
      <c r="I10365">
        <v>17</v>
      </c>
      <c r="J10365">
        <v>0</v>
      </c>
      <c r="K10365" s="32">
        <f>SUM(Tabela2[[#This Row],[Tributação federal para nacionais]:[Tributação municipal]])</f>
        <v>0.58000000000000007</v>
      </c>
      <c r="L10365" s="14">
        <f>Tabela2[[#This Row],[importadosFederal]]/100</f>
        <v>0.17120000000000002</v>
      </c>
      <c r="M10365" s="14">
        <f>Tabela2[[#This Row],[nacionalFederal]]/100</f>
        <v>0.23879999999999998</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17.12</v>
      </c>
      <c r="H10366">
        <v>23.88</v>
      </c>
      <c r="I10366">
        <v>17</v>
      </c>
      <c r="J10366">
        <v>0</v>
      </c>
      <c r="K10366" s="32">
        <f>SUM(Tabela2[[#This Row],[Tributação federal para nacionais]:[Tributação municipal]])</f>
        <v>0.58000000000000007</v>
      </c>
      <c r="L10366" s="14">
        <f>Tabela2[[#This Row],[importadosFederal]]/100</f>
        <v>0.17120000000000002</v>
      </c>
      <c r="M10366" s="14">
        <f>Tabela2[[#This Row],[nacionalFederal]]/100</f>
        <v>0.23879999999999998</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17.12</v>
      </c>
      <c r="H10367">
        <v>23.88</v>
      </c>
      <c r="I10367">
        <v>17</v>
      </c>
      <c r="J10367">
        <v>0</v>
      </c>
      <c r="K10367" s="32">
        <f>SUM(Tabela2[[#This Row],[Tributação federal para nacionais]:[Tributação municipal]])</f>
        <v>0.58000000000000007</v>
      </c>
      <c r="L10367" s="14">
        <f>Tabela2[[#This Row],[importadosFederal]]/100</f>
        <v>0.17120000000000002</v>
      </c>
      <c r="M10367" s="14">
        <f>Tabela2[[#This Row],[nacionalFederal]]/100</f>
        <v>0.23879999999999998</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20.18</v>
      </c>
      <c r="H10368">
        <v>26.94</v>
      </c>
      <c r="I10368">
        <v>17</v>
      </c>
      <c r="J10368">
        <v>0</v>
      </c>
      <c r="K10368" s="32">
        <f>SUM(Tabela2[[#This Row],[Tributação federal para nacionais]:[Tributação municipal]])</f>
        <v>0.6412000000000001</v>
      </c>
      <c r="L10368" s="14">
        <f>Tabela2[[#This Row],[importadosFederal]]/100</f>
        <v>0.20180000000000001</v>
      </c>
      <c r="M10368" s="14">
        <f>Tabela2[[#This Row],[nacionalFederal]]/100</f>
        <v>0.26940000000000003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20.18</v>
      </c>
      <c r="H10369">
        <v>26.94</v>
      </c>
      <c r="I10369">
        <v>17</v>
      </c>
      <c r="J10369">
        <v>0</v>
      </c>
      <c r="K10369" s="32">
        <f>SUM(Tabela2[[#This Row],[Tributação federal para nacionais]:[Tributação municipal]])</f>
        <v>0.6412000000000001</v>
      </c>
      <c r="L10369" s="14">
        <f>Tabela2[[#This Row],[importadosFederal]]/100</f>
        <v>0.20180000000000001</v>
      </c>
      <c r="M10369" s="14">
        <f>Tabela2[[#This Row],[nacionalFederal]]/100</f>
        <v>0.26940000000000003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20.18</v>
      </c>
      <c r="H10370">
        <v>26.94</v>
      </c>
      <c r="I10370">
        <v>17</v>
      </c>
      <c r="J10370">
        <v>0</v>
      </c>
      <c r="K10370" s="32">
        <f>SUM(Tabela2[[#This Row],[Tributação federal para nacionais]:[Tributação municipal]])</f>
        <v>0.6412000000000001</v>
      </c>
      <c r="L10370" s="14">
        <f>Tabela2[[#This Row],[importadosFederal]]/100</f>
        <v>0.20180000000000001</v>
      </c>
      <c r="M10370" s="14">
        <f>Tabela2[[#This Row],[nacionalFederal]]/100</f>
        <v>0.26940000000000003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20.18</v>
      </c>
      <c r="H10371">
        <v>26.94</v>
      </c>
      <c r="I10371">
        <v>17</v>
      </c>
      <c r="J10371">
        <v>0</v>
      </c>
      <c r="K10371" s="32">
        <f>SUM(Tabela2[[#This Row],[Tributação federal para nacionais]:[Tributação municipal]])</f>
        <v>0.6412000000000001</v>
      </c>
      <c r="L10371" s="14">
        <f>Tabela2[[#This Row],[importadosFederal]]/100</f>
        <v>0.20180000000000001</v>
      </c>
      <c r="M10371" s="14">
        <f>Tabela2[[#This Row],[nacionalFederal]]/100</f>
        <v>0.26940000000000003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20.18</v>
      </c>
      <c r="H10372">
        <v>26.94</v>
      </c>
      <c r="I10372">
        <v>17</v>
      </c>
      <c r="J10372">
        <v>0</v>
      </c>
      <c r="K10372" s="32">
        <f>SUM(Tabela2[[#This Row],[Tributação federal para nacionais]:[Tributação municipal]])</f>
        <v>0.6412000000000001</v>
      </c>
      <c r="L10372" s="14">
        <f>Tabela2[[#This Row],[importadosFederal]]/100</f>
        <v>0.20180000000000001</v>
      </c>
      <c r="M10372" s="14">
        <f>Tabela2[[#This Row],[nacionalFederal]]/100</f>
        <v>0.26940000000000003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20.18</v>
      </c>
      <c r="H10373">
        <v>26.94</v>
      </c>
      <c r="I10373">
        <v>17</v>
      </c>
      <c r="J10373">
        <v>0</v>
      </c>
      <c r="K10373" s="32">
        <f>SUM(Tabela2[[#This Row],[Tributação federal para nacionais]:[Tributação municipal]])</f>
        <v>0.6412000000000001</v>
      </c>
      <c r="L10373" s="14">
        <f>Tabela2[[#This Row],[importadosFederal]]/100</f>
        <v>0.20180000000000001</v>
      </c>
      <c r="M10373" s="14">
        <f>Tabela2[[#This Row],[nacionalFederal]]/100</f>
        <v>0.26940000000000003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20.18</v>
      </c>
      <c r="H10374">
        <v>26.94</v>
      </c>
      <c r="I10374">
        <v>17</v>
      </c>
      <c r="J10374">
        <v>0</v>
      </c>
      <c r="K10374" s="32">
        <f>SUM(Tabela2[[#This Row],[Tributação federal para nacionais]:[Tributação municipal]])</f>
        <v>0.6412000000000001</v>
      </c>
      <c r="L10374" s="14">
        <f>Tabela2[[#This Row],[importadosFederal]]/100</f>
        <v>0.20180000000000001</v>
      </c>
      <c r="M10374" s="14">
        <f>Tabela2[[#This Row],[nacionalFederal]]/100</f>
        <v>0.26940000000000003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20.18</v>
      </c>
      <c r="H10375">
        <v>26.94</v>
      </c>
      <c r="I10375">
        <v>17</v>
      </c>
      <c r="J10375">
        <v>0</v>
      </c>
      <c r="K10375" s="32">
        <f>SUM(Tabela2[[#This Row],[Tributação federal para nacionais]:[Tributação municipal]])</f>
        <v>0.6412000000000001</v>
      </c>
      <c r="L10375" s="14">
        <f>Tabela2[[#This Row],[importadosFederal]]/100</f>
        <v>0.20180000000000001</v>
      </c>
      <c r="M10375" s="14">
        <f>Tabela2[[#This Row],[nacionalFederal]]/100</f>
        <v>0.26940000000000003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20.18</v>
      </c>
      <c r="H10376">
        <v>26.94</v>
      </c>
      <c r="I10376">
        <v>17</v>
      </c>
      <c r="J10376">
        <v>0</v>
      </c>
      <c r="K10376" s="32">
        <f>SUM(Tabela2[[#This Row],[Tributação federal para nacionais]:[Tributação municipal]])</f>
        <v>0.6412000000000001</v>
      </c>
      <c r="L10376" s="14">
        <f>Tabela2[[#This Row],[importadosFederal]]/100</f>
        <v>0.20180000000000001</v>
      </c>
      <c r="M10376" s="14">
        <f>Tabela2[[#This Row],[nacionalFederal]]/100</f>
        <v>0.26940000000000003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20.18</v>
      </c>
      <c r="H10377">
        <v>26.94</v>
      </c>
      <c r="I10377">
        <v>17</v>
      </c>
      <c r="J10377">
        <v>0</v>
      </c>
      <c r="K10377" s="32">
        <f>SUM(Tabela2[[#This Row],[Tributação federal para nacionais]:[Tributação municipal]])</f>
        <v>0.6412000000000001</v>
      </c>
      <c r="L10377" s="14">
        <f>Tabela2[[#This Row],[importadosFederal]]/100</f>
        <v>0.20180000000000001</v>
      </c>
      <c r="M10377" s="14">
        <f>Tabela2[[#This Row],[nacionalFederal]]/100</f>
        <v>0.26940000000000003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20.18</v>
      </c>
      <c r="H10378">
        <v>26.94</v>
      </c>
      <c r="I10378">
        <v>17</v>
      </c>
      <c r="J10378">
        <v>0</v>
      </c>
      <c r="K10378" s="32">
        <f>SUM(Tabela2[[#This Row],[Tributação federal para nacionais]:[Tributação municipal]])</f>
        <v>0.6412000000000001</v>
      </c>
      <c r="L10378" s="14">
        <f>Tabela2[[#This Row],[importadosFederal]]/100</f>
        <v>0.20180000000000001</v>
      </c>
      <c r="M10378" s="14">
        <f>Tabela2[[#This Row],[nacionalFederal]]/100</f>
        <v>0.26940000000000003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25.83</v>
      </c>
      <c r="I10379">
        <v>17</v>
      </c>
      <c r="J10379">
        <v>0</v>
      </c>
      <c r="K10379" s="32">
        <f>SUM(Tabela2[[#This Row],[Tributação federal para nacionais]:[Tributação municipal]])</f>
        <v>0.56279999999999997</v>
      </c>
      <c r="L10379" s="14">
        <f>Tabela2[[#This Row],[importadosFederal]]/100</f>
        <v>0.13449999999999998</v>
      </c>
      <c r="M10379" s="14">
        <f>Tabela2[[#This Row],[nacionalFederal]]/100</f>
        <v>0.25829999999999997</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25.83</v>
      </c>
      <c r="I10380">
        <v>17</v>
      </c>
      <c r="J10380">
        <v>0</v>
      </c>
      <c r="K10380" s="32">
        <f>SUM(Tabela2[[#This Row],[Tributação federal para nacionais]:[Tributação municipal]])</f>
        <v>0.56279999999999997</v>
      </c>
      <c r="L10380" s="14">
        <f>Tabela2[[#This Row],[importadosFederal]]/100</f>
        <v>0.13449999999999998</v>
      </c>
      <c r="M10380" s="14">
        <f>Tabela2[[#This Row],[nacionalFederal]]/100</f>
        <v>0.25829999999999997</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25.83</v>
      </c>
      <c r="I10381">
        <v>17</v>
      </c>
      <c r="J10381">
        <v>0</v>
      </c>
      <c r="K10381" s="32">
        <f>SUM(Tabela2[[#This Row],[Tributação federal para nacionais]:[Tributação municipal]])</f>
        <v>0.56279999999999997</v>
      </c>
      <c r="L10381" s="14">
        <f>Tabela2[[#This Row],[importadosFederal]]/100</f>
        <v>0.13449999999999998</v>
      </c>
      <c r="M10381" s="14">
        <f>Tabela2[[#This Row],[nacionalFederal]]/100</f>
        <v>0.25829999999999997</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25.83</v>
      </c>
      <c r="I10382">
        <v>17</v>
      </c>
      <c r="J10382">
        <v>0</v>
      </c>
      <c r="K10382" s="32">
        <f>SUM(Tabela2[[#This Row],[Tributação federal para nacionais]:[Tributação municipal]])</f>
        <v>0.56279999999999997</v>
      </c>
      <c r="L10382" s="14">
        <f>Tabela2[[#This Row],[importadosFederal]]/100</f>
        <v>0.13449999999999998</v>
      </c>
      <c r="M10382" s="14">
        <f>Tabela2[[#This Row],[nacionalFederal]]/100</f>
        <v>0.25829999999999997</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25.83</v>
      </c>
      <c r="I10383">
        <v>17</v>
      </c>
      <c r="J10383">
        <v>0</v>
      </c>
      <c r="K10383" s="32">
        <f>SUM(Tabela2[[#This Row],[Tributação federal para nacionais]:[Tributação municipal]])</f>
        <v>0.56279999999999997</v>
      </c>
      <c r="L10383" s="14">
        <f>Tabela2[[#This Row],[importadosFederal]]/100</f>
        <v>0.13449999999999998</v>
      </c>
      <c r="M10383" s="14">
        <f>Tabela2[[#This Row],[nacionalFederal]]/100</f>
        <v>0.25829999999999997</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25.83</v>
      </c>
      <c r="I10384">
        <v>17</v>
      </c>
      <c r="J10384">
        <v>0</v>
      </c>
      <c r="K10384" s="32">
        <f>SUM(Tabela2[[#This Row],[Tributação federal para nacionais]:[Tributação municipal]])</f>
        <v>0.56279999999999997</v>
      </c>
      <c r="L10384" s="14">
        <f>Tabela2[[#This Row],[importadosFederal]]/100</f>
        <v>0.13449999999999998</v>
      </c>
      <c r="M10384" s="14">
        <f>Tabela2[[#This Row],[nacionalFederal]]/100</f>
        <v>0.25829999999999997</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25.83</v>
      </c>
      <c r="I10385">
        <v>17</v>
      </c>
      <c r="J10385">
        <v>0</v>
      </c>
      <c r="K10385" s="32">
        <f>SUM(Tabela2[[#This Row],[Tributação federal para nacionais]:[Tributação municipal]])</f>
        <v>0.56279999999999997</v>
      </c>
      <c r="L10385" s="14">
        <f>Tabela2[[#This Row],[importadosFederal]]/100</f>
        <v>0.13449999999999998</v>
      </c>
      <c r="M10385" s="14">
        <f>Tabela2[[#This Row],[nacionalFederal]]/100</f>
        <v>0.25829999999999997</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18136</v>
      </c>
      <c r="G10386">
        <v>13.45</v>
      </c>
      <c r="H10386">
        <v>25.83</v>
      </c>
      <c r="I10386">
        <v>17</v>
      </c>
      <c r="J10386">
        <v>0</v>
      </c>
      <c r="K10386" s="32">
        <f>SUM(Tabela2[[#This Row],[Tributação federal para nacionais]:[Tributação municipal]])</f>
        <v>0.56279999999999997</v>
      </c>
      <c r="L10386" s="14">
        <f>Tabela2[[#This Row],[importadosFederal]]/100</f>
        <v>0.13449999999999998</v>
      </c>
      <c r="M10386" s="14">
        <f>Tabela2[[#This Row],[nacionalFederal]]/100</f>
        <v>0.25829999999999997</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21.07</v>
      </c>
      <c r="I10387">
        <v>17</v>
      </c>
      <c r="J10387">
        <v>0</v>
      </c>
      <c r="K10387" s="32">
        <f>SUM(Tabela2[[#This Row],[Tributação federal para nacionais]:[Tributação municipal]])</f>
        <v>0.51519999999999999</v>
      </c>
      <c r="L10387" s="14">
        <f>Tabela2[[#This Row],[importadosFederal]]/100</f>
        <v>0.13449999999999998</v>
      </c>
      <c r="M10387" s="14">
        <f>Tabela2[[#This Row],[nacionalFederal]]/100</f>
        <v>0.2107</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21.07</v>
      </c>
      <c r="I10388">
        <v>17</v>
      </c>
      <c r="J10388">
        <v>0</v>
      </c>
      <c r="K10388" s="32">
        <f>SUM(Tabela2[[#This Row],[Tributação federal para nacionais]:[Tributação municipal]])</f>
        <v>0.51519999999999999</v>
      </c>
      <c r="L10388" s="14">
        <f>Tabela2[[#This Row],[importadosFederal]]/100</f>
        <v>0.13449999999999998</v>
      </c>
      <c r="M10388" s="14">
        <f>Tabela2[[#This Row],[nacionalFederal]]/100</f>
        <v>0.2107</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25.83</v>
      </c>
      <c r="I10389">
        <v>17</v>
      </c>
      <c r="J10389">
        <v>0</v>
      </c>
      <c r="K10389" s="32">
        <f>SUM(Tabela2[[#This Row],[Tributação federal para nacionais]:[Tributação municipal]])</f>
        <v>0.56279999999999997</v>
      </c>
      <c r="L10389" s="14">
        <f>Tabela2[[#This Row],[importadosFederal]]/100</f>
        <v>0.13449999999999998</v>
      </c>
      <c r="M10389" s="14">
        <f>Tabela2[[#This Row],[nacionalFederal]]/100</f>
        <v>0.25829999999999997</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25.83</v>
      </c>
      <c r="I10390">
        <v>17</v>
      </c>
      <c r="J10390">
        <v>0</v>
      </c>
      <c r="K10390" s="32">
        <f>SUM(Tabela2[[#This Row],[Tributação federal para nacionais]:[Tributação municipal]])</f>
        <v>0.56279999999999997</v>
      </c>
      <c r="L10390" s="14">
        <f>Tabela2[[#This Row],[importadosFederal]]/100</f>
        <v>0.13449999999999998</v>
      </c>
      <c r="M10390" s="14">
        <f>Tabela2[[#This Row],[nacionalFederal]]/100</f>
        <v>0.25829999999999997</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25.83</v>
      </c>
      <c r="I10391">
        <v>17</v>
      </c>
      <c r="J10391">
        <v>0</v>
      </c>
      <c r="K10391" s="32">
        <f>SUM(Tabela2[[#This Row],[Tributação federal para nacionais]:[Tributação municipal]])</f>
        <v>0.56279999999999997</v>
      </c>
      <c r="L10391" s="14">
        <f>Tabela2[[#This Row],[importadosFederal]]/100</f>
        <v>0.13449999999999998</v>
      </c>
      <c r="M10391" s="14">
        <f>Tabela2[[#This Row],[nacionalFederal]]/100</f>
        <v>0.25829999999999997</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25.83</v>
      </c>
      <c r="I10392">
        <v>17</v>
      </c>
      <c r="J10392">
        <v>0</v>
      </c>
      <c r="K10392" s="32">
        <f>SUM(Tabela2[[#This Row],[Tributação federal para nacionais]:[Tributação municipal]])</f>
        <v>0.56279999999999997</v>
      </c>
      <c r="L10392" s="14">
        <f>Tabela2[[#This Row],[importadosFederal]]/100</f>
        <v>0.13449999999999998</v>
      </c>
      <c r="M10392" s="14">
        <f>Tabela2[[#This Row],[nacionalFederal]]/100</f>
        <v>0.25829999999999997</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24.7</v>
      </c>
      <c r="I10393">
        <v>17</v>
      </c>
      <c r="J10393">
        <v>0</v>
      </c>
      <c r="K10393" s="32">
        <f>SUM(Tabela2[[#This Row],[Tributação federal para nacionais]:[Tributação municipal]])</f>
        <v>0.55149999999999999</v>
      </c>
      <c r="L10393" s="14">
        <f>Tabela2[[#This Row],[importadosFederal]]/100</f>
        <v>0.13449999999999998</v>
      </c>
      <c r="M10393" s="14">
        <f>Tabela2[[#This Row],[nacionalFederal]]/100</f>
        <v>0.247</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24.7</v>
      </c>
      <c r="I10394">
        <v>17</v>
      </c>
      <c r="J10394">
        <v>0</v>
      </c>
      <c r="K10394" s="32">
        <f>SUM(Tabela2[[#This Row],[Tributação federal para nacionais]:[Tributação municipal]])</f>
        <v>0.55149999999999999</v>
      </c>
      <c r="L10394" s="14">
        <f>Tabela2[[#This Row],[importadosFederal]]/100</f>
        <v>0.13449999999999998</v>
      </c>
      <c r="M10394" s="14">
        <f>Tabela2[[#This Row],[nacionalFederal]]/100</f>
        <v>0.247</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24.7</v>
      </c>
      <c r="I10395">
        <v>17</v>
      </c>
      <c r="J10395">
        <v>0</v>
      </c>
      <c r="K10395" s="32">
        <f>SUM(Tabela2[[#This Row],[Tributação federal para nacionais]:[Tributação municipal]])</f>
        <v>0.55149999999999999</v>
      </c>
      <c r="L10395" s="14">
        <f>Tabela2[[#This Row],[importadosFederal]]/100</f>
        <v>0.13449999999999998</v>
      </c>
      <c r="M10395" s="14">
        <f>Tabela2[[#This Row],[nacionalFederal]]/100</f>
        <v>0.247</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24.7</v>
      </c>
      <c r="I10396">
        <v>17</v>
      </c>
      <c r="J10396">
        <v>0</v>
      </c>
      <c r="K10396" s="32">
        <f>SUM(Tabela2[[#This Row],[Tributação federal para nacionais]:[Tributação municipal]])</f>
        <v>0.55149999999999999</v>
      </c>
      <c r="L10396" s="14">
        <f>Tabela2[[#This Row],[importadosFederal]]/100</f>
        <v>0.13449999999999998</v>
      </c>
      <c r="M10396" s="14">
        <f>Tabela2[[#This Row],[nacionalFederal]]/100</f>
        <v>0.247</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24.7</v>
      </c>
      <c r="I10397">
        <v>17</v>
      </c>
      <c r="J10397">
        <v>0</v>
      </c>
      <c r="K10397" s="32">
        <f>SUM(Tabela2[[#This Row],[Tributação federal para nacionais]:[Tributação municipal]])</f>
        <v>0.55149999999999999</v>
      </c>
      <c r="L10397" s="14">
        <f>Tabela2[[#This Row],[importadosFederal]]/100</f>
        <v>0.13449999999999998</v>
      </c>
      <c r="M10397" s="14">
        <f>Tabela2[[#This Row],[nacionalFederal]]/100</f>
        <v>0.247</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18137</v>
      </c>
      <c r="G10398">
        <v>13.45</v>
      </c>
      <c r="H10398">
        <v>26.92</v>
      </c>
      <c r="I10398">
        <v>25</v>
      </c>
      <c r="J10398">
        <v>0</v>
      </c>
      <c r="K10398" s="32">
        <f>SUM(Tabela2[[#This Row],[Tributação federal para nacionais]:[Tributação municipal]])</f>
        <v>0.65369999999999995</v>
      </c>
      <c r="L10398" s="14">
        <f>Tabela2[[#This Row],[importadosFederal]]/100</f>
        <v>0.13449999999999998</v>
      </c>
      <c r="M10398" s="14">
        <f>Tabela2[[#This Row],[nacionalFederal]]/100</f>
        <v>0.26919999999999999</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18138</v>
      </c>
      <c r="G10399">
        <v>13.45</v>
      </c>
      <c r="H10399">
        <v>26.92</v>
      </c>
      <c r="I10399">
        <v>25</v>
      </c>
      <c r="J10399">
        <v>0</v>
      </c>
      <c r="K10399" s="32">
        <f>SUM(Tabela2[[#This Row],[Tributação federal para nacionais]:[Tributação municipal]])</f>
        <v>0.65369999999999995</v>
      </c>
      <c r="L10399" s="14">
        <f>Tabela2[[#This Row],[importadosFederal]]/100</f>
        <v>0.13449999999999998</v>
      </c>
      <c r="M10399" s="14">
        <f>Tabela2[[#This Row],[nacionalFederal]]/100</f>
        <v>0.26919999999999999</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26.92</v>
      </c>
      <c r="I10400">
        <v>25</v>
      </c>
      <c r="J10400">
        <v>0</v>
      </c>
      <c r="K10400" s="32">
        <f>SUM(Tabela2[[#This Row],[Tributação federal para nacionais]:[Tributação municipal]])</f>
        <v>0.65369999999999995</v>
      </c>
      <c r="L10400" s="14">
        <f>Tabela2[[#This Row],[importadosFederal]]/100</f>
        <v>0.13449999999999998</v>
      </c>
      <c r="M10400" s="14">
        <f>Tabela2[[#This Row],[nacionalFederal]]/100</f>
        <v>0.26919999999999999</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37.409999999999997</v>
      </c>
      <c r="H10401">
        <v>50.88</v>
      </c>
      <c r="I10401">
        <v>25</v>
      </c>
      <c r="J10401">
        <v>0</v>
      </c>
      <c r="K10401" s="32">
        <f>SUM(Tabela2[[#This Row],[Tributação federal para nacionais]:[Tributação municipal]])</f>
        <v>1.1329</v>
      </c>
      <c r="L10401" s="14">
        <f>Tabela2[[#This Row],[importadosFederal]]/100</f>
        <v>0.37409999999999999</v>
      </c>
      <c r="M10401" s="14">
        <f>Tabela2[[#This Row],[nacionalFederal]]/100</f>
        <v>0.50880000000000003</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37.409999999999997</v>
      </c>
      <c r="H10402">
        <v>50.88</v>
      </c>
      <c r="I10402">
        <v>25</v>
      </c>
      <c r="J10402">
        <v>0</v>
      </c>
      <c r="K10402" s="32">
        <f>SUM(Tabela2[[#This Row],[Tributação federal para nacionais]:[Tributação municipal]])</f>
        <v>1.1329</v>
      </c>
      <c r="L10402" s="14">
        <f>Tabela2[[#This Row],[importadosFederal]]/100</f>
        <v>0.37409999999999999</v>
      </c>
      <c r="M10402" s="14">
        <f>Tabela2[[#This Row],[nacionalFederal]]/100</f>
        <v>0.50880000000000003</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37.409999999999997</v>
      </c>
      <c r="H10403">
        <v>50.88</v>
      </c>
      <c r="I10403">
        <v>25</v>
      </c>
      <c r="J10403">
        <v>0</v>
      </c>
      <c r="K10403" s="32">
        <f>SUM(Tabela2[[#This Row],[Tributação federal para nacionais]:[Tributação municipal]])</f>
        <v>1.1329</v>
      </c>
      <c r="L10403" s="14">
        <f>Tabela2[[#This Row],[importadosFederal]]/100</f>
        <v>0.37409999999999999</v>
      </c>
      <c r="M10403" s="14">
        <f>Tabela2[[#This Row],[nacionalFederal]]/100</f>
        <v>0.50880000000000003</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37.409999999999997</v>
      </c>
      <c r="H10404">
        <v>50.88</v>
      </c>
      <c r="I10404">
        <v>25</v>
      </c>
      <c r="J10404">
        <v>0</v>
      </c>
      <c r="K10404" s="32">
        <f>SUM(Tabela2[[#This Row],[Tributação federal para nacionais]:[Tributação municipal]])</f>
        <v>1.1329</v>
      </c>
      <c r="L10404" s="14">
        <f>Tabela2[[#This Row],[importadosFederal]]/100</f>
        <v>0.37409999999999999</v>
      </c>
      <c r="M10404" s="14">
        <f>Tabela2[[#This Row],[nacionalFederal]]/100</f>
        <v>0.50880000000000003</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37.409999999999997</v>
      </c>
      <c r="H10405">
        <v>50.88</v>
      </c>
      <c r="I10405">
        <v>25</v>
      </c>
      <c r="J10405">
        <v>0</v>
      </c>
      <c r="K10405" s="32">
        <f>SUM(Tabela2[[#This Row],[Tributação federal para nacionais]:[Tributação municipal]])</f>
        <v>1.1329</v>
      </c>
      <c r="L10405" s="14">
        <f>Tabela2[[#This Row],[importadosFederal]]/100</f>
        <v>0.37409999999999999</v>
      </c>
      <c r="M10405" s="14">
        <f>Tabela2[[#This Row],[nacionalFederal]]/100</f>
        <v>0.50880000000000003</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31.27</v>
      </c>
      <c r="H10406">
        <v>44.74</v>
      </c>
      <c r="I10406">
        <v>17</v>
      </c>
      <c r="J10406">
        <v>0</v>
      </c>
      <c r="K10406" s="32">
        <f>SUM(Tabela2[[#This Row],[Tributação federal para nacionais]:[Tributação municipal]])</f>
        <v>0.93010000000000004</v>
      </c>
      <c r="L10406" s="14">
        <f>Tabela2[[#This Row],[importadosFederal]]/100</f>
        <v>0.31269999999999998</v>
      </c>
      <c r="M10406" s="14">
        <f>Tabela2[[#This Row],[nacionalFederal]]/100</f>
        <v>0.44740000000000002</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18139</v>
      </c>
      <c r="G10407">
        <v>37.409999999999997</v>
      </c>
      <c r="H10407">
        <v>50.88</v>
      </c>
      <c r="I10407">
        <v>25</v>
      </c>
      <c r="J10407">
        <v>0</v>
      </c>
      <c r="K10407" s="32">
        <f>SUM(Tabela2[[#This Row],[Tributação federal para nacionais]:[Tributação municipal]])</f>
        <v>1.1329</v>
      </c>
      <c r="L10407" s="14">
        <f>Tabela2[[#This Row],[importadosFederal]]/100</f>
        <v>0.37409999999999999</v>
      </c>
      <c r="M10407" s="14">
        <f>Tabela2[[#This Row],[nacionalFederal]]/100</f>
        <v>0.50880000000000003</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37.409999999999997</v>
      </c>
      <c r="H10408">
        <v>50.88</v>
      </c>
      <c r="I10408">
        <v>25</v>
      </c>
      <c r="J10408">
        <v>0</v>
      </c>
      <c r="K10408" s="32">
        <f>SUM(Tabela2[[#This Row],[Tributação federal para nacionais]:[Tributação municipal]])</f>
        <v>1.1329</v>
      </c>
      <c r="L10408" s="14">
        <f>Tabela2[[#This Row],[importadosFederal]]/100</f>
        <v>0.37409999999999999</v>
      </c>
      <c r="M10408" s="14">
        <f>Tabela2[[#This Row],[nacionalFederal]]/100</f>
        <v>0.50880000000000003</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37.409999999999997</v>
      </c>
      <c r="H10409">
        <v>50.88</v>
      </c>
      <c r="I10409">
        <v>25</v>
      </c>
      <c r="J10409">
        <v>0</v>
      </c>
      <c r="K10409" s="32">
        <f>SUM(Tabela2[[#This Row],[Tributação federal para nacionais]:[Tributação municipal]])</f>
        <v>1.1329</v>
      </c>
      <c r="L10409" s="14">
        <f>Tabela2[[#This Row],[importadosFederal]]/100</f>
        <v>0.37409999999999999</v>
      </c>
      <c r="M10409" s="14">
        <f>Tabela2[[#This Row],[nacionalFederal]]/100</f>
        <v>0.50880000000000003</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26.92</v>
      </c>
      <c r="I10410">
        <v>25</v>
      </c>
      <c r="J10410">
        <v>0</v>
      </c>
      <c r="K10410" s="32">
        <f>SUM(Tabela2[[#This Row],[Tributação federal para nacionais]:[Tributação municipal]])</f>
        <v>0.65369999999999995</v>
      </c>
      <c r="L10410" s="14">
        <f>Tabela2[[#This Row],[importadosFederal]]/100</f>
        <v>0.13449999999999998</v>
      </c>
      <c r="M10410" s="14">
        <f>Tabela2[[#This Row],[nacionalFederal]]/100</f>
        <v>0.26919999999999999</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37.409999999999997</v>
      </c>
      <c r="H10411">
        <v>50.88</v>
      </c>
      <c r="I10411">
        <v>25</v>
      </c>
      <c r="J10411">
        <v>0</v>
      </c>
      <c r="K10411" s="32">
        <f>SUM(Tabela2[[#This Row],[Tributação federal para nacionais]:[Tributação municipal]])</f>
        <v>1.1329</v>
      </c>
      <c r="L10411" s="14">
        <f>Tabela2[[#This Row],[importadosFederal]]/100</f>
        <v>0.37409999999999999</v>
      </c>
      <c r="M10411" s="14">
        <f>Tabela2[[#This Row],[nacionalFederal]]/100</f>
        <v>0.50880000000000003</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26.32</v>
      </c>
      <c r="H10412">
        <v>39.79</v>
      </c>
      <c r="I10412">
        <v>25</v>
      </c>
      <c r="J10412">
        <v>0</v>
      </c>
      <c r="K10412" s="32">
        <f>SUM(Tabela2[[#This Row],[Tributação federal para nacionais]:[Tributação municipal]])</f>
        <v>0.91110000000000002</v>
      </c>
      <c r="L10412" s="14">
        <f>Tabela2[[#This Row],[importadosFederal]]/100</f>
        <v>0.26319999999999999</v>
      </c>
      <c r="M10412" s="14">
        <f>Tabela2[[#This Row],[nacionalFederal]]/100</f>
        <v>0.39789999999999998</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37.409999999999997</v>
      </c>
      <c r="H10413">
        <v>50.88</v>
      </c>
      <c r="I10413">
        <v>25</v>
      </c>
      <c r="J10413">
        <v>0</v>
      </c>
      <c r="K10413" s="32">
        <f>SUM(Tabela2[[#This Row],[Tributação federal para nacionais]:[Tributação municipal]])</f>
        <v>1.1329</v>
      </c>
      <c r="L10413" s="14">
        <f>Tabela2[[#This Row],[importadosFederal]]/100</f>
        <v>0.37409999999999999</v>
      </c>
      <c r="M10413" s="14">
        <f>Tabela2[[#This Row],[nacionalFederal]]/100</f>
        <v>0.50880000000000003</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26.32</v>
      </c>
      <c r="H10414">
        <v>39.79</v>
      </c>
      <c r="I10414">
        <v>17</v>
      </c>
      <c r="J10414">
        <v>0</v>
      </c>
      <c r="K10414" s="32">
        <f>SUM(Tabela2[[#This Row],[Tributação federal para nacionais]:[Tributação municipal]])</f>
        <v>0.83110000000000006</v>
      </c>
      <c r="L10414" s="14">
        <f>Tabela2[[#This Row],[importadosFederal]]/100</f>
        <v>0.26319999999999999</v>
      </c>
      <c r="M10414" s="14">
        <f>Tabela2[[#This Row],[nacionalFederal]]/100</f>
        <v>0.39789999999999998</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26.32</v>
      </c>
      <c r="H10415">
        <v>39.79</v>
      </c>
      <c r="I10415">
        <v>25</v>
      </c>
      <c r="J10415">
        <v>0</v>
      </c>
      <c r="K10415" s="32">
        <f>SUM(Tabela2[[#This Row],[Tributação federal para nacionais]:[Tributação municipal]])</f>
        <v>0.91110000000000002</v>
      </c>
      <c r="L10415" s="14">
        <f>Tabela2[[#This Row],[importadosFederal]]/100</f>
        <v>0.26319999999999999</v>
      </c>
      <c r="M10415" s="14">
        <f>Tabela2[[#This Row],[nacionalFederal]]/100</f>
        <v>0.39789999999999998</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20.47</v>
      </c>
      <c r="H10416">
        <v>33.94</v>
      </c>
      <c r="I10416">
        <v>17</v>
      </c>
      <c r="J10416">
        <v>0</v>
      </c>
      <c r="K10416" s="32">
        <f>SUM(Tabela2[[#This Row],[Tributação federal para nacionais]:[Tributação municipal]])</f>
        <v>0.71410000000000007</v>
      </c>
      <c r="L10416" s="14">
        <f>Tabela2[[#This Row],[importadosFederal]]/100</f>
        <v>0.20469999999999999</v>
      </c>
      <c r="M10416" s="14">
        <f>Tabela2[[#This Row],[nacionalFederal]]/100</f>
        <v>0.33939999999999998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20.47</v>
      </c>
      <c r="H10417">
        <v>33.94</v>
      </c>
      <c r="I10417">
        <v>17</v>
      </c>
      <c r="J10417">
        <v>0</v>
      </c>
      <c r="K10417" s="32">
        <f>SUM(Tabela2[[#This Row],[Tributação federal para nacionais]:[Tributação municipal]])</f>
        <v>0.71410000000000007</v>
      </c>
      <c r="L10417" s="14">
        <f>Tabela2[[#This Row],[importadosFederal]]/100</f>
        <v>0.20469999999999999</v>
      </c>
      <c r="M10417" s="14">
        <f>Tabela2[[#This Row],[nacionalFederal]]/100</f>
        <v>0.33939999999999998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37.409999999999997</v>
      </c>
      <c r="H10418">
        <v>50.88</v>
      </c>
      <c r="I10418">
        <v>25</v>
      </c>
      <c r="J10418">
        <v>0</v>
      </c>
      <c r="K10418" s="32">
        <f>SUM(Tabela2[[#This Row],[Tributação federal para nacionais]:[Tributação municipal]])</f>
        <v>1.1329</v>
      </c>
      <c r="L10418" s="14">
        <f>Tabela2[[#This Row],[importadosFederal]]/100</f>
        <v>0.37409999999999999</v>
      </c>
      <c r="M10418" s="14">
        <f>Tabela2[[#This Row],[nacionalFederal]]/100</f>
        <v>0.50880000000000003</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37.409999999999997</v>
      </c>
      <c r="H10419">
        <v>50.88</v>
      </c>
      <c r="I10419">
        <v>25</v>
      </c>
      <c r="J10419">
        <v>0</v>
      </c>
      <c r="K10419" s="32">
        <f>SUM(Tabela2[[#This Row],[Tributação federal para nacionais]:[Tributação municipal]])</f>
        <v>1.1329</v>
      </c>
      <c r="L10419" s="14">
        <f>Tabela2[[#This Row],[importadosFederal]]/100</f>
        <v>0.37409999999999999</v>
      </c>
      <c r="M10419" s="14">
        <f>Tabela2[[#This Row],[nacionalFederal]]/100</f>
        <v>0.50880000000000003</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16.420000000000002</v>
      </c>
      <c r="H10423">
        <v>28.8</v>
      </c>
      <c r="I10423">
        <v>17</v>
      </c>
      <c r="J10423">
        <v>0</v>
      </c>
      <c r="K10423" s="32">
        <f>SUM(Tabela2[[#This Row],[Tributação federal para nacionais]:[Tributação municipal]])</f>
        <v>0.62220000000000009</v>
      </c>
      <c r="L10423" s="14">
        <f>Tabela2[[#This Row],[importadosFederal]]/100</f>
        <v>0.16420000000000001</v>
      </c>
      <c r="M10423" s="14">
        <f>Tabela2[[#This Row],[nacionalFederal]]/100</f>
        <v>0.28800000000000003</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16.420000000000002</v>
      </c>
      <c r="H10424">
        <v>28.8</v>
      </c>
      <c r="I10424">
        <v>17</v>
      </c>
      <c r="J10424">
        <v>0</v>
      </c>
      <c r="K10424" s="32">
        <f>SUM(Tabela2[[#This Row],[Tributação federal para nacionais]:[Tributação municipal]])</f>
        <v>0.62220000000000009</v>
      </c>
      <c r="L10424" s="14">
        <f>Tabela2[[#This Row],[importadosFederal]]/100</f>
        <v>0.16420000000000001</v>
      </c>
      <c r="M10424" s="14">
        <f>Tabela2[[#This Row],[nacionalFederal]]/100</f>
        <v>0.28800000000000003</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16.420000000000002</v>
      </c>
      <c r="H10425">
        <v>28.8</v>
      </c>
      <c r="I10425">
        <v>17</v>
      </c>
      <c r="J10425">
        <v>0</v>
      </c>
      <c r="K10425" s="32">
        <f>SUM(Tabela2[[#This Row],[Tributação federal para nacionais]:[Tributação municipal]])</f>
        <v>0.62220000000000009</v>
      </c>
      <c r="L10425" s="14">
        <f>Tabela2[[#This Row],[importadosFederal]]/100</f>
        <v>0.16420000000000001</v>
      </c>
      <c r="M10425" s="14">
        <f>Tabela2[[#This Row],[nacionalFederal]]/100</f>
        <v>0.28800000000000003</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16.420000000000002</v>
      </c>
      <c r="H10426">
        <v>28.8</v>
      </c>
      <c r="I10426">
        <v>17</v>
      </c>
      <c r="J10426">
        <v>0</v>
      </c>
      <c r="K10426" s="32">
        <f>SUM(Tabela2[[#This Row],[Tributação federal para nacionais]:[Tributação municipal]])</f>
        <v>0.62220000000000009</v>
      </c>
      <c r="L10426" s="14">
        <f>Tabela2[[#This Row],[importadosFederal]]/100</f>
        <v>0.16420000000000001</v>
      </c>
      <c r="M10426" s="14">
        <f>Tabela2[[#This Row],[nacionalFederal]]/100</f>
        <v>0.28800000000000003</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5.75</v>
      </c>
      <c r="H10427">
        <v>12.51</v>
      </c>
      <c r="I10427">
        <v>17</v>
      </c>
      <c r="J10427">
        <v>0</v>
      </c>
      <c r="K10427" s="32">
        <f>SUM(Tabela2[[#This Row],[Tributação federal para nacionais]:[Tributação municipal]])</f>
        <v>0.35260000000000002</v>
      </c>
      <c r="L10427" s="14">
        <f>Tabela2[[#This Row],[importadosFederal]]/100</f>
        <v>5.7500000000000002E-2</v>
      </c>
      <c r="M10427" s="14">
        <f>Tabela2[[#This Row],[nacionalFederal]]/100</f>
        <v>0.12509999999999999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5.75</v>
      </c>
      <c r="H10428">
        <v>12.51</v>
      </c>
      <c r="I10428">
        <v>17</v>
      </c>
      <c r="J10428">
        <v>0</v>
      </c>
      <c r="K10428" s="32">
        <f>SUM(Tabela2[[#This Row],[Tributação federal para nacionais]:[Tributação municipal]])</f>
        <v>0.35260000000000002</v>
      </c>
      <c r="L10428" s="14">
        <f>Tabela2[[#This Row],[importadosFederal]]/100</f>
        <v>5.7500000000000002E-2</v>
      </c>
      <c r="M10428" s="14">
        <f>Tabela2[[#This Row],[nacionalFederal]]/100</f>
        <v>0.12509999999999999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5.75</v>
      </c>
      <c r="H10429">
        <v>12.51</v>
      </c>
      <c r="I10429">
        <v>17</v>
      </c>
      <c r="J10429">
        <v>0</v>
      </c>
      <c r="K10429" s="32">
        <f>SUM(Tabela2[[#This Row],[Tributação federal para nacionais]:[Tributação municipal]])</f>
        <v>0.35260000000000002</v>
      </c>
      <c r="L10429" s="14">
        <f>Tabela2[[#This Row],[importadosFederal]]/100</f>
        <v>5.7500000000000002E-2</v>
      </c>
      <c r="M10429" s="14">
        <f>Tabela2[[#This Row],[nacionalFederal]]/100</f>
        <v>0.12509999999999999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5.75</v>
      </c>
      <c r="H10430">
        <v>12.51</v>
      </c>
      <c r="I10430">
        <v>17</v>
      </c>
      <c r="J10430">
        <v>0</v>
      </c>
      <c r="K10430" s="32">
        <f>SUM(Tabela2[[#This Row],[Tributação federal para nacionais]:[Tributação municipal]])</f>
        <v>0.35260000000000002</v>
      </c>
      <c r="L10430" s="14">
        <f>Tabela2[[#This Row],[importadosFederal]]/100</f>
        <v>5.7500000000000002E-2</v>
      </c>
      <c r="M10430" s="14">
        <f>Tabela2[[#This Row],[nacionalFederal]]/100</f>
        <v>0.12509999999999999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5.75</v>
      </c>
      <c r="H10431">
        <v>12.51</v>
      </c>
      <c r="I10431">
        <v>17</v>
      </c>
      <c r="J10431">
        <v>0</v>
      </c>
      <c r="K10431" s="32">
        <f>SUM(Tabela2[[#This Row],[Tributação federal para nacionais]:[Tributação municipal]])</f>
        <v>0.35260000000000002</v>
      </c>
      <c r="L10431" s="14">
        <f>Tabela2[[#This Row],[importadosFederal]]/100</f>
        <v>5.7500000000000002E-2</v>
      </c>
      <c r="M10431" s="14">
        <f>Tabela2[[#This Row],[nacionalFederal]]/100</f>
        <v>0.12509999999999999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5.75</v>
      </c>
      <c r="H10432">
        <v>12.51</v>
      </c>
      <c r="I10432">
        <v>17</v>
      </c>
      <c r="J10432">
        <v>0</v>
      </c>
      <c r="K10432" s="32">
        <f>SUM(Tabela2[[#This Row],[Tributação federal para nacionais]:[Tributação municipal]])</f>
        <v>0.35260000000000002</v>
      </c>
      <c r="L10432" s="14">
        <f>Tabela2[[#This Row],[importadosFederal]]/100</f>
        <v>5.7500000000000002E-2</v>
      </c>
      <c r="M10432" s="14">
        <f>Tabela2[[#This Row],[nacionalFederal]]/100</f>
        <v>0.12509999999999999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5.75</v>
      </c>
      <c r="H10433">
        <v>12.51</v>
      </c>
      <c r="I10433">
        <v>17</v>
      </c>
      <c r="J10433">
        <v>0</v>
      </c>
      <c r="K10433" s="32">
        <f>SUM(Tabela2[[#This Row],[Tributação federal para nacionais]:[Tributação municipal]])</f>
        <v>0.35260000000000002</v>
      </c>
      <c r="L10433" s="14">
        <f>Tabela2[[#This Row],[importadosFederal]]/100</f>
        <v>5.7500000000000002E-2</v>
      </c>
      <c r="M10433" s="14">
        <f>Tabela2[[#This Row],[nacionalFederal]]/100</f>
        <v>0.12509999999999999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5.75</v>
      </c>
      <c r="H10434">
        <v>12.51</v>
      </c>
      <c r="I10434">
        <v>17</v>
      </c>
      <c r="J10434">
        <v>0</v>
      </c>
      <c r="K10434" s="32">
        <f>SUM(Tabela2[[#This Row],[Tributação federal para nacionais]:[Tributação municipal]])</f>
        <v>0.35260000000000002</v>
      </c>
      <c r="L10434" s="14">
        <f>Tabela2[[#This Row],[importadosFederal]]/100</f>
        <v>5.7500000000000002E-2</v>
      </c>
      <c r="M10434" s="14">
        <f>Tabela2[[#This Row],[nacionalFederal]]/100</f>
        <v>0.12509999999999999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5.75</v>
      </c>
      <c r="H10435">
        <v>12.51</v>
      </c>
      <c r="I10435">
        <v>17</v>
      </c>
      <c r="J10435">
        <v>0</v>
      </c>
      <c r="K10435" s="32">
        <f>SUM(Tabela2[[#This Row],[Tributação federal para nacionais]:[Tributação municipal]])</f>
        <v>0.35260000000000002</v>
      </c>
      <c r="L10435" s="14">
        <f>Tabela2[[#This Row],[importadosFederal]]/100</f>
        <v>5.7500000000000002E-2</v>
      </c>
      <c r="M10435" s="14">
        <f>Tabela2[[#This Row],[nacionalFederal]]/100</f>
        <v>0.12509999999999999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5.75</v>
      </c>
      <c r="H10436">
        <v>12.51</v>
      </c>
      <c r="I10436">
        <v>17</v>
      </c>
      <c r="J10436">
        <v>0</v>
      </c>
      <c r="K10436" s="32">
        <f>SUM(Tabela2[[#This Row],[Tributação federal para nacionais]:[Tributação municipal]])</f>
        <v>0.35260000000000002</v>
      </c>
      <c r="L10436" s="14">
        <f>Tabela2[[#This Row],[importadosFederal]]/100</f>
        <v>5.7500000000000002E-2</v>
      </c>
      <c r="M10436" s="14">
        <f>Tabela2[[#This Row],[nacionalFederal]]/100</f>
        <v>0.12509999999999999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5.75</v>
      </c>
      <c r="H10437">
        <v>12.51</v>
      </c>
      <c r="I10437">
        <v>17</v>
      </c>
      <c r="J10437">
        <v>0</v>
      </c>
      <c r="K10437" s="32">
        <f>SUM(Tabela2[[#This Row],[Tributação federal para nacionais]:[Tributação municipal]])</f>
        <v>0.35260000000000002</v>
      </c>
      <c r="L10437" s="14">
        <f>Tabela2[[#This Row],[importadosFederal]]/100</f>
        <v>5.7500000000000002E-2</v>
      </c>
      <c r="M10437" s="14">
        <f>Tabela2[[#This Row],[nacionalFederal]]/100</f>
        <v>0.12509999999999999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6.12</v>
      </c>
      <c r="H10440">
        <v>12.88</v>
      </c>
      <c r="I10440">
        <v>17</v>
      </c>
      <c r="J10440">
        <v>0</v>
      </c>
      <c r="K10440" s="32">
        <f>SUM(Tabela2[[#This Row],[Tributação federal para nacionais]:[Tributação municipal]])</f>
        <v>0.36</v>
      </c>
      <c r="L10440" s="14">
        <f>Tabela2[[#This Row],[importadosFederal]]/100</f>
        <v>6.1200000000000004E-2</v>
      </c>
      <c r="M10440" s="14">
        <f>Tabela2[[#This Row],[nacionalFederal]]/100</f>
        <v>0.1288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6.12</v>
      </c>
      <c r="H10441">
        <v>11.68</v>
      </c>
      <c r="I10441">
        <v>17</v>
      </c>
      <c r="J10441">
        <v>0</v>
      </c>
      <c r="K10441" s="32">
        <f>SUM(Tabela2[[#This Row],[Tributação federal para nacionais]:[Tributação municipal]])</f>
        <v>0.34799999999999998</v>
      </c>
      <c r="L10441" s="14">
        <f>Tabela2[[#This Row],[importadosFederal]]/100</f>
        <v>6.1200000000000004E-2</v>
      </c>
      <c r="M10441" s="14">
        <f>Tabela2[[#This Row],[nacionalFederal]]/100</f>
        <v>0.1168</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6.12</v>
      </c>
      <c r="H10442">
        <v>11.68</v>
      </c>
      <c r="I10442">
        <v>17</v>
      </c>
      <c r="J10442">
        <v>0</v>
      </c>
      <c r="K10442" s="32">
        <f>SUM(Tabela2[[#This Row],[Tributação federal para nacionais]:[Tributação municipal]])</f>
        <v>0.34799999999999998</v>
      </c>
      <c r="L10442" s="14">
        <f>Tabela2[[#This Row],[importadosFederal]]/100</f>
        <v>6.1200000000000004E-2</v>
      </c>
      <c r="M10442" s="14">
        <f>Tabela2[[#This Row],[nacionalFederal]]/100</f>
        <v>0.1168</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6.12</v>
      </c>
      <c r="H10443">
        <v>12.29</v>
      </c>
      <c r="I10443">
        <v>17</v>
      </c>
      <c r="J10443">
        <v>0</v>
      </c>
      <c r="K10443" s="32">
        <f>SUM(Tabela2[[#This Row],[Tributação federal para nacionais]:[Tributação municipal]])</f>
        <v>0.35409999999999997</v>
      </c>
      <c r="L10443" s="14">
        <f>Tabela2[[#This Row],[importadosFederal]]/100</f>
        <v>6.1200000000000004E-2</v>
      </c>
      <c r="M10443" s="14">
        <f>Tabela2[[#This Row],[nacionalFederal]]/100</f>
        <v>0.1229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5.75</v>
      </c>
      <c r="H10444">
        <v>12.51</v>
      </c>
      <c r="I10444">
        <v>17</v>
      </c>
      <c r="J10444">
        <v>0</v>
      </c>
      <c r="K10444" s="32">
        <f>SUM(Tabela2[[#This Row],[Tributação federal para nacionais]:[Tributação municipal]])</f>
        <v>0.35260000000000002</v>
      </c>
      <c r="L10444" s="14">
        <f>Tabela2[[#This Row],[importadosFederal]]/100</f>
        <v>5.7500000000000002E-2</v>
      </c>
      <c r="M10444" s="14">
        <f>Tabela2[[#This Row],[nacionalFederal]]/100</f>
        <v>0.12509999999999999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5.75</v>
      </c>
      <c r="H10445">
        <v>12.51</v>
      </c>
      <c r="I10445">
        <v>17</v>
      </c>
      <c r="J10445">
        <v>0</v>
      </c>
      <c r="K10445" s="32">
        <f>SUM(Tabela2[[#This Row],[Tributação federal para nacionais]:[Tributação municipal]])</f>
        <v>0.35260000000000002</v>
      </c>
      <c r="L10445" s="14">
        <f>Tabela2[[#This Row],[importadosFederal]]/100</f>
        <v>5.7500000000000002E-2</v>
      </c>
      <c r="M10445" s="14">
        <f>Tabela2[[#This Row],[nacionalFederal]]/100</f>
        <v>0.12509999999999999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5.75</v>
      </c>
      <c r="H10446">
        <v>12.51</v>
      </c>
      <c r="I10446">
        <v>17</v>
      </c>
      <c r="J10446">
        <v>0</v>
      </c>
      <c r="K10446" s="32">
        <f>SUM(Tabela2[[#This Row],[Tributação federal para nacionais]:[Tributação municipal]])</f>
        <v>0.35260000000000002</v>
      </c>
      <c r="L10446" s="14">
        <f>Tabela2[[#This Row],[importadosFederal]]/100</f>
        <v>5.7500000000000002E-2</v>
      </c>
      <c r="M10446" s="14">
        <f>Tabela2[[#This Row],[nacionalFederal]]/100</f>
        <v>0.12509999999999999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5.75</v>
      </c>
      <c r="H10447">
        <v>12.51</v>
      </c>
      <c r="I10447">
        <v>17</v>
      </c>
      <c r="J10447">
        <v>0</v>
      </c>
      <c r="K10447" s="32">
        <f>SUM(Tabela2[[#This Row],[Tributação federal para nacionais]:[Tributação municipal]])</f>
        <v>0.35260000000000002</v>
      </c>
      <c r="L10447" s="14">
        <f>Tabela2[[#This Row],[importadosFederal]]/100</f>
        <v>5.7500000000000002E-2</v>
      </c>
      <c r="M10447" s="14">
        <f>Tabela2[[#This Row],[nacionalFederal]]/100</f>
        <v>0.12509999999999999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5.75</v>
      </c>
      <c r="H10448">
        <v>12.51</v>
      </c>
      <c r="I10448">
        <v>17</v>
      </c>
      <c r="J10448">
        <v>0</v>
      </c>
      <c r="K10448" s="32">
        <f>SUM(Tabela2[[#This Row],[Tributação federal para nacionais]:[Tributação municipal]])</f>
        <v>0.35260000000000002</v>
      </c>
      <c r="L10448" s="14">
        <f>Tabela2[[#This Row],[importadosFederal]]/100</f>
        <v>5.7500000000000002E-2</v>
      </c>
      <c r="M10448" s="14">
        <f>Tabela2[[#This Row],[nacionalFederal]]/100</f>
        <v>0.12509999999999999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5.75</v>
      </c>
      <c r="H10449">
        <v>12.51</v>
      </c>
      <c r="I10449">
        <v>17</v>
      </c>
      <c r="J10449">
        <v>0</v>
      </c>
      <c r="K10449" s="32">
        <f>SUM(Tabela2[[#This Row],[Tributação federal para nacionais]:[Tributação municipal]])</f>
        <v>0.35260000000000002</v>
      </c>
      <c r="L10449" s="14">
        <f>Tabela2[[#This Row],[importadosFederal]]/100</f>
        <v>5.7500000000000002E-2</v>
      </c>
      <c r="M10449" s="14">
        <f>Tabela2[[#This Row],[nacionalFederal]]/100</f>
        <v>0.12509999999999999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5.75</v>
      </c>
      <c r="H10450">
        <v>12.51</v>
      </c>
      <c r="I10450">
        <v>17</v>
      </c>
      <c r="J10450">
        <v>0</v>
      </c>
      <c r="K10450" s="32">
        <f>SUM(Tabela2[[#This Row],[Tributação federal para nacionais]:[Tributação municipal]])</f>
        <v>0.35260000000000002</v>
      </c>
      <c r="L10450" s="14">
        <f>Tabela2[[#This Row],[importadosFederal]]/100</f>
        <v>5.7500000000000002E-2</v>
      </c>
      <c r="M10450" s="14">
        <f>Tabela2[[#This Row],[nacionalFederal]]/100</f>
        <v>0.12509999999999999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5.75</v>
      </c>
      <c r="H10451">
        <v>12.51</v>
      </c>
      <c r="I10451">
        <v>17</v>
      </c>
      <c r="J10451">
        <v>0</v>
      </c>
      <c r="K10451" s="32">
        <f>SUM(Tabela2[[#This Row],[Tributação federal para nacionais]:[Tributação municipal]])</f>
        <v>0.35260000000000002</v>
      </c>
      <c r="L10451" s="14">
        <f>Tabela2[[#This Row],[importadosFederal]]/100</f>
        <v>5.7500000000000002E-2</v>
      </c>
      <c r="M10451" s="14">
        <f>Tabela2[[#This Row],[nacionalFederal]]/100</f>
        <v>0.12509999999999999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5.75</v>
      </c>
      <c r="H10452">
        <v>12.51</v>
      </c>
      <c r="I10452">
        <v>17</v>
      </c>
      <c r="J10452">
        <v>0</v>
      </c>
      <c r="K10452" s="32">
        <f>SUM(Tabela2[[#This Row],[Tributação federal para nacionais]:[Tributação municipal]])</f>
        <v>0.35260000000000002</v>
      </c>
      <c r="L10452" s="14">
        <f>Tabela2[[#This Row],[importadosFederal]]/100</f>
        <v>5.7500000000000002E-2</v>
      </c>
      <c r="M10452" s="14">
        <f>Tabela2[[#This Row],[nacionalFederal]]/100</f>
        <v>0.12509999999999999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5.75</v>
      </c>
      <c r="H10453">
        <v>12.51</v>
      </c>
      <c r="I10453">
        <v>17</v>
      </c>
      <c r="J10453">
        <v>0</v>
      </c>
      <c r="K10453" s="32">
        <f>SUM(Tabela2[[#This Row],[Tributação federal para nacionais]:[Tributação municipal]])</f>
        <v>0.35260000000000002</v>
      </c>
      <c r="L10453" s="14">
        <f>Tabela2[[#This Row],[importadosFederal]]/100</f>
        <v>5.7500000000000002E-2</v>
      </c>
      <c r="M10453" s="14">
        <f>Tabela2[[#This Row],[nacionalFederal]]/100</f>
        <v>0.12509999999999999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5.75</v>
      </c>
      <c r="H10454">
        <v>12.51</v>
      </c>
      <c r="I10454">
        <v>17</v>
      </c>
      <c r="J10454">
        <v>0</v>
      </c>
      <c r="K10454" s="32">
        <f>SUM(Tabela2[[#This Row],[Tributação federal para nacionais]:[Tributação municipal]])</f>
        <v>0.35260000000000002</v>
      </c>
      <c r="L10454" s="14">
        <f>Tabela2[[#This Row],[importadosFederal]]/100</f>
        <v>5.7500000000000002E-2</v>
      </c>
      <c r="M10454" s="14">
        <f>Tabela2[[#This Row],[nacionalFederal]]/100</f>
        <v>0.12509999999999999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18140</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10.96</v>
      </c>
      <c r="I10458">
        <v>17</v>
      </c>
      <c r="J10458">
        <v>0</v>
      </c>
      <c r="K10458" s="32">
        <f>SUM(Tabela2[[#This Row],[Tributação federal para nacionais]:[Tributação municipal]])</f>
        <v>0.3216</v>
      </c>
      <c r="L10458" s="14">
        <f>Tabela2[[#This Row],[importadosFederal]]/100</f>
        <v>4.2000000000000003E-2</v>
      </c>
      <c r="M10458" s="14">
        <f>Tabela2[[#This Row],[nacionalFederal]]/100</f>
        <v>0.1096</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18141</v>
      </c>
      <c r="G10460">
        <v>9.4700000000000006</v>
      </c>
      <c r="H10460">
        <v>16.23</v>
      </c>
      <c r="I10460">
        <v>17</v>
      </c>
      <c r="J10460">
        <v>0</v>
      </c>
      <c r="K10460" s="32">
        <f>SUM(Tabela2[[#This Row],[Tributação federal para nacionais]:[Tributação municipal]])</f>
        <v>0.42700000000000005</v>
      </c>
      <c r="L10460" s="14">
        <f>Tabela2[[#This Row],[importadosFederal]]/100</f>
        <v>9.4700000000000006E-2</v>
      </c>
      <c r="M10460" s="14">
        <f>Tabela2[[#This Row],[nacionalFederal]]/100</f>
        <v>0.1623</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8.5299999999999994</v>
      </c>
      <c r="H10461">
        <v>15.29</v>
      </c>
      <c r="I10461">
        <v>17</v>
      </c>
      <c r="J10461">
        <v>0</v>
      </c>
      <c r="K10461" s="32">
        <f>SUM(Tabela2[[#This Row],[Tributação federal para nacionais]:[Tributação municipal]])</f>
        <v>0.40820000000000001</v>
      </c>
      <c r="L10461" s="14">
        <f>Tabela2[[#This Row],[importadosFederal]]/100</f>
        <v>8.5299999999999987E-2</v>
      </c>
      <c r="M10461" s="14">
        <f>Tabela2[[#This Row],[nacionalFederal]]/100</f>
        <v>0.15289999999999998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8.5299999999999994</v>
      </c>
      <c r="H10462">
        <v>15.29</v>
      </c>
      <c r="I10462">
        <v>17</v>
      </c>
      <c r="J10462">
        <v>0</v>
      </c>
      <c r="K10462" s="32">
        <f>SUM(Tabela2[[#This Row],[Tributação federal para nacionais]:[Tributação municipal]])</f>
        <v>0.40820000000000001</v>
      </c>
      <c r="L10462" s="14">
        <f>Tabela2[[#This Row],[importadosFederal]]/100</f>
        <v>8.5299999999999987E-2</v>
      </c>
      <c r="M10462" s="14">
        <f>Tabela2[[#This Row],[nacionalFederal]]/100</f>
        <v>0.15289999999999998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8.5299999999999994</v>
      </c>
      <c r="H10463">
        <v>15.29</v>
      </c>
      <c r="I10463">
        <v>17</v>
      </c>
      <c r="J10463">
        <v>0</v>
      </c>
      <c r="K10463" s="32">
        <f>SUM(Tabela2[[#This Row],[Tributação federal para nacionais]:[Tributação municipal]])</f>
        <v>0.40820000000000001</v>
      </c>
      <c r="L10463" s="14">
        <f>Tabela2[[#This Row],[importadosFederal]]/100</f>
        <v>8.5299999999999987E-2</v>
      </c>
      <c r="M10463" s="14">
        <f>Tabela2[[#This Row],[nacionalFederal]]/100</f>
        <v>0.15289999999999998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8.5299999999999994</v>
      </c>
      <c r="H10464">
        <v>15.29</v>
      </c>
      <c r="I10464">
        <v>17</v>
      </c>
      <c r="J10464">
        <v>0</v>
      </c>
      <c r="K10464" s="32">
        <f>SUM(Tabela2[[#This Row],[Tributação federal para nacionais]:[Tributação municipal]])</f>
        <v>0.40820000000000001</v>
      </c>
      <c r="L10464" s="14">
        <f>Tabela2[[#This Row],[importadosFederal]]/100</f>
        <v>8.5299999999999987E-2</v>
      </c>
      <c r="M10464" s="14">
        <f>Tabela2[[#This Row],[nacionalFederal]]/100</f>
        <v>0.15289999999999998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9.4700000000000006</v>
      </c>
      <c r="H10465">
        <v>16.23</v>
      </c>
      <c r="I10465">
        <v>17</v>
      </c>
      <c r="J10465">
        <v>0</v>
      </c>
      <c r="K10465" s="32">
        <f>SUM(Tabela2[[#This Row],[Tributação federal para nacionais]:[Tributação municipal]])</f>
        <v>0.42700000000000005</v>
      </c>
      <c r="L10465" s="14">
        <f>Tabela2[[#This Row],[importadosFederal]]/100</f>
        <v>9.4700000000000006E-2</v>
      </c>
      <c r="M10465" s="14">
        <f>Tabela2[[#This Row],[nacionalFederal]]/100</f>
        <v>0.1623</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9.4700000000000006</v>
      </c>
      <c r="H10466">
        <v>16.23</v>
      </c>
      <c r="I10466">
        <v>17</v>
      </c>
      <c r="J10466">
        <v>0</v>
      </c>
      <c r="K10466" s="32">
        <f>SUM(Tabela2[[#This Row],[Tributação federal para nacionais]:[Tributação municipal]])</f>
        <v>0.42700000000000005</v>
      </c>
      <c r="L10466" s="14">
        <f>Tabela2[[#This Row],[importadosFederal]]/100</f>
        <v>9.4700000000000006E-2</v>
      </c>
      <c r="M10466" s="14">
        <f>Tabela2[[#This Row],[nacionalFederal]]/100</f>
        <v>0.1623</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8.5299999999999994</v>
      </c>
      <c r="H10467">
        <v>15.29</v>
      </c>
      <c r="I10467">
        <v>17</v>
      </c>
      <c r="J10467">
        <v>0</v>
      </c>
      <c r="K10467" s="32">
        <f>SUM(Tabela2[[#This Row],[Tributação federal para nacionais]:[Tributação municipal]])</f>
        <v>0.40820000000000001</v>
      </c>
      <c r="L10467" s="14">
        <f>Tabela2[[#This Row],[importadosFederal]]/100</f>
        <v>8.5299999999999987E-2</v>
      </c>
      <c r="M10467" s="14">
        <f>Tabela2[[#This Row],[nacionalFederal]]/100</f>
        <v>0.15289999999999998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8.5299999999999994</v>
      </c>
      <c r="H10468">
        <v>15.29</v>
      </c>
      <c r="I10468">
        <v>17</v>
      </c>
      <c r="J10468">
        <v>0</v>
      </c>
      <c r="K10468" s="32">
        <f>SUM(Tabela2[[#This Row],[Tributação federal para nacionais]:[Tributação municipal]])</f>
        <v>0.40820000000000001</v>
      </c>
      <c r="L10468" s="14">
        <f>Tabela2[[#This Row],[importadosFederal]]/100</f>
        <v>8.5299999999999987E-2</v>
      </c>
      <c r="M10468" s="14">
        <f>Tabela2[[#This Row],[nacionalFederal]]/100</f>
        <v>0.15289999999999998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18142</v>
      </c>
      <c r="G10469">
        <v>13.45</v>
      </c>
      <c r="H10469">
        <v>25.83</v>
      </c>
      <c r="I10469">
        <v>17</v>
      </c>
      <c r="J10469">
        <v>0</v>
      </c>
      <c r="K10469" s="32">
        <f>SUM(Tabela2[[#This Row],[Tributação federal para nacionais]:[Tributação municipal]])</f>
        <v>0.56279999999999997</v>
      </c>
      <c r="L10469" s="14">
        <f>Tabela2[[#This Row],[importadosFederal]]/100</f>
        <v>0.13449999999999998</v>
      </c>
      <c r="M10469" s="14">
        <f>Tabela2[[#This Row],[nacionalFederal]]/100</f>
        <v>0.25829999999999997</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6.12</v>
      </c>
      <c r="H10470">
        <v>12.88</v>
      </c>
      <c r="I10470">
        <v>17</v>
      </c>
      <c r="J10470">
        <v>0</v>
      </c>
      <c r="K10470" s="32">
        <f>SUM(Tabela2[[#This Row],[Tributação federal para nacionais]:[Tributação municipal]])</f>
        <v>0.36</v>
      </c>
      <c r="L10470" s="14">
        <f>Tabela2[[#This Row],[importadosFederal]]/100</f>
        <v>6.1200000000000004E-2</v>
      </c>
      <c r="M10470" s="14">
        <f>Tabela2[[#This Row],[nacionalFederal]]/100</f>
        <v>0.1288</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9.4700000000000006</v>
      </c>
      <c r="H10471">
        <v>16.23</v>
      </c>
      <c r="I10471">
        <v>17</v>
      </c>
      <c r="J10471">
        <v>0</v>
      </c>
      <c r="K10471" s="32">
        <f>SUM(Tabela2[[#This Row],[Tributação federal para nacionais]:[Tributação municipal]])</f>
        <v>0.42700000000000005</v>
      </c>
      <c r="L10471" s="14">
        <f>Tabela2[[#This Row],[importadosFederal]]/100</f>
        <v>9.4700000000000006E-2</v>
      </c>
      <c r="M10471" s="14">
        <f>Tabela2[[#This Row],[nacionalFederal]]/100</f>
        <v>0.1623</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9.4700000000000006</v>
      </c>
      <c r="H10472">
        <v>16.23</v>
      </c>
      <c r="I10472">
        <v>17</v>
      </c>
      <c r="J10472">
        <v>0</v>
      </c>
      <c r="K10472" s="32">
        <f>SUM(Tabela2[[#This Row],[Tributação federal para nacionais]:[Tributação municipal]])</f>
        <v>0.42700000000000005</v>
      </c>
      <c r="L10472" s="14">
        <f>Tabela2[[#This Row],[importadosFederal]]/100</f>
        <v>9.4700000000000006E-2</v>
      </c>
      <c r="M10472" s="14">
        <f>Tabela2[[#This Row],[nacionalFederal]]/100</f>
        <v>0.1623</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9.4700000000000006</v>
      </c>
      <c r="H10473">
        <v>16.23</v>
      </c>
      <c r="I10473">
        <v>17</v>
      </c>
      <c r="J10473">
        <v>0</v>
      </c>
      <c r="K10473" s="32">
        <f>SUM(Tabela2[[#This Row],[Tributação federal para nacionais]:[Tributação municipal]])</f>
        <v>0.42700000000000005</v>
      </c>
      <c r="L10473" s="14">
        <f>Tabela2[[#This Row],[importadosFederal]]/100</f>
        <v>9.4700000000000006E-2</v>
      </c>
      <c r="M10473" s="14">
        <f>Tabela2[[#This Row],[nacionalFederal]]/100</f>
        <v>0.1623</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9.4700000000000006</v>
      </c>
      <c r="H10474">
        <v>16.23</v>
      </c>
      <c r="I10474">
        <v>17</v>
      </c>
      <c r="J10474">
        <v>0</v>
      </c>
      <c r="K10474" s="32">
        <f>SUM(Tabela2[[#This Row],[Tributação federal para nacionais]:[Tributação municipal]])</f>
        <v>0.42700000000000005</v>
      </c>
      <c r="L10474" s="14">
        <f>Tabela2[[#This Row],[importadosFederal]]/100</f>
        <v>9.4700000000000006E-2</v>
      </c>
      <c r="M10474" s="14">
        <f>Tabela2[[#This Row],[nacionalFederal]]/100</f>
        <v>0.1623</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9.76</v>
      </c>
      <c r="I10475">
        <v>5.6</v>
      </c>
      <c r="J10475">
        <v>0</v>
      </c>
      <c r="K10475" s="32">
        <f>SUM(Tabela2[[#This Row],[Tributação federal para nacionais]:[Tributação municipal]])</f>
        <v>0.1956</v>
      </c>
      <c r="L10475" s="14">
        <f>Tabela2[[#This Row],[importadosFederal]]/100</f>
        <v>4.2000000000000003E-2</v>
      </c>
      <c r="M10475" s="14">
        <f>Tabela2[[#This Row],[nacionalFederal]]/100</f>
        <v>9.7599999999999992E-2</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10.96</v>
      </c>
      <c r="I10476">
        <v>5.6</v>
      </c>
      <c r="J10476">
        <v>0</v>
      </c>
      <c r="K10476" s="32">
        <f>SUM(Tabela2[[#This Row],[Tributação federal para nacionais]:[Tributação municipal]])</f>
        <v>0.20760000000000001</v>
      </c>
      <c r="L10476" s="14">
        <f>Tabela2[[#This Row],[importadosFederal]]/100</f>
        <v>4.2000000000000003E-2</v>
      </c>
      <c r="M10476" s="14">
        <f>Tabela2[[#This Row],[nacionalFederal]]/100</f>
        <v>0.1096</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9.76</v>
      </c>
      <c r="I10477">
        <v>5.6</v>
      </c>
      <c r="J10477">
        <v>0</v>
      </c>
      <c r="K10477" s="32">
        <f>SUM(Tabela2[[#This Row],[Tributação federal para nacionais]:[Tributação municipal]])</f>
        <v>0.1956</v>
      </c>
      <c r="L10477" s="14">
        <f>Tabela2[[#This Row],[importadosFederal]]/100</f>
        <v>4.2000000000000003E-2</v>
      </c>
      <c r="M10477" s="14">
        <f>Tabela2[[#This Row],[nacionalFederal]]/100</f>
        <v>9.7599999999999992E-2</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10.96</v>
      </c>
      <c r="I10478">
        <v>0</v>
      </c>
      <c r="J10478">
        <v>0</v>
      </c>
      <c r="K10478" s="32">
        <f>SUM(Tabela2[[#This Row],[Tributação federal para nacionais]:[Tributação municipal]])</f>
        <v>0.15160000000000001</v>
      </c>
      <c r="L10478" s="14">
        <f>Tabela2[[#This Row],[importadosFederal]]/100</f>
        <v>4.2000000000000003E-2</v>
      </c>
      <c r="M10478" s="14">
        <f>Tabela2[[#This Row],[nacionalFederal]]/100</f>
        <v>0.1096</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18143</v>
      </c>
      <c r="G10479">
        <v>20.47</v>
      </c>
      <c r="H10479">
        <v>41.09</v>
      </c>
      <c r="I10479">
        <v>17</v>
      </c>
      <c r="J10479">
        <v>0</v>
      </c>
      <c r="K10479" s="32">
        <f>SUM(Tabela2[[#This Row],[Tributação federal para nacionais]:[Tributação municipal]])</f>
        <v>0.78560000000000008</v>
      </c>
      <c r="L10479" s="14">
        <f>Tabela2[[#This Row],[importadosFederal]]/100</f>
        <v>0.20469999999999999</v>
      </c>
      <c r="M10479" s="14">
        <f>Tabela2[[#This Row],[nacionalFederal]]/100</f>
        <v>0.41090000000000004</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20.47</v>
      </c>
      <c r="H10480">
        <v>41.09</v>
      </c>
      <c r="I10480">
        <v>17</v>
      </c>
      <c r="J10480">
        <v>0</v>
      </c>
      <c r="K10480" s="32">
        <f>SUM(Tabela2[[#This Row],[Tributação federal para nacionais]:[Tributação municipal]])</f>
        <v>0.78560000000000008</v>
      </c>
      <c r="L10480" s="14">
        <f>Tabela2[[#This Row],[importadosFederal]]/100</f>
        <v>0.20469999999999999</v>
      </c>
      <c r="M10480" s="14">
        <f>Tabela2[[#This Row],[nacionalFederal]]/100</f>
        <v>0.41090000000000004</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20.47</v>
      </c>
      <c r="H10481">
        <v>41.09</v>
      </c>
      <c r="I10481">
        <v>17</v>
      </c>
      <c r="J10481">
        <v>0</v>
      </c>
      <c r="K10481" s="32">
        <f>SUM(Tabela2[[#This Row],[Tributação federal para nacionais]:[Tributação municipal]])</f>
        <v>0.78560000000000008</v>
      </c>
      <c r="L10481" s="14">
        <f>Tabela2[[#This Row],[importadosFederal]]/100</f>
        <v>0.20469999999999999</v>
      </c>
      <c r="M10481" s="14">
        <f>Tabela2[[#This Row],[nacionalFederal]]/100</f>
        <v>0.41090000000000004</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20.47</v>
      </c>
      <c r="H10482">
        <v>22.58</v>
      </c>
      <c r="I10482">
        <v>17</v>
      </c>
      <c r="J10482">
        <v>0</v>
      </c>
      <c r="K10482" s="32">
        <f>SUM(Tabela2[[#This Row],[Tributação federal para nacionais]:[Tributação municipal]])</f>
        <v>0.60050000000000003</v>
      </c>
      <c r="L10482" s="14">
        <f>Tabela2[[#This Row],[importadosFederal]]/100</f>
        <v>0.20469999999999999</v>
      </c>
      <c r="M10482" s="14">
        <f>Tabela2[[#This Row],[nacionalFederal]]/100</f>
        <v>0.22579999999999997</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20.47</v>
      </c>
      <c r="H10483">
        <v>41.09</v>
      </c>
      <c r="I10483">
        <v>17</v>
      </c>
      <c r="J10483">
        <v>0</v>
      </c>
      <c r="K10483" s="32">
        <f>SUM(Tabela2[[#This Row],[Tributação federal para nacionais]:[Tributação municipal]])</f>
        <v>0.78560000000000008</v>
      </c>
      <c r="L10483" s="14">
        <f>Tabela2[[#This Row],[importadosFederal]]/100</f>
        <v>0.20469999999999999</v>
      </c>
      <c r="M10483" s="14">
        <f>Tabela2[[#This Row],[nacionalFederal]]/100</f>
        <v>0.41090000000000004</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20.47</v>
      </c>
      <c r="H10484">
        <v>41.09</v>
      </c>
      <c r="I10484">
        <v>17</v>
      </c>
      <c r="J10484">
        <v>0</v>
      </c>
      <c r="K10484" s="32">
        <f>SUM(Tabela2[[#This Row],[Tributação federal para nacionais]:[Tributação municipal]])</f>
        <v>0.78560000000000008</v>
      </c>
      <c r="L10484" s="14">
        <f>Tabela2[[#This Row],[importadosFederal]]/100</f>
        <v>0.20469999999999999</v>
      </c>
      <c r="M10484" s="14">
        <f>Tabela2[[#This Row],[nacionalFederal]]/100</f>
        <v>0.41090000000000004</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20.47</v>
      </c>
      <c r="H10485">
        <v>41.09</v>
      </c>
      <c r="I10485">
        <v>17</v>
      </c>
      <c r="J10485">
        <v>0</v>
      </c>
      <c r="K10485" s="32">
        <f>SUM(Tabela2[[#This Row],[Tributação federal para nacionais]:[Tributação municipal]])</f>
        <v>0.78560000000000008</v>
      </c>
      <c r="L10485" s="14">
        <f>Tabela2[[#This Row],[importadosFederal]]/100</f>
        <v>0.20469999999999999</v>
      </c>
      <c r="M10485" s="14">
        <f>Tabela2[[#This Row],[nacionalFederal]]/100</f>
        <v>0.41090000000000004</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20.47</v>
      </c>
      <c r="H10486">
        <v>41.09</v>
      </c>
      <c r="I10486">
        <v>17</v>
      </c>
      <c r="J10486">
        <v>0</v>
      </c>
      <c r="K10486" s="32">
        <f>SUM(Tabela2[[#This Row],[Tributação federal para nacionais]:[Tributação municipal]])</f>
        <v>0.78560000000000008</v>
      </c>
      <c r="L10486" s="14">
        <f>Tabela2[[#This Row],[importadosFederal]]/100</f>
        <v>0.20469999999999999</v>
      </c>
      <c r="M10486" s="14">
        <f>Tabela2[[#This Row],[nacionalFederal]]/100</f>
        <v>0.41090000000000004</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20.47</v>
      </c>
      <c r="H10487">
        <v>41.09</v>
      </c>
      <c r="I10487">
        <v>17</v>
      </c>
      <c r="J10487">
        <v>0</v>
      </c>
      <c r="K10487" s="32">
        <f>SUM(Tabela2[[#This Row],[Tributação federal para nacionais]:[Tributação municipal]])</f>
        <v>0.78560000000000008</v>
      </c>
      <c r="L10487" s="14">
        <f>Tabela2[[#This Row],[importadosFederal]]/100</f>
        <v>0.20469999999999999</v>
      </c>
      <c r="M10487" s="14">
        <f>Tabela2[[#This Row],[nacionalFederal]]/100</f>
        <v>0.41090000000000004</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18144</v>
      </c>
      <c r="G10488">
        <v>20.47</v>
      </c>
      <c r="H10488">
        <v>41.09</v>
      </c>
      <c r="I10488">
        <v>17</v>
      </c>
      <c r="J10488">
        <v>0</v>
      </c>
      <c r="K10488" s="32">
        <f>SUM(Tabela2[[#This Row],[Tributação federal para nacionais]:[Tributação municipal]])</f>
        <v>0.78560000000000008</v>
      </c>
      <c r="L10488" s="14">
        <f>Tabela2[[#This Row],[importadosFederal]]/100</f>
        <v>0.20469999999999999</v>
      </c>
      <c r="M10488" s="14">
        <f>Tabela2[[#This Row],[nacionalFederal]]/100</f>
        <v>0.41090000000000004</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20.47</v>
      </c>
      <c r="H10489">
        <v>41.09</v>
      </c>
      <c r="I10489">
        <v>17</v>
      </c>
      <c r="J10489">
        <v>0</v>
      </c>
      <c r="K10489" s="32">
        <f>SUM(Tabela2[[#This Row],[Tributação federal para nacionais]:[Tributação municipal]])</f>
        <v>0.78560000000000008</v>
      </c>
      <c r="L10489" s="14">
        <f>Tabela2[[#This Row],[importadosFederal]]/100</f>
        <v>0.20469999999999999</v>
      </c>
      <c r="M10489" s="14">
        <f>Tabela2[[#This Row],[nacionalFederal]]/100</f>
        <v>0.41090000000000004</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20.47</v>
      </c>
      <c r="H10490">
        <v>41.09</v>
      </c>
      <c r="I10490">
        <v>17</v>
      </c>
      <c r="J10490">
        <v>0</v>
      </c>
      <c r="K10490" s="32">
        <f>SUM(Tabela2[[#This Row],[Tributação federal para nacionais]:[Tributação municipal]])</f>
        <v>0.78560000000000008</v>
      </c>
      <c r="L10490" s="14">
        <f>Tabela2[[#This Row],[importadosFederal]]/100</f>
        <v>0.20469999999999999</v>
      </c>
      <c r="M10490" s="14">
        <f>Tabela2[[#This Row],[nacionalFederal]]/100</f>
        <v>0.41090000000000004</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20.47</v>
      </c>
      <c r="H10491">
        <v>41.09</v>
      </c>
      <c r="I10491">
        <v>17</v>
      </c>
      <c r="J10491">
        <v>0</v>
      </c>
      <c r="K10491" s="32">
        <f>SUM(Tabela2[[#This Row],[Tributação federal para nacionais]:[Tributação municipal]])</f>
        <v>0.78560000000000008</v>
      </c>
      <c r="L10491" s="14">
        <f>Tabela2[[#This Row],[importadosFederal]]/100</f>
        <v>0.20469999999999999</v>
      </c>
      <c r="M10491" s="14">
        <f>Tabela2[[#This Row],[nacionalFederal]]/100</f>
        <v>0.41090000000000004</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20.47</v>
      </c>
      <c r="H10492">
        <v>41.09</v>
      </c>
      <c r="I10492">
        <v>17</v>
      </c>
      <c r="J10492">
        <v>0</v>
      </c>
      <c r="K10492" s="32">
        <f>SUM(Tabela2[[#This Row],[Tributação federal para nacionais]:[Tributação municipal]])</f>
        <v>0.78560000000000008</v>
      </c>
      <c r="L10492" s="14">
        <f>Tabela2[[#This Row],[importadosFederal]]/100</f>
        <v>0.20469999999999999</v>
      </c>
      <c r="M10492" s="14">
        <f>Tabela2[[#This Row],[nacionalFederal]]/100</f>
        <v>0.41090000000000004</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20.47</v>
      </c>
      <c r="H10493">
        <v>41.09</v>
      </c>
      <c r="I10493">
        <v>17</v>
      </c>
      <c r="J10493">
        <v>0</v>
      </c>
      <c r="K10493" s="32">
        <f>SUM(Tabela2[[#This Row],[Tributação federal para nacionais]:[Tributação municipal]])</f>
        <v>0.78560000000000008</v>
      </c>
      <c r="L10493" s="14">
        <f>Tabela2[[#This Row],[importadosFederal]]/100</f>
        <v>0.20469999999999999</v>
      </c>
      <c r="M10493" s="14">
        <f>Tabela2[[#This Row],[nacionalFederal]]/100</f>
        <v>0.41090000000000004</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35.51</v>
      </c>
      <c r="H10494">
        <v>48.98</v>
      </c>
      <c r="I10494">
        <v>17</v>
      </c>
      <c r="J10494">
        <v>0</v>
      </c>
      <c r="K10494" s="32">
        <f>SUM(Tabela2[[#This Row],[Tributação federal para nacionais]:[Tributação municipal]])</f>
        <v>1.0148999999999999</v>
      </c>
      <c r="L10494" s="14">
        <f>Tabela2[[#This Row],[importadosFederal]]/100</f>
        <v>0.35509999999999997</v>
      </c>
      <c r="M10494" s="14">
        <f>Tabela2[[#This Row],[nacionalFederal]]/100</f>
        <v>0.48979999999999996</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26.32</v>
      </c>
      <c r="H10495">
        <v>39.79</v>
      </c>
      <c r="I10495">
        <v>17</v>
      </c>
      <c r="J10495">
        <v>0</v>
      </c>
      <c r="K10495" s="32">
        <f>SUM(Tabela2[[#This Row],[Tributação federal para nacionais]:[Tributação municipal]])</f>
        <v>0.83110000000000006</v>
      </c>
      <c r="L10495" s="14">
        <f>Tabela2[[#This Row],[importadosFederal]]/100</f>
        <v>0.26319999999999999</v>
      </c>
      <c r="M10495" s="14">
        <f>Tabela2[[#This Row],[nacionalFederal]]/100</f>
        <v>0.39789999999999998</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18145</v>
      </c>
      <c r="G10496">
        <v>26.32</v>
      </c>
      <c r="H10496">
        <v>39.79</v>
      </c>
      <c r="I10496">
        <v>17</v>
      </c>
      <c r="J10496">
        <v>0</v>
      </c>
      <c r="K10496" s="32">
        <f>SUM(Tabela2[[#This Row],[Tributação federal para nacionais]:[Tributação municipal]])</f>
        <v>0.83110000000000006</v>
      </c>
      <c r="L10496" s="14">
        <f>Tabela2[[#This Row],[importadosFederal]]/100</f>
        <v>0.26319999999999999</v>
      </c>
      <c r="M10496" s="14">
        <f>Tabela2[[#This Row],[nacionalFederal]]/100</f>
        <v>0.39789999999999998</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20.47</v>
      </c>
      <c r="H10497">
        <v>33.94</v>
      </c>
      <c r="I10497">
        <v>17</v>
      </c>
      <c r="J10497">
        <v>0</v>
      </c>
      <c r="K10497" s="32">
        <f>SUM(Tabela2[[#This Row],[Tributação federal para nacionais]:[Tributação municipal]])</f>
        <v>0.71410000000000007</v>
      </c>
      <c r="L10497" s="14">
        <f>Tabela2[[#This Row],[importadosFederal]]/100</f>
        <v>0.20469999999999999</v>
      </c>
      <c r="M10497" s="14">
        <f>Tabela2[[#This Row],[nacionalFederal]]/100</f>
        <v>0.33939999999999998</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36.89</v>
      </c>
      <c r="H10498">
        <v>49.21</v>
      </c>
      <c r="I10498">
        <v>17</v>
      </c>
      <c r="J10498">
        <v>0</v>
      </c>
      <c r="K10498" s="32">
        <f>SUM(Tabela2[[#This Row],[Tributação federal para nacionais]:[Tributação municipal]])</f>
        <v>1.0309999999999999</v>
      </c>
      <c r="L10498" s="14">
        <f>Tabela2[[#This Row],[importadosFederal]]/100</f>
        <v>0.36890000000000001</v>
      </c>
      <c r="M10498" s="14">
        <f>Tabela2[[#This Row],[nacionalFederal]]/100</f>
        <v>0.49209999999999998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26.32</v>
      </c>
      <c r="H10499">
        <v>39.79</v>
      </c>
      <c r="I10499">
        <v>17</v>
      </c>
      <c r="J10499">
        <v>0</v>
      </c>
      <c r="K10499" s="32">
        <f>SUM(Tabela2[[#This Row],[Tributação federal para nacionais]:[Tributação municipal]])</f>
        <v>0.83110000000000006</v>
      </c>
      <c r="L10499" s="14">
        <f>Tabela2[[#This Row],[importadosFederal]]/100</f>
        <v>0.26319999999999999</v>
      </c>
      <c r="M10499" s="14">
        <f>Tabela2[[#This Row],[nacionalFederal]]/100</f>
        <v>0.39789999999999998</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35.51</v>
      </c>
      <c r="H10500">
        <v>48.98</v>
      </c>
      <c r="I10500">
        <v>17</v>
      </c>
      <c r="J10500">
        <v>0</v>
      </c>
      <c r="K10500" s="32">
        <f>SUM(Tabela2[[#This Row],[Tributação federal para nacionais]:[Tributação municipal]])</f>
        <v>1.0148999999999999</v>
      </c>
      <c r="L10500" s="14">
        <f>Tabela2[[#This Row],[importadosFederal]]/100</f>
        <v>0.35509999999999997</v>
      </c>
      <c r="M10500" s="14">
        <f>Tabela2[[#This Row],[nacionalFederal]]/100</f>
        <v>0.48979999999999996</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26.32</v>
      </c>
      <c r="H10501">
        <v>26.92</v>
      </c>
      <c r="I10501">
        <v>17</v>
      </c>
      <c r="J10501">
        <v>0</v>
      </c>
      <c r="K10501" s="32">
        <f>SUM(Tabela2[[#This Row],[Tributação federal para nacionais]:[Tributação municipal]])</f>
        <v>0.70240000000000002</v>
      </c>
      <c r="L10501" s="14">
        <f>Tabela2[[#This Row],[importadosFederal]]/100</f>
        <v>0.26319999999999999</v>
      </c>
      <c r="M10501" s="14">
        <f>Tabela2[[#This Row],[nacionalFederal]]/100</f>
        <v>0.26919999999999999</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26.32</v>
      </c>
      <c r="H10502">
        <v>39.79</v>
      </c>
      <c r="I10502">
        <v>17</v>
      </c>
      <c r="J10502">
        <v>0</v>
      </c>
      <c r="K10502" s="32">
        <f>SUM(Tabela2[[#This Row],[Tributação federal para nacionais]:[Tributação municipal]])</f>
        <v>0.83110000000000006</v>
      </c>
      <c r="L10502" s="14">
        <f>Tabela2[[#This Row],[importadosFederal]]/100</f>
        <v>0.26319999999999999</v>
      </c>
      <c r="M10502" s="14">
        <f>Tabela2[[#This Row],[nacionalFederal]]/100</f>
        <v>0.39789999999999998</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35.51</v>
      </c>
      <c r="H10503">
        <v>48.98</v>
      </c>
      <c r="I10503">
        <v>17</v>
      </c>
      <c r="J10503">
        <v>0</v>
      </c>
      <c r="K10503" s="32">
        <f>SUM(Tabela2[[#This Row],[Tributação federal para nacionais]:[Tributação municipal]])</f>
        <v>1.0148999999999999</v>
      </c>
      <c r="L10503" s="14">
        <f>Tabela2[[#This Row],[importadosFederal]]/100</f>
        <v>0.35509999999999997</v>
      </c>
      <c r="M10503" s="14">
        <f>Tabela2[[#This Row],[nacionalFederal]]/100</f>
        <v>0.48979999999999996</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18146</v>
      </c>
      <c r="G10504">
        <v>35.51</v>
      </c>
      <c r="H10504">
        <v>48.98</v>
      </c>
      <c r="I10504">
        <v>17</v>
      </c>
      <c r="J10504">
        <v>0</v>
      </c>
      <c r="K10504" s="32">
        <f>SUM(Tabela2[[#This Row],[Tributação federal para nacionais]:[Tributação municipal]])</f>
        <v>1.0148999999999999</v>
      </c>
      <c r="L10504" s="14">
        <f>Tabela2[[#This Row],[importadosFederal]]/100</f>
        <v>0.35509999999999997</v>
      </c>
      <c r="M10504" s="14">
        <f>Tabela2[[#This Row],[nacionalFederal]]/100</f>
        <v>0.48979999999999996</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26.32</v>
      </c>
      <c r="H10505">
        <v>39.79</v>
      </c>
      <c r="I10505">
        <v>17</v>
      </c>
      <c r="J10505">
        <v>0</v>
      </c>
      <c r="K10505" s="32">
        <f>SUM(Tabela2[[#This Row],[Tributação federal para nacionais]:[Tributação municipal]])</f>
        <v>0.83110000000000006</v>
      </c>
      <c r="L10505" s="14">
        <f>Tabela2[[#This Row],[importadosFederal]]/100</f>
        <v>0.26319999999999999</v>
      </c>
      <c r="M10505" s="14">
        <f>Tabela2[[#This Row],[nacionalFederal]]/100</f>
        <v>0.39789999999999998</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26.32</v>
      </c>
      <c r="H10506">
        <v>39.79</v>
      </c>
      <c r="I10506">
        <v>17</v>
      </c>
      <c r="J10506">
        <v>0</v>
      </c>
      <c r="K10506" s="32">
        <f>SUM(Tabela2[[#This Row],[Tributação federal para nacionais]:[Tributação municipal]])</f>
        <v>0.83110000000000006</v>
      </c>
      <c r="L10506" s="14">
        <f>Tabela2[[#This Row],[importadosFederal]]/100</f>
        <v>0.26319999999999999</v>
      </c>
      <c r="M10506" s="14">
        <f>Tabela2[[#This Row],[nacionalFederal]]/100</f>
        <v>0.39789999999999998</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26.32</v>
      </c>
      <c r="H10507">
        <v>39.79</v>
      </c>
      <c r="I10507">
        <v>17</v>
      </c>
      <c r="J10507">
        <v>0</v>
      </c>
      <c r="K10507" s="32">
        <f>SUM(Tabela2[[#This Row],[Tributação federal para nacionais]:[Tributação municipal]])</f>
        <v>0.83110000000000006</v>
      </c>
      <c r="L10507" s="14">
        <f>Tabela2[[#This Row],[importadosFederal]]/100</f>
        <v>0.26319999999999999</v>
      </c>
      <c r="M10507" s="14">
        <f>Tabela2[[#This Row],[nacionalFederal]]/100</f>
        <v>0.39789999999999998</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26.32</v>
      </c>
      <c r="H10508">
        <v>39.79</v>
      </c>
      <c r="I10508">
        <v>17</v>
      </c>
      <c r="J10508">
        <v>0</v>
      </c>
      <c r="K10508" s="32">
        <f>SUM(Tabela2[[#This Row],[Tributação federal para nacionais]:[Tributação municipal]])</f>
        <v>0.83110000000000006</v>
      </c>
      <c r="L10508" s="14">
        <f>Tabela2[[#This Row],[importadosFederal]]/100</f>
        <v>0.26319999999999999</v>
      </c>
      <c r="M10508" s="14">
        <f>Tabela2[[#This Row],[nacionalFederal]]/100</f>
        <v>0.39789999999999998</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26.32</v>
      </c>
      <c r="H10509">
        <v>39.79</v>
      </c>
      <c r="I10509">
        <v>17</v>
      </c>
      <c r="J10509">
        <v>0</v>
      </c>
      <c r="K10509" s="32">
        <f>SUM(Tabela2[[#This Row],[Tributação federal para nacionais]:[Tributação municipal]])</f>
        <v>0.83110000000000006</v>
      </c>
      <c r="L10509" s="14">
        <f>Tabela2[[#This Row],[importadosFederal]]/100</f>
        <v>0.26319999999999999</v>
      </c>
      <c r="M10509" s="14">
        <f>Tabela2[[#This Row],[nacionalFederal]]/100</f>
        <v>0.39789999999999998</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26.32</v>
      </c>
      <c r="H10510">
        <v>39.79</v>
      </c>
      <c r="I10510">
        <v>17</v>
      </c>
      <c r="J10510">
        <v>0</v>
      </c>
      <c r="K10510" s="32">
        <f>SUM(Tabela2[[#This Row],[Tributação federal para nacionais]:[Tributação municipal]])</f>
        <v>0.83110000000000006</v>
      </c>
      <c r="L10510" s="14">
        <f>Tabela2[[#This Row],[importadosFederal]]/100</f>
        <v>0.26319999999999999</v>
      </c>
      <c r="M10510" s="14">
        <f>Tabela2[[#This Row],[nacionalFederal]]/100</f>
        <v>0.39789999999999998</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26.32</v>
      </c>
      <c r="H10511">
        <v>39.79</v>
      </c>
      <c r="I10511">
        <v>17</v>
      </c>
      <c r="J10511">
        <v>0</v>
      </c>
      <c r="K10511" s="32">
        <f>SUM(Tabela2[[#This Row],[Tributação federal para nacionais]:[Tributação municipal]])</f>
        <v>0.83110000000000006</v>
      </c>
      <c r="L10511" s="14">
        <f>Tabela2[[#This Row],[importadosFederal]]/100</f>
        <v>0.26319999999999999</v>
      </c>
      <c r="M10511" s="14">
        <f>Tabela2[[#This Row],[nacionalFederal]]/100</f>
        <v>0.39789999999999998</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26.32</v>
      </c>
      <c r="H10512">
        <v>39.79</v>
      </c>
      <c r="I10512">
        <v>17</v>
      </c>
      <c r="J10512">
        <v>0</v>
      </c>
      <c r="K10512" s="32">
        <f>SUM(Tabela2[[#This Row],[Tributação federal para nacionais]:[Tributação municipal]])</f>
        <v>0.83110000000000006</v>
      </c>
      <c r="L10512" s="14">
        <f>Tabela2[[#This Row],[importadosFederal]]/100</f>
        <v>0.26319999999999999</v>
      </c>
      <c r="M10512" s="14">
        <f>Tabela2[[#This Row],[nacionalFederal]]/100</f>
        <v>0.39789999999999998</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26.32</v>
      </c>
      <c r="H10513">
        <v>39.79</v>
      </c>
      <c r="I10513">
        <v>17</v>
      </c>
      <c r="J10513">
        <v>0</v>
      </c>
      <c r="K10513" s="32">
        <f>SUM(Tabela2[[#This Row],[Tributação federal para nacionais]:[Tributação municipal]])</f>
        <v>0.83110000000000006</v>
      </c>
      <c r="L10513" s="14">
        <f>Tabela2[[#This Row],[importadosFederal]]/100</f>
        <v>0.26319999999999999</v>
      </c>
      <c r="M10513" s="14">
        <f>Tabela2[[#This Row],[nacionalFederal]]/100</f>
        <v>0.39789999999999998</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26.32</v>
      </c>
      <c r="H10514">
        <v>39.79</v>
      </c>
      <c r="I10514">
        <v>17</v>
      </c>
      <c r="J10514">
        <v>0</v>
      </c>
      <c r="K10514" s="32">
        <f>SUM(Tabela2[[#This Row],[Tributação federal para nacionais]:[Tributação municipal]])</f>
        <v>0.83110000000000006</v>
      </c>
      <c r="L10514" s="14">
        <f>Tabela2[[#This Row],[importadosFederal]]/100</f>
        <v>0.26319999999999999</v>
      </c>
      <c r="M10514" s="14">
        <f>Tabela2[[#This Row],[nacionalFederal]]/100</f>
        <v>0.39789999999999998</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26.32</v>
      </c>
      <c r="H10515">
        <v>39.79</v>
      </c>
      <c r="I10515">
        <v>17</v>
      </c>
      <c r="J10515">
        <v>0</v>
      </c>
      <c r="K10515" s="32">
        <f>SUM(Tabela2[[#This Row],[Tributação federal para nacionais]:[Tributação municipal]])</f>
        <v>0.83110000000000006</v>
      </c>
      <c r="L10515" s="14">
        <f>Tabela2[[#This Row],[importadosFederal]]/100</f>
        <v>0.26319999999999999</v>
      </c>
      <c r="M10515" s="14">
        <f>Tabela2[[#This Row],[nacionalFederal]]/100</f>
        <v>0.39789999999999998</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26.32</v>
      </c>
      <c r="H10516">
        <v>39.79</v>
      </c>
      <c r="I10516">
        <v>17</v>
      </c>
      <c r="J10516">
        <v>0</v>
      </c>
      <c r="K10516" s="32">
        <f>SUM(Tabela2[[#This Row],[Tributação federal para nacionais]:[Tributação municipal]])</f>
        <v>0.83110000000000006</v>
      </c>
      <c r="L10516" s="14">
        <f>Tabela2[[#This Row],[importadosFederal]]/100</f>
        <v>0.26319999999999999</v>
      </c>
      <c r="M10516" s="14">
        <f>Tabela2[[#This Row],[nacionalFederal]]/100</f>
        <v>0.39789999999999998</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26.32</v>
      </c>
      <c r="H10517">
        <v>39.79</v>
      </c>
      <c r="I10517">
        <v>17</v>
      </c>
      <c r="J10517">
        <v>0</v>
      </c>
      <c r="K10517" s="32">
        <f>SUM(Tabela2[[#This Row],[Tributação federal para nacionais]:[Tributação municipal]])</f>
        <v>0.83110000000000006</v>
      </c>
      <c r="L10517" s="14">
        <f>Tabela2[[#This Row],[importadosFederal]]/100</f>
        <v>0.26319999999999999</v>
      </c>
      <c r="M10517" s="14">
        <f>Tabela2[[#This Row],[nacionalFederal]]/100</f>
        <v>0.39789999999999998</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26.32</v>
      </c>
      <c r="H10518">
        <v>39.79</v>
      </c>
      <c r="I10518">
        <v>17</v>
      </c>
      <c r="J10518">
        <v>0</v>
      </c>
      <c r="K10518" s="32">
        <f>SUM(Tabela2[[#This Row],[Tributação federal para nacionais]:[Tributação municipal]])</f>
        <v>0.83110000000000006</v>
      </c>
      <c r="L10518" s="14">
        <f>Tabela2[[#This Row],[importadosFederal]]/100</f>
        <v>0.26319999999999999</v>
      </c>
      <c r="M10518" s="14">
        <f>Tabela2[[#This Row],[nacionalFederal]]/100</f>
        <v>0.39789999999999998</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26.92</v>
      </c>
      <c r="I10519">
        <v>17</v>
      </c>
      <c r="J10519">
        <v>0</v>
      </c>
      <c r="K10519" s="32">
        <f>SUM(Tabela2[[#This Row],[Tributação federal para nacionais]:[Tributação municipal]])</f>
        <v>0.57369999999999999</v>
      </c>
      <c r="L10519" s="14">
        <f>Tabela2[[#This Row],[importadosFederal]]/100</f>
        <v>0.13449999999999998</v>
      </c>
      <c r="M10519" s="14">
        <f>Tabela2[[#This Row],[nacionalFederal]]/100</f>
        <v>0.26919999999999999</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26.32</v>
      </c>
      <c r="H10520">
        <v>39.79</v>
      </c>
      <c r="I10520">
        <v>17</v>
      </c>
      <c r="J10520">
        <v>0</v>
      </c>
      <c r="K10520" s="32">
        <f>SUM(Tabela2[[#This Row],[Tributação federal para nacionais]:[Tributação municipal]])</f>
        <v>0.83110000000000006</v>
      </c>
      <c r="L10520" s="14">
        <f>Tabela2[[#This Row],[importadosFederal]]/100</f>
        <v>0.26319999999999999</v>
      </c>
      <c r="M10520" s="14">
        <f>Tabela2[[#This Row],[nacionalFederal]]/100</f>
        <v>0.39789999999999998</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26.32</v>
      </c>
      <c r="H10521">
        <v>39.79</v>
      </c>
      <c r="I10521">
        <v>17</v>
      </c>
      <c r="J10521">
        <v>0</v>
      </c>
      <c r="K10521" s="32">
        <f>SUM(Tabela2[[#This Row],[Tributação federal para nacionais]:[Tributação municipal]])</f>
        <v>0.83110000000000006</v>
      </c>
      <c r="L10521" s="14">
        <f>Tabela2[[#This Row],[importadosFederal]]/100</f>
        <v>0.26319999999999999</v>
      </c>
      <c r="M10521" s="14">
        <f>Tabela2[[#This Row],[nacionalFederal]]/100</f>
        <v>0.39789999999999998</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26.32</v>
      </c>
      <c r="H10522">
        <v>39.79</v>
      </c>
      <c r="I10522">
        <v>17</v>
      </c>
      <c r="J10522">
        <v>0</v>
      </c>
      <c r="K10522" s="32">
        <f>SUM(Tabela2[[#This Row],[Tributação federal para nacionais]:[Tributação municipal]])</f>
        <v>0.83110000000000006</v>
      </c>
      <c r="L10522" s="14">
        <f>Tabela2[[#This Row],[importadosFederal]]/100</f>
        <v>0.26319999999999999</v>
      </c>
      <c r="M10522" s="14">
        <f>Tabela2[[#This Row],[nacionalFederal]]/100</f>
        <v>0.39789999999999998</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26.32</v>
      </c>
      <c r="H10523">
        <v>39.79</v>
      </c>
      <c r="I10523">
        <v>17</v>
      </c>
      <c r="J10523">
        <v>0</v>
      </c>
      <c r="K10523" s="32">
        <f>SUM(Tabela2[[#This Row],[Tributação federal para nacionais]:[Tributação municipal]])</f>
        <v>0.83110000000000006</v>
      </c>
      <c r="L10523" s="14">
        <f>Tabela2[[#This Row],[importadosFederal]]/100</f>
        <v>0.26319999999999999</v>
      </c>
      <c r="M10523" s="14">
        <f>Tabela2[[#This Row],[nacionalFederal]]/100</f>
        <v>0.39789999999999998</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26.32</v>
      </c>
      <c r="H10524">
        <v>39.79</v>
      </c>
      <c r="I10524">
        <v>17</v>
      </c>
      <c r="J10524">
        <v>0</v>
      </c>
      <c r="K10524" s="32">
        <f>SUM(Tabela2[[#This Row],[Tributação federal para nacionais]:[Tributação municipal]])</f>
        <v>0.83110000000000006</v>
      </c>
      <c r="L10524" s="14">
        <f>Tabela2[[#This Row],[importadosFederal]]/100</f>
        <v>0.26319999999999999</v>
      </c>
      <c r="M10524" s="14">
        <f>Tabela2[[#This Row],[nacionalFederal]]/100</f>
        <v>0.39789999999999998</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26.32</v>
      </c>
      <c r="H10525">
        <v>39.79</v>
      </c>
      <c r="I10525">
        <v>17</v>
      </c>
      <c r="J10525">
        <v>0</v>
      </c>
      <c r="K10525" s="32">
        <f>SUM(Tabela2[[#This Row],[Tributação federal para nacionais]:[Tributação municipal]])</f>
        <v>0.83110000000000006</v>
      </c>
      <c r="L10525" s="14">
        <f>Tabela2[[#This Row],[importadosFederal]]/100</f>
        <v>0.26319999999999999</v>
      </c>
      <c r="M10525" s="14">
        <f>Tabela2[[#This Row],[nacionalFederal]]/100</f>
        <v>0.39789999999999998</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26.32</v>
      </c>
      <c r="H10526">
        <v>39.79</v>
      </c>
      <c r="I10526">
        <v>17</v>
      </c>
      <c r="J10526">
        <v>0</v>
      </c>
      <c r="K10526" s="32">
        <f>SUM(Tabela2[[#This Row],[Tributação federal para nacionais]:[Tributação municipal]])</f>
        <v>0.83110000000000006</v>
      </c>
      <c r="L10526" s="14">
        <f>Tabela2[[#This Row],[importadosFederal]]/100</f>
        <v>0.26319999999999999</v>
      </c>
      <c r="M10526" s="14">
        <f>Tabela2[[#This Row],[nacionalFederal]]/100</f>
        <v>0.39789999999999998</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26.32</v>
      </c>
      <c r="H10527">
        <v>39.79</v>
      </c>
      <c r="I10527">
        <v>17</v>
      </c>
      <c r="J10527">
        <v>0</v>
      </c>
      <c r="K10527" s="32">
        <f>SUM(Tabela2[[#This Row],[Tributação federal para nacionais]:[Tributação municipal]])</f>
        <v>0.83110000000000006</v>
      </c>
      <c r="L10527" s="14">
        <f>Tabela2[[#This Row],[importadosFederal]]/100</f>
        <v>0.26319999999999999</v>
      </c>
      <c r="M10527" s="14">
        <f>Tabela2[[#This Row],[nacionalFederal]]/100</f>
        <v>0.39789999999999998</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20.47</v>
      </c>
      <c r="H10528">
        <v>33.94</v>
      </c>
      <c r="I10528">
        <v>17</v>
      </c>
      <c r="J10528">
        <v>0</v>
      </c>
      <c r="K10528" s="32">
        <f>SUM(Tabela2[[#This Row],[Tributação federal para nacionais]:[Tributação municipal]])</f>
        <v>0.71410000000000007</v>
      </c>
      <c r="L10528" s="14">
        <f>Tabela2[[#This Row],[importadosFederal]]/100</f>
        <v>0.20469999999999999</v>
      </c>
      <c r="M10528" s="14">
        <f>Tabela2[[#This Row],[nacionalFederal]]/100</f>
        <v>0.33939999999999998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26.92</v>
      </c>
      <c r="I10529">
        <v>17</v>
      </c>
      <c r="J10529">
        <v>0</v>
      </c>
      <c r="K10529" s="32">
        <f>SUM(Tabela2[[#This Row],[Tributação federal para nacionais]:[Tributação municipal]])</f>
        <v>0.57369999999999999</v>
      </c>
      <c r="L10529" s="14">
        <f>Tabela2[[#This Row],[importadosFederal]]/100</f>
        <v>0.13449999999999998</v>
      </c>
      <c r="M10529" s="14">
        <f>Tabela2[[#This Row],[nacionalFederal]]/100</f>
        <v>0.26919999999999999</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20.47</v>
      </c>
      <c r="H10530">
        <v>21.07</v>
      </c>
      <c r="I10530">
        <v>17</v>
      </c>
      <c r="J10530">
        <v>0</v>
      </c>
      <c r="K10530" s="32">
        <f>SUM(Tabela2[[#This Row],[Tributação federal para nacionais]:[Tributação municipal]])</f>
        <v>0.58540000000000003</v>
      </c>
      <c r="L10530" s="14">
        <f>Tabela2[[#This Row],[importadosFederal]]/100</f>
        <v>0.20469999999999999</v>
      </c>
      <c r="M10530" s="14">
        <f>Tabela2[[#This Row],[nacionalFederal]]/100</f>
        <v>0.2107</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20.47</v>
      </c>
      <c r="H10531">
        <v>21.07</v>
      </c>
      <c r="I10531">
        <v>17</v>
      </c>
      <c r="J10531">
        <v>0</v>
      </c>
      <c r="K10531" s="32">
        <f>SUM(Tabela2[[#This Row],[Tributação federal para nacionais]:[Tributação municipal]])</f>
        <v>0.58540000000000003</v>
      </c>
      <c r="L10531" s="14">
        <f>Tabela2[[#This Row],[importadosFederal]]/100</f>
        <v>0.20469999999999999</v>
      </c>
      <c r="M10531" s="14">
        <f>Tabela2[[#This Row],[nacionalFederal]]/100</f>
        <v>0.2107</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20.47</v>
      </c>
      <c r="H10532">
        <v>21.07</v>
      </c>
      <c r="I10532">
        <v>17</v>
      </c>
      <c r="J10532">
        <v>0</v>
      </c>
      <c r="K10532" s="32">
        <f>SUM(Tabela2[[#This Row],[Tributação federal para nacionais]:[Tributação municipal]])</f>
        <v>0.58540000000000003</v>
      </c>
      <c r="L10532" s="14">
        <f>Tabela2[[#This Row],[importadosFederal]]/100</f>
        <v>0.20469999999999999</v>
      </c>
      <c r="M10532" s="14">
        <f>Tabela2[[#This Row],[nacionalFederal]]/100</f>
        <v>0.2107</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20.47</v>
      </c>
      <c r="H10533">
        <v>33.94</v>
      </c>
      <c r="I10533">
        <v>17</v>
      </c>
      <c r="J10533">
        <v>0</v>
      </c>
      <c r="K10533" s="32">
        <f>SUM(Tabela2[[#This Row],[Tributação federal para nacionais]:[Tributação municipal]])</f>
        <v>0.71410000000000007</v>
      </c>
      <c r="L10533" s="14">
        <f>Tabela2[[#This Row],[importadosFederal]]/100</f>
        <v>0.20469999999999999</v>
      </c>
      <c r="M10533" s="14">
        <f>Tabela2[[#This Row],[nacionalFederal]]/100</f>
        <v>0.33939999999999998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20.21</v>
      </c>
      <c r="I10534">
        <v>17</v>
      </c>
      <c r="J10534">
        <v>0</v>
      </c>
      <c r="K10534" s="32">
        <f>SUM(Tabela2[[#This Row],[Tributação federal para nacionais]:[Tributação municipal]])</f>
        <v>0.50660000000000005</v>
      </c>
      <c r="L10534" s="14">
        <f>Tabela2[[#This Row],[importadosFederal]]/100</f>
        <v>0.13449999999999998</v>
      </c>
      <c r="M10534" s="14">
        <f>Tabela2[[#This Row],[nacionalFederal]]/100</f>
        <v>0.2021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20.21</v>
      </c>
      <c r="I10535">
        <v>17</v>
      </c>
      <c r="J10535">
        <v>0</v>
      </c>
      <c r="K10535" s="32">
        <f>SUM(Tabela2[[#This Row],[Tributação federal para nacionais]:[Tributação municipal]])</f>
        <v>0.50660000000000005</v>
      </c>
      <c r="L10535" s="14">
        <f>Tabela2[[#This Row],[importadosFederal]]/100</f>
        <v>0.13449999999999998</v>
      </c>
      <c r="M10535" s="14">
        <f>Tabela2[[#This Row],[nacionalFederal]]/100</f>
        <v>0.2021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19.010000000000002</v>
      </c>
      <c r="I10536">
        <v>17</v>
      </c>
      <c r="J10536">
        <v>0</v>
      </c>
      <c r="K10536" s="32">
        <f>SUM(Tabela2[[#This Row],[Tributação federal para nacionais]:[Tributação municipal]])</f>
        <v>0.49460000000000004</v>
      </c>
      <c r="L10536" s="14">
        <f>Tabela2[[#This Row],[importadosFederal]]/100</f>
        <v>0.13449999999999998</v>
      </c>
      <c r="M10536" s="14">
        <f>Tabela2[[#This Row],[nacionalFederal]]/100</f>
        <v>0.19010000000000002</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20.21</v>
      </c>
      <c r="I10537">
        <v>17</v>
      </c>
      <c r="J10537">
        <v>0</v>
      </c>
      <c r="K10537" s="32">
        <f>SUM(Tabela2[[#This Row],[Tributação federal para nacionais]:[Tributação municipal]])</f>
        <v>0.50660000000000005</v>
      </c>
      <c r="L10537" s="14">
        <f>Tabela2[[#This Row],[importadosFederal]]/100</f>
        <v>0.13449999999999998</v>
      </c>
      <c r="M10537" s="14">
        <f>Tabela2[[#This Row],[nacionalFederal]]/100</f>
        <v>0.2021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20.21</v>
      </c>
      <c r="I10538">
        <v>17</v>
      </c>
      <c r="J10538">
        <v>0</v>
      </c>
      <c r="K10538" s="32">
        <f>SUM(Tabela2[[#This Row],[Tributação federal para nacionais]:[Tributação municipal]])</f>
        <v>0.50660000000000005</v>
      </c>
      <c r="L10538" s="14">
        <f>Tabela2[[#This Row],[importadosFederal]]/100</f>
        <v>0.13449999999999998</v>
      </c>
      <c r="M10538" s="14">
        <f>Tabela2[[#This Row],[nacionalFederal]]/100</f>
        <v>0.2021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18.47</v>
      </c>
      <c r="I10539">
        <v>17</v>
      </c>
      <c r="J10539">
        <v>0</v>
      </c>
      <c r="K10539" s="32">
        <f>SUM(Tabela2[[#This Row],[Tributação federal para nacionais]:[Tributação municipal]])</f>
        <v>0.48919999999999997</v>
      </c>
      <c r="L10539" s="14">
        <f>Tabela2[[#This Row],[importadosFederal]]/100</f>
        <v>0.13449999999999998</v>
      </c>
      <c r="M10539" s="14">
        <f>Tabela2[[#This Row],[nacionalFederal]]/100</f>
        <v>0.18469999999999998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20.21</v>
      </c>
      <c r="I10540">
        <v>12</v>
      </c>
      <c r="J10540">
        <v>0</v>
      </c>
      <c r="K10540" s="32">
        <f>SUM(Tabela2[[#This Row],[Tributação federal para nacionais]:[Tributação municipal]])</f>
        <v>0.45660000000000001</v>
      </c>
      <c r="L10540" s="14">
        <f>Tabela2[[#This Row],[importadosFederal]]/100</f>
        <v>0.13449999999999998</v>
      </c>
      <c r="M10540" s="14">
        <f>Tabela2[[#This Row],[nacionalFederal]]/100</f>
        <v>0.2021</v>
      </c>
      <c r="N10540" s="14">
        <f>Tabela2[[#This Row],[estadual]]/100</f>
        <v>0.12</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20.21</v>
      </c>
      <c r="I10541">
        <v>17</v>
      </c>
      <c r="J10541">
        <v>0</v>
      </c>
      <c r="K10541" s="32">
        <f>SUM(Tabela2[[#This Row],[Tributação federal para nacionais]:[Tributação municipal]])</f>
        <v>0.50660000000000005</v>
      </c>
      <c r="L10541" s="14">
        <f>Tabela2[[#This Row],[importadosFederal]]/100</f>
        <v>0.13449999999999998</v>
      </c>
      <c r="M10541" s="14">
        <f>Tabela2[[#This Row],[nacionalFederal]]/100</f>
        <v>0.2021</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20.21</v>
      </c>
      <c r="I10542">
        <v>17</v>
      </c>
      <c r="J10542">
        <v>0</v>
      </c>
      <c r="K10542" s="32">
        <f>SUM(Tabela2[[#This Row],[Tributação federal para nacionais]:[Tributação municipal]])</f>
        <v>0.50660000000000005</v>
      </c>
      <c r="L10542" s="14">
        <f>Tabela2[[#This Row],[importadosFederal]]/100</f>
        <v>0.13449999999999998</v>
      </c>
      <c r="M10542" s="14">
        <f>Tabela2[[#This Row],[nacionalFederal]]/100</f>
        <v>0.2021</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20.21</v>
      </c>
      <c r="I10543">
        <v>17</v>
      </c>
      <c r="J10543">
        <v>0</v>
      </c>
      <c r="K10543" s="32">
        <f>SUM(Tabela2[[#This Row],[Tributação federal para nacionais]:[Tributação municipal]])</f>
        <v>0.50660000000000005</v>
      </c>
      <c r="L10543" s="14">
        <f>Tabela2[[#This Row],[importadosFederal]]/100</f>
        <v>0.13449999999999998</v>
      </c>
      <c r="M10543" s="14">
        <f>Tabela2[[#This Row],[nacionalFederal]]/100</f>
        <v>0.2021</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20.21</v>
      </c>
      <c r="I10544">
        <v>17</v>
      </c>
      <c r="J10544">
        <v>0</v>
      </c>
      <c r="K10544" s="32">
        <f>SUM(Tabela2[[#This Row],[Tributação federal para nacionais]:[Tributação municipal]])</f>
        <v>0.50660000000000005</v>
      </c>
      <c r="L10544" s="14">
        <f>Tabela2[[#This Row],[importadosFederal]]/100</f>
        <v>0.13449999999999998</v>
      </c>
      <c r="M10544" s="14">
        <f>Tabela2[[#This Row],[nacionalFederal]]/100</f>
        <v>0.2021</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20.21</v>
      </c>
      <c r="I10545">
        <v>17</v>
      </c>
      <c r="J10545">
        <v>0</v>
      </c>
      <c r="K10545" s="32">
        <f>SUM(Tabela2[[#This Row],[Tributação federal para nacionais]:[Tributação municipal]])</f>
        <v>0.50660000000000005</v>
      </c>
      <c r="L10545" s="14">
        <f>Tabela2[[#This Row],[importadosFederal]]/100</f>
        <v>0.13449999999999998</v>
      </c>
      <c r="M10545" s="14">
        <f>Tabela2[[#This Row],[nacionalFederal]]/100</f>
        <v>0.2021</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19.54</v>
      </c>
      <c r="I10546">
        <v>17</v>
      </c>
      <c r="J10546">
        <v>0</v>
      </c>
      <c r="K10546" s="32">
        <f>SUM(Tabela2[[#This Row],[Tributação federal para nacionais]:[Tributação municipal]])</f>
        <v>0.49990000000000001</v>
      </c>
      <c r="L10546" s="14">
        <f>Tabela2[[#This Row],[importadosFederal]]/100</f>
        <v>0.13449999999999998</v>
      </c>
      <c r="M10546" s="14">
        <f>Tabela2[[#This Row],[nacionalFederal]]/100</f>
        <v>0.19539999999999999</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20.21</v>
      </c>
      <c r="I10547">
        <v>17</v>
      </c>
      <c r="J10547">
        <v>0</v>
      </c>
      <c r="K10547" s="32">
        <f>SUM(Tabela2[[#This Row],[Tributação federal para nacionais]:[Tributação municipal]])</f>
        <v>0.50660000000000005</v>
      </c>
      <c r="L10547" s="14">
        <f>Tabela2[[#This Row],[importadosFederal]]/100</f>
        <v>0.13449999999999998</v>
      </c>
      <c r="M10547" s="14">
        <f>Tabela2[[#This Row],[nacionalFederal]]/100</f>
        <v>0.2021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17.12</v>
      </c>
      <c r="H10548">
        <v>23.88</v>
      </c>
      <c r="I10548">
        <v>17</v>
      </c>
      <c r="J10548">
        <v>0</v>
      </c>
      <c r="K10548" s="32">
        <f>SUM(Tabela2[[#This Row],[Tributação federal para nacionais]:[Tributação municipal]])</f>
        <v>0.58000000000000007</v>
      </c>
      <c r="L10548" s="14">
        <f>Tabela2[[#This Row],[importadosFederal]]/100</f>
        <v>0.17120000000000002</v>
      </c>
      <c r="M10548" s="14">
        <f>Tabela2[[#This Row],[nacionalFederal]]/100</f>
        <v>0.23879999999999998</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20.21</v>
      </c>
      <c r="I10549">
        <v>17</v>
      </c>
      <c r="J10549">
        <v>0</v>
      </c>
      <c r="K10549" s="32">
        <f>SUM(Tabela2[[#This Row],[Tributação federal para nacionais]:[Tributação municipal]])</f>
        <v>0.50660000000000005</v>
      </c>
      <c r="L10549" s="14">
        <f>Tabela2[[#This Row],[importadosFederal]]/100</f>
        <v>0.13449999999999998</v>
      </c>
      <c r="M10549" s="14">
        <f>Tabela2[[#This Row],[nacionalFederal]]/100</f>
        <v>0.2021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20.21</v>
      </c>
      <c r="I10550">
        <v>17</v>
      </c>
      <c r="J10550">
        <v>0</v>
      </c>
      <c r="K10550" s="32">
        <f>SUM(Tabela2[[#This Row],[Tributação federal para nacionais]:[Tributação municipal]])</f>
        <v>0.50660000000000005</v>
      </c>
      <c r="L10550" s="14">
        <f>Tabela2[[#This Row],[importadosFederal]]/100</f>
        <v>0.13449999999999998</v>
      </c>
      <c r="M10550" s="14">
        <f>Tabela2[[#This Row],[nacionalFederal]]/100</f>
        <v>0.2021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20.21</v>
      </c>
      <c r="I10551">
        <v>17</v>
      </c>
      <c r="J10551">
        <v>0</v>
      </c>
      <c r="K10551" s="32">
        <f>SUM(Tabela2[[#This Row],[Tributação federal para nacionais]:[Tributação municipal]])</f>
        <v>0.50660000000000005</v>
      </c>
      <c r="L10551" s="14">
        <f>Tabela2[[#This Row],[importadosFederal]]/100</f>
        <v>0.13449999999999998</v>
      </c>
      <c r="M10551" s="14">
        <f>Tabela2[[#This Row],[nacionalFederal]]/100</f>
        <v>0.2021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20.21</v>
      </c>
      <c r="I10552">
        <v>17</v>
      </c>
      <c r="J10552">
        <v>0</v>
      </c>
      <c r="K10552" s="32">
        <f>SUM(Tabela2[[#This Row],[Tributação federal para nacionais]:[Tributação municipal]])</f>
        <v>0.50660000000000005</v>
      </c>
      <c r="L10552" s="14">
        <f>Tabela2[[#This Row],[importadosFederal]]/100</f>
        <v>0.13449999999999998</v>
      </c>
      <c r="M10552" s="14">
        <f>Tabela2[[#This Row],[nacionalFederal]]/100</f>
        <v>0.2021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18147</v>
      </c>
      <c r="G10553">
        <v>13.45</v>
      </c>
      <c r="H10553">
        <v>20.21</v>
      </c>
      <c r="I10553">
        <v>17</v>
      </c>
      <c r="J10553">
        <v>0</v>
      </c>
      <c r="K10553" s="32">
        <f>SUM(Tabela2[[#This Row],[Tributação federal para nacionais]:[Tributação municipal]])</f>
        <v>0.50660000000000005</v>
      </c>
      <c r="L10553" s="14">
        <f>Tabela2[[#This Row],[importadosFederal]]/100</f>
        <v>0.13449999999999998</v>
      </c>
      <c r="M10553" s="14">
        <f>Tabela2[[#This Row],[nacionalFederal]]/100</f>
        <v>0.2021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20.21</v>
      </c>
      <c r="I10554">
        <v>17</v>
      </c>
      <c r="J10554">
        <v>0</v>
      </c>
      <c r="K10554" s="32">
        <f>SUM(Tabela2[[#This Row],[Tributação federal para nacionais]:[Tributação municipal]])</f>
        <v>0.50660000000000005</v>
      </c>
      <c r="L10554" s="14">
        <f>Tabela2[[#This Row],[importadosFederal]]/100</f>
        <v>0.13449999999999998</v>
      </c>
      <c r="M10554" s="14">
        <f>Tabela2[[#This Row],[nacionalFederal]]/100</f>
        <v>0.2021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20.21</v>
      </c>
      <c r="I10555">
        <v>17</v>
      </c>
      <c r="J10555">
        <v>0</v>
      </c>
      <c r="K10555" s="32">
        <f>SUM(Tabela2[[#This Row],[Tributação federal para nacionais]:[Tributação municipal]])</f>
        <v>0.50660000000000005</v>
      </c>
      <c r="L10555" s="14">
        <f>Tabela2[[#This Row],[importadosFederal]]/100</f>
        <v>0.13449999999999998</v>
      </c>
      <c r="M10555" s="14">
        <f>Tabela2[[#This Row],[nacionalFederal]]/100</f>
        <v>0.2021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20.21</v>
      </c>
      <c r="I10556">
        <v>17</v>
      </c>
      <c r="J10556">
        <v>0</v>
      </c>
      <c r="K10556" s="32">
        <f>SUM(Tabela2[[#This Row],[Tributação federal para nacionais]:[Tributação municipal]])</f>
        <v>0.50660000000000005</v>
      </c>
      <c r="L10556" s="14">
        <f>Tabela2[[#This Row],[importadosFederal]]/100</f>
        <v>0.13449999999999998</v>
      </c>
      <c r="M10556" s="14">
        <f>Tabela2[[#This Row],[nacionalFederal]]/100</f>
        <v>0.2021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20.18</v>
      </c>
      <c r="H10557">
        <v>26.94</v>
      </c>
      <c r="I10557">
        <v>17</v>
      </c>
      <c r="J10557">
        <v>0</v>
      </c>
      <c r="K10557" s="32">
        <f>SUM(Tabela2[[#This Row],[Tributação federal para nacionais]:[Tributação municipal]])</f>
        <v>0.6412000000000001</v>
      </c>
      <c r="L10557" s="14">
        <f>Tabela2[[#This Row],[importadosFederal]]/100</f>
        <v>0.20180000000000001</v>
      </c>
      <c r="M10557" s="14">
        <f>Tabela2[[#This Row],[nacionalFederal]]/100</f>
        <v>0.26940000000000003</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20.18</v>
      </c>
      <c r="H10558">
        <v>26.94</v>
      </c>
      <c r="I10558">
        <v>17</v>
      </c>
      <c r="J10558">
        <v>0</v>
      </c>
      <c r="K10558" s="32">
        <f>SUM(Tabela2[[#This Row],[Tributação federal para nacionais]:[Tributação municipal]])</f>
        <v>0.6412000000000001</v>
      </c>
      <c r="L10558" s="14">
        <f>Tabela2[[#This Row],[importadosFederal]]/100</f>
        <v>0.20180000000000001</v>
      </c>
      <c r="M10558" s="14">
        <f>Tabela2[[#This Row],[nacionalFederal]]/100</f>
        <v>0.26940000000000003</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20.18</v>
      </c>
      <c r="H10559">
        <v>26.94</v>
      </c>
      <c r="I10559">
        <v>17</v>
      </c>
      <c r="J10559">
        <v>0</v>
      </c>
      <c r="K10559" s="32">
        <f>SUM(Tabela2[[#This Row],[Tributação federal para nacionais]:[Tributação municipal]])</f>
        <v>0.6412000000000001</v>
      </c>
      <c r="L10559" s="14">
        <f>Tabela2[[#This Row],[importadosFederal]]/100</f>
        <v>0.20180000000000001</v>
      </c>
      <c r="M10559" s="14">
        <f>Tabela2[[#This Row],[nacionalFederal]]/100</f>
        <v>0.26940000000000003</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20.18</v>
      </c>
      <c r="H10560">
        <v>26.94</v>
      </c>
      <c r="I10560">
        <v>17</v>
      </c>
      <c r="J10560">
        <v>0</v>
      </c>
      <c r="K10560" s="32">
        <f>SUM(Tabela2[[#This Row],[Tributação federal para nacionais]:[Tributação municipal]])</f>
        <v>0.6412000000000001</v>
      </c>
      <c r="L10560" s="14">
        <f>Tabela2[[#This Row],[importadosFederal]]/100</f>
        <v>0.20180000000000001</v>
      </c>
      <c r="M10560" s="14">
        <f>Tabela2[[#This Row],[nacionalFederal]]/100</f>
        <v>0.26940000000000003</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20.18</v>
      </c>
      <c r="H10561">
        <v>26.94</v>
      </c>
      <c r="I10561">
        <v>17</v>
      </c>
      <c r="J10561">
        <v>0</v>
      </c>
      <c r="K10561" s="32">
        <f>SUM(Tabela2[[#This Row],[Tributação federal para nacionais]:[Tributação municipal]])</f>
        <v>0.6412000000000001</v>
      </c>
      <c r="L10561" s="14">
        <f>Tabela2[[#This Row],[importadosFederal]]/100</f>
        <v>0.20180000000000001</v>
      </c>
      <c r="M10561" s="14">
        <f>Tabela2[[#This Row],[nacionalFederal]]/100</f>
        <v>0.26940000000000003</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20.18</v>
      </c>
      <c r="H10562">
        <v>26.94</v>
      </c>
      <c r="I10562">
        <v>17</v>
      </c>
      <c r="J10562">
        <v>0</v>
      </c>
      <c r="K10562" s="32">
        <f>SUM(Tabela2[[#This Row],[Tributação federal para nacionais]:[Tributação municipal]])</f>
        <v>0.6412000000000001</v>
      </c>
      <c r="L10562" s="14">
        <f>Tabela2[[#This Row],[importadosFederal]]/100</f>
        <v>0.20180000000000001</v>
      </c>
      <c r="M10562" s="14">
        <f>Tabela2[[#This Row],[nacionalFederal]]/100</f>
        <v>0.26940000000000003</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20.18</v>
      </c>
      <c r="H10563">
        <v>26.94</v>
      </c>
      <c r="I10563">
        <v>17</v>
      </c>
      <c r="J10563">
        <v>0</v>
      </c>
      <c r="K10563" s="32">
        <f>SUM(Tabela2[[#This Row],[Tributação federal para nacionais]:[Tributação municipal]])</f>
        <v>0.6412000000000001</v>
      </c>
      <c r="L10563" s="14">
        <f>Tabela2[[#This Row],[importadosFederal]]/100</f>
        <v>0.20180000000000001</v>
      </c>
      <c r="M10563" s="14">
        <f>Tabela2[[#This Row],[nacionalFederal]]/100</f>
        <v>0.26940000000000003</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20.18</v>
      </c>
      <c r="H10564">
        <v>26.94</v>
      </c>
      <c r="I10564">
        <v>17</v>
      </c>
      <c r="J10564">
        <v>0</v>
      </c>
      <c r="K10564" s="32">
        <f>SUM(Tabela2[[#This Row],[Tributação federal para nacionais]:[Tributação municipal]])</f>
        <v>0.6412000000000001</v>
      </c>
      <c r="L10564" s="14">
        <f>Tabela2[[#This Row],[importadosFederal]]/100</f>
        <v>0.20180000000000001</v>
      </c>
      <c r="M10564" s="14">
        <f>Tabela2[[#This Row],[nacionalFederal]]/100</f>
        <v>0.26940000000000003</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20.18</v>
      </c>
      <c r="H10565">
        <v>26.94</v>
      </c>
      <c r="I10565">
        <v>17</v>
      </c>
      <c r="J10565">
        <v>0</v>
      </c>
      <c r="K10565" s="32">
        <f>SUM(Tabela2[[#This Row],[Tributação federal para nacionais]:[Tributação municipal]])</f>
        <v>0.6412000000000001</v>
      </c>
      <c r="L10565" s="14">
        <f>Tabela2[[#This Row],[importadosFederal]]/100</f>
        <v>0.20180000000000001</v>
      </c>
      <c r="M10565" s="14">
        <f>Tabela2[[#This Row],[nacionalFederal]]/100</f>
        <v>0.26940000000000003</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20.18</v>
      </c>
      <c r="H10566">
        <v>26.94</v>
      </c>
      <c r="I10566">
        <v>17</v>
      </c>
      <c r="J10566">
        <v>0</v>
      </c>
      <c r="K10566" s="32">
        <f>SUM(Tabela2[[#This Row],[Tributação federal para nacionais]:[Tributação municipal]])</f>
        <v>0.6412000000000001</v>
      </c>
      <c r="L10566" s="14">
        <f>Tabela2[[#This Row],[importadosFederal]]/100</f>
        <v>0.20180000000000001</v>
      </c>
      <c r="M10566" s="14">
        <f>Tabela2[[#This Row],[nacionalFederal]]/100</f>
        <v>0.26940000000000003</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20.21</v>
      </c>
      <c r="I10567">
        <v>17</v>
      </c>
      <c r="J10567">
        <v>0</v>
      </c>
      <c r="K10567" s="32">
        <f>SUM(Tabela2[[#This Row],[Tributação federal para nacionais]:[Tributação municipal]])</f>
        <v>0.50660000000000005</v>
      </c>
      <c r="L10567" s="14">
        <f>Tabela2[[#This Row],[importadosFederal]]/100</f>
        <v>0.13449999999999998</v>
      </c>
      <c r="M10567" s="14">
        <f>Tabela2[[#This Row],[nacionalFederal]]/100</f>
        <v>0.2021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20.21</v>
      </c>
      <c r="I10568">
        <v>17</v>
      </c>
      <c r="J10568">
        <v>0</v>
      </c>
      <c r="K10568" s="32">
        <f>SUM(Tabela2[[#This Row],[Tributação federal para nacionais]:[Tributação municipal]])</f>
        <v>0.50660000000000005</v>
      </c>
      <c r="L10568" s="14">
        <f>Tabela2[[#This Row],[importadosFederal]]/100</f>
        <v>0.13449999999999998</v>
      </c>
      <c r="M10568" s="14">
        <f>Tabela2[[#This Row],[nacionalFederal]]/100</f>
        <v>0.2021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20.21</v>
      </c>
      <c r="I10569">
        <v>17</v>
      </c>
      <c r="J10569">
        <v>0</v>
      </c>
      <c r="K10569" s="32">
        <f>SUM(Tabela2[[#This Row],[Tributação federal para nacionais]:[Tributação municipal]])</f>
        <v>0.50660000000000005</v>
      </c>
      <c r="L10569" s="14">
        <f>Tabela2[[#This Row],[importadosFederal]]/100</f>
        <v>0.13449999999999998</v>
      </c>
      <c r="M10569" s="14">
        <f>Tabela2[[#This Row],[nacionalFederal]]/100</f>
        <v>0.2021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20.21</v>
      </c>
      <c r="I10570">
        <v>17</v>
      </c>
      <c r="J10570">
        <v>0</v>
      </c>
      <c r="K10570" s="32">
        <f>SUM(Tabela2[[#This Row],[Tributação federal para nacionais]:[Tributação municipal]])</f>
        <v>0.50660000000000005</v>
      </c>
      <c r="L10570" s="14">
        <f>Tabela2[[#This Row],[importadosFederal]]/100</f>
        <v>0.13449999999999998</v>
      </c>
      <c r="M10570" s="14">
        <f>Tabela2[[#This Row],[nacionalFederal]]/100</f>
        <v>0.2021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18148</v>
      </c>
      <c r="G10571">
        <v>13.45</v>
      </c>
      <c r="H10571">
        <v>20.21</v>
      </c>
      <c r="I10571">
        <v>17</v>
      </c>
      <c r="J10571">
        <v>0</v>
      </c>
      <c r="K10571" s="32">
        <f>SUM(Tabela2[[#This Row],[Tributação federal para nacionais]:[Tributação municipal]])</f>
        <v>0.50660000000000005</v>
      </c>
      <c r="L10571" s="14">
        <f>Tabela2[[#This Row],[importadosFederal]]/100</f>
        <v>0.13449999999999998</v>
      </c>
      <c r="M10571" s="14">
        <f>Tabela2[[#This Row],[nacionalFederal]]/100</f>
        <v>0.2021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20.18</v>
      </c>
      <c r="H10572">
        <v>26.94</v>
      </c>
      <c r="I10572">
        <v>17</v>
      </c>
      <c r="J10572">
        <v>0</v>
      </c>
      <c r="K10572" s="32">
        <f>SUM(Tabela2[[#This Row],[Tributação federal para nacionais]:[Tributação municipal]])</f>
        <v>0.6412000000000001</v>
      </c>
      <c r="L10572" s="14">
        <f>Tabela2[[#This Row],[importadosFederal]]/100</f>
        <v>0.20180000000000001</v>
      </c>
      <c r="M10572" s="14">
        <f>Tabela2[[#This Row],[nacionalFederal]]/100</f>
        <v>0.26940000000000003</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18149</v>
      </c>
      <c r="G10573">
        <v>20.18</v>
      </c>
      <c r="H10573">
        <v>26.94</v>
      </c>
      <c r="I10573">
        <v>17</v>
      </c>
      <c r="J10573">
        <v>0</v>
      </c>
      <c r="K10573" s="32">
        <f>SUM(Tabela2[[#This Row],[Tributação federal para nacionais]:[Tributação municipal]])</f>
        <v>0.6412000000000001</v>
      </c>
      <c r="L10573" s="14">
        <f>Tabela2[[#This Row],[importadosFederal]]/100</f>
        <v>0.20180000000000001</v>
      </c>
      <c r="M10573" s="14">
        <f>Tabela2[[#This Row],[nacionalFederal]]/100</f>
        <v>0.26940000000000003</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20.18</v>
      </c>
      <c r="H10574">
        <v>26.94</v>
      </c>
      <c r="I10574">
        <v>17</v>
      </c>
      <c r="J10574">
        <v>0</v>
      </c>
      <c r="K10574" s="32">
        <f>SUM(Tabela2[[#This Row],[Tributação federal para nacionais]:[Tributação municipal]])</f>
        <v>0.6412000000000001</v>
      </c>
      <c r="L10574" s="14">
        <f>Tabela2[[#This Row],[importadosFederal]]/100</f>
        <v>0.20180000000000001</v>
      </c>
      <c r="M10574" s="14">
        <f>Tabela2[[#This Row],[nacionalFederal]]/100</f>
        <v>0.26940000000000003</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20.18</v>
      </c>
      <c r="H10575">
        <v>26.94</v>
      </c>
      <c r="I10575">
        <v>17</v>
      </c>
      <c r="J10575">
        <v>0</v>
      </c>
      <c r="K10575" s="32">
        <f>SUM(Tabela2[[#This Row],[Tributação federal para nacionais]:[Tributação municipal]])</f>
        <v>0.6412000000000001</v>
      </c>
      <c r="L10575" s="14">
        <f>Tabela2[[#This Row],[importadosFederal]]/100</f>
        <v>0.20180000000000001</v>
      </c>
      <c r="M10575" s="14">
        <f>Tabela2[[#This Row],[nacionalFederal]]/100</f>
        <v>0.26940000000000003</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20.18</v>
      </c>
      <c r="H10576">
        <v>26.94</v>
      </c>
      <c r="I10576">
        <v>17</v>
      </c>
      <c r="J10576">
        <v>0</v>
      </c>
      <c r="K10576" s="32">
        <f>SUM(Tabela2[[#This Row],[Tributação federal para nacionais]:[Tributação municipal]])</f>
        <v>0.6412000000000001</v>
      </c>
      <c r="L10576" s="14">
        <f>Tabela2[[#This Row],[importadosFederal]]/100</f>
        <v>0.20180000000000001</v>
      </c>
      <c r="M10576" s="14">
        <f>Tabela2[[#This Row],[nacionalFederal]]/100</f>
        <v>0.26940000000000003</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20.18</v>
      </c>
      <c r="H10577">
        <v>26.94</v>
      </c>
      <c r="I10577">
        <v>17</v>
      </c>
      <c r="J10577">
        <v>0</v>
      </c>
      <c r="K10577" s="32">
        <f>SUM(Tabela2[[#This Row],[Tributação federal para nacionais]:[Tributação municipal]])</f>
        <v>0.6412000000000001</v>
      </c>
      <c r="L10577" s="14">
        <f>Tabela2[[#This Row],[importadosFederal]]/100</f>
        <v>0.20180000000000001</v>
      </c>
      <c r="M10577" s="14">
        <f>Tabela2[[#This Row],[nacionalFederal]]/100</f>
        <v>0.26940000000000003</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24.99</v>
      </c>
      <c r="H10578">
        <v>31.75</v>
      </c>
      <c r="I10578">
        <v>17</v>
      </c>
      <c r="J10578">
        <v>0</v>
      </c>
      <c r="K10578" s="32">
        <f>SUM(Tabela2[[#This Row],[Tributação federal para nacionais]:[Tributação municipal]])</f>
        <v>0.73740000000000006</v>
      </c>
      <c r="L10578" s="14">
        <f>Tabela2[[#This Row],[importadosFederal]]/100</f>
        <v>0.24989999999999998</v>
      </c>
      <c r="M10578" s="14">
        <f>Tabela2[[#This Row],[nacionalFederal]]/100</f>
        <v>0.3175</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24.99</v>
      </c>
      <c r="H10579">
        <v>31.75</v>
      </c>
      <c r="I10579">
        <v>17</v>
      </c>
      <c r="J10579">
        <v>0</v>
      </c>
      <c r="K10579" s="32">
        <f>SUM(Tabela2[[#This Row],[Tributação federal para nacionais]:[Tributação municipal]])</f>
        <v>0.73740000000000006</v>
      </c>
      <c r="L10579" s="14">
        <f>Tabela2[[#This Row],[importadosFederal]]/100</f>
        <v>0.24989999999999998</v>
      </c>
      <c r="M10579" s="14">
        <f>Tabela2[[#This Row],[nacionalFederal]]/100</f>
        <v>0.3175</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24.99</v>
      </c>
      <c r="H10581">
        <v>31.75</v>
      </c>
      <c r="I10581">
        <v>17</v>
      </c>
      <c r="J10581">
        <v>0</v>
      </c>
      <c r="K10581" s="32">
        <f>SUM(Tabela2[[#This Row],[Tributação federal para nacionais]:[Tributação municipal]])</f>
        <v>0.73740000000000006</v>
      </c>
      <c r="L10581" s="14">
        <f>Tabela2[[#This Row],[importadosFederal]]/100</f>
        <v>0.24989999999999998</v>
      </c>
      <c r="M10581" s="14">
        <f>Tabela2[[#This Row],[nacionalFederal]]/100</f>
        <v>0.3175</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18150</v>
      </c>
      <c r="G10582">
        <v>22.77</v>
      </c>
      <c r="H10582">
        <v>29.53</v>
      </c>
      <c r="I10582">
        <v>17</v>
      </c>
      <c r="J10582">
        <v>0</v>
      </c>
      <c r="K10582" s="32">
        <f>SUM(Tabela2[[#This Row],[Tributação federal para nacionais]:[Tributação municipal]])</f>
        <v>0.69300000000000006</v>
      </c>
      <c r="L10582" s="14">
        <f>Tabela2[[#This Row],[importadosFederal]]/100</f>
        <v>0.22769999999999999</v>
      </c>
      <c r="M10582" s="14">
        <f>Tabela2[[#This Row],[nacionalFederal]]/100</f>
        <v>0.29530000000000001</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18.72</v>
      </c>
      <c r="H10583">
        <v>25.48</v>
      </c>
      <c r="I10583">
        <v>17</v>
      </c>
      <c r="J10583">
        <v>0</v>
      </c>
      <c r="K10583" s="32">
        <f>SUM(Tabela2[[#This Row],[Tributação federal para nacionais]:[Tributação municipal]])</f>
        <v>0.61199999999999999</v>
      </c>
      <c r="L10583" s="14">
        <f>Tabela2[[#This Row],[importadosFederal]]/100</f>
        <v>0.18719999999999998</v>
      </c>
      <c r="M10583" s="14">
        <f>Tabela2[[#This Row],[nacionalFederal]]/100</f>
        <v>0.25480000000000003</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18.72</v>
      </c>
      <c r="H10584">
        <v>25.48</v>
      </c>
      <c r="I10584">
        <v>17</v>
      </c>
      <c r="J10584">
        <v>0</v>
      </c>
      <c r="K10584" s="32">
        <f>SUM(Tabela2[[#This Row],[Tributação federal para nacionais]:[Tributação municipal]])</f>
        <v>0.61199999999999999</v>
      </c>
      <c r="L10584" s="14">
        <f>Tabela2[[#This Row],[importadosFederal]]/100</f>
        <v>0.18719999999999998</v>
      </c>
      <c r="M10584" s="14">
        <f>Tabela2[[#This Row],[nacionalFederal]]/100</f>
        <v>0.25480000000000003</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18.72</v>
      </c>
      <c r="H10585">
        <v>25.48</v>
      </c>
      <c r="I10585">
        <v>17</v>
      </c>
      <c r="J10585">
        <v>0</v>
      </c>
      <c r="K10585" s="32">
        <f>SUM(Tabela2[[#This Row],[Tributação federal para nacionais]:[Tributação municipal]])</f>
        <v>0.61199999999999999</v>
      </c>
      <c r="L10585" s="14">
        <f>Tabela2[[#This Row],[importadosFederal]]/100</f>
        <v>0.18719999999999998</v>
      </c>
      <c r="M10585" s="14">
        <f>Tabela2[[#This Row],[nacionalFederal]]/100</f>
        <v>0.25480000000000003</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20.18</v>
      </c>
      <c r="H10586">
        <v>26.94</v>
      </c>
      <c r="I10586">
        <v>17</v>
      </c>
      <c r="J10586">
        <v>0</v>
      </c>
      <c r="K10586" s="32">
        <f>SUM(Tabela2[[#This Row],[Tributação federal para nacionais]:[Tributação municipal]])</f>
        <v>0.6412000000000001</v>
      </c>
      <c r="L10586" s="14">
        <f>Tabela2[[#This Row],[importadosFederal]]/100</f>
        <v>0.20180000000000001</v>
      </c>
      <c r="M10586" s="14">
        <f>Tabela2[[#This Row],[nacionalFederal]]/100</f>
        <v>0.26940000000000003</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20.21</v>
      </c>
      <c r="I10587">
        <v>17</v>
      </c>
      <c r="J10587">
        <v>0</v>
      </c>
      <c r="K10587" s="32">
        <f>SUM(Tabela2[[#This Row],[Tributação federal para nacionais]:[Tributação municipal]])</f>
        <v>0.50660000000000005</v>
      </c>
      <c r="L10587" s="14">
        <f>Tabela2[[#This Row],[importadosFederal]]/100</f>
        <v>0.13449999999999998</v>
      </c>
      <c r="M10587" s="14">
        <f>Tabela2[[#This Row],[nacionalFederal]]/100</f>
        <v>0.2021</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18.72</v>
      </c>
      <c r="H10588">
        <v>25.48</v>
      </c>
      <c r="I10588">
        <v>17</v>
      </c>
      <c r="J10588">
        <v>0</v>
      </c>
      <c r="K10588" s="32">
        <f>SUM(Tabela2[[#This Row],[Tributação federal para nacionais]:[Tributação municipal]])</f>
        <v>0.61199999999999999</v>
      </c>
      <c r="L10588" s="14">
        <f>Tabela2[[#This Row],[importadosFederal]]/100</f>
        <v>0.18719999999999998</v>
      </c>
      <c r="M10588" s="14">
        <f>Tabela2[[#This Row],[nacionalFederal]]/100</f>
        <v>0.25480000000000003</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18.72</v>
      </c>
      <c r="H10589">
        <v>24.89</v>
      </c>
      <c r="I10589">
        <v>17</v>
      </c>
      <c r="J10589">
        <v>0</v>
      </c>
      <c r="K10589" s="32">
        <f>SUM(Tabela2[[#This Row],[Tributação federal para nacionais]:[Tributação municipal]])</f>
        <v>0.60609999999999997</v>
      </c>
      <c r="L10589" s="14">
        <f>Tabela2[[#This Row],[importadosFederal]]/100</f>
        <v>0.18719999999999998</v>
      </c>
      <c r="M10589" s="14">
        <f>Tabela2[[#This Row],[nacionalFederal]]/100</f>
        <v>0.24890000000000001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18151</v>
      </c>
      <c r="G10590">
        <v>19.61</v>
      </c>
      <c r="H10590">
        <v>26.37</v>
      </c>
      <c r="I10590">
        <v>17</v>
      </c>
      <c r="J10590">
        <v>0</v>
      </c>
      <c r="K10590" s="32">
        <f>SUM(Tabela2[[#This Row],[Tributação federal para nacionais]:[Tributação municipal]])</f>
        <v>0.62980000000000003</v>
      </c>
      <c r="L10590" s="14">
        <f>Tabela2[[#This Row],[importadosFederal]]/100</f>
        <v>0.1961</v>
      </c>
      <c r="M10590" s="14">
        <f>Tabela2[[#This Row],[nacionalFederal]]/100</f>
        <v>0.26369999999999999</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19.62</v>
      </c>
      <c r="I10591">
        <v>17</v>
      </c>
      <c r="J10591">
        <v>0</v>
      </c>
      <c r="K10591" s="32">
        <f>SUM(Tabela2[[#This Row],[Tributação federal para nacionais]:[Tributação municipal]])</f>
        <v>0.50070000000000003</v>
      </c>
      <c r="L10591" s="14">
        <f>Tabela2[[#This Row],[importadosFederal]]/100</f>
        <v>0.13449999999999998</v>
      </c>
      <c r="M10591" s="14">
        <f>Tabela2[[#This Row],[nacionalFederal]]/100</f>
        <v>0.19620000000000001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17.13</v>
      </c>
      <c r="H10592">
        <v>28.38</v>
      </c>
      <c r="I10592">
        <v>17</v>
      </c>
      <c r="J10592">
        <v>0</v>
      </c>
      <c r="K10592" s="32">
        <f>SUM(Tabela2[[#This Row],[Tributação federal para nacionais]:[Tributação municipal]])</f>
        <v>0.62509999999999999</v>
      </c>
      <c r="L10592" s="14">
        <f>Tabela2[[#This Row],[importadosFederal]]/100</f>
        <v>0.17129999999999998</v>
      </c>
      <c r="M10592" s="14">
        <f>Tabela2[[#This Row],[nacionalFederal]]/100</f>
        <v>0.2838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23.52</v>
      </c>
      <c r="H10593">
        <v>34.770000000000003</v>
      </c>
      <c r="I10593">
        <v>17</v>
      </c>
      <c r="J10593">
        <v>0</v>
      </c>
      <c r="K10593" s="32">
        <f>SUM(Tabela2[[#This Row],[Tributação federal para nacionais]:[Tributação municipal]])</f>
        <v>0.75290000000000001</v>
      </c>
      <c r="L10593" s="14">
        <f>Tabela2[[#This Row],[importadosFederal]]/100</f>
        <v>0.23519999999999999</v>
      </c>
      <c r="M10593" s="14">
        <f>Tabela2[[#This Row],[nacionalFederal]]/100</f>
        <v>0.34770000000000001</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17.02</v>
      </c>
      <c r="I10594">
        <v>0</v>
      </c>
      <c r="J10594">
        <v>0</v>
      </c>
      <c r="K10594" s="32">
        <f>SUM(Tabela2[[#This Row],[Tributação federal para nacionais]:[Tributação municipal]])</f>
        <v>0.30469999999999997</v>
      </c>
      <c r="L10594" s="14">
        <f>Tabela2[[#This Row],[importadosFederal]]/100</f>
        <v>0.13449999999999998</v>
      </c>
      <c r="M10594" s="14">
        <f>Tabela2[[#This Row],[nacionalFederal]]/100</f>
        <v>0.17019999999999999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17.02</v>
      </c>
      <c r="I10595">
        <v>0</v>
      </c>
      <c r="J10595">
        <v>0</v>
      </c>
      <c r="K10595" s="32">
        <f>SUM(Tabela2[[#This Row],[Tributação federal para nacionais]:[Tributação municipal]])</f>
        <v>0.30469999999999997</v>
      </c>
      <c r="L10595" s="14">
        <f>Tabela2[[#This Row],[importadosFederal]]/100</f>
        <v>0.13449999999999998</v>
      </c>
      <c r="M10595" s="14">
        <f>Tabela2[[#This Row],[nacionalFederal]]/100</f>
        <v>0.17019999999999999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17.02</v>
      </c>
      <c r="I10596">
        <v>17</v>
      </c>
      <c r="J10596">
        <v>0</v>
      </c>
      <c r="K10596" s="32">
        <f>SUM(Tabela2[[#This Row],[Tributação federal para nacionais]:[Tributação municipal]])</f>
        <v>0.47470000000000001</v>
      </c>
      <c r="L10596" s="14">
        <f>Tabela2[[#This Row],[importadosFederal]]/100</f>
        <v>0.13449999999999998</v>
      </c>
      <c r="M10596" s="14">
        <f>Tabela2[[#This Row],[nacionalFederal]]/100</f>
        <v>0.17019999999999999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17.02</v>
      </c>
      <c r="I10597">
        <v>0</v>
      </c>
      <c r="J10597">
        <v>0</v>
      </c>
      <c r="K10597" s="32">
        <f>SUM(Tabela2[[#This Row],[Tributação federal para nacionais]:[Tributação municipal]])</f>
        <v>0.30469999999999997</v>
      </c>
      <c r="L10597" s="14">
        <f>Tabela2[[#This Row],[importadosFederal]]/100</f>
        <v>0.13449999999999998</v>
      </c>
      <c r="M10597" s="14">
        <f>Tabela2[[#This Row],[nacionalFederal]]/100</f>
        <v>0.17019999999999999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17.02</v>
      </c>
      <c r="I10598">
        <v>0</v>
      </c>
      <c r="J10598">
        <v>0</v>
      </c>
      <c r="K10598" s="32">
        <f>SUM(Tabela2[[#This Row],[Tributação federal para nacionais]:[Tributação municipal]])</f>
        <v>0.30469999999999997</v>
      </c>
      <c r="L10598" s="14">
        <f>Tabela2[[#This Row],[importadosFederal]]/100</f>
        <v>0.13449999999999998</v>
      </c>
      <c r="M10598" s="14">
        <f>Tabela2[[#This Row],[nacionalFederal]]/100</f>
        <v>0.17019999999999999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18152</v>
      </c>
      <c r="G10599">
        <v>13.45</v>
      </c>
      <c r="H10599">
        <v>17.02</v>
      </c>
      <c r="I10599">
        <v>0</v>
      </c>
      <c r="J10599">
        <v>0</v>
      </c>
      <c r="K10599" s="32">
        <f>SUM(Tabela2[[#This Row],[Tributação federal para nacionais]:[Tributação municipal]])</f>
        <v>0.30469999999999997</v>
      </c>
      <c r="L10599" s="14">
        <f>Tabela2[[#This Row],[importadosFederal]]/100</f>
        <v>0.13449999999999998</v>
      </c>
      <c r="M10599" s="14">
        <f>Tabela2[[#This Row],[nacionalFederal]]/100</f>
        <v>0.17019999999999999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17.02</v>
      </c>
      <c r="I10600">
        <v>0</v>
      </c>
      <c r="J10600">
        <v>0</v>
      </c>
      <c r="K10600" s="32">
        <f>SUM(Tabela2[[#This Row],[Tributação federal para nacionais]:[Tributação municipal]])</f>
        <v>0.30469999999999997</v>
      </c>
      <c r="L10600" s="14">
        <f>Tabela2[[#This Row],[importadosFederal]]/100</f>
        <v>0.13449999999999998</v>
      </c>
      <c r="M10600" s="14">
        <f>Tabela2[[#This Row],[nacionalFederal]]/100</f>
        <v>0.17019999999999999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17.02</v>
      </c>
      <c r="I10601">
        <v>0</v>
      </c>
      <c r="J10601">
        <v>0</v>
      </c>
      <c r="K10601" s="32">
        <f>SUM(Tabela2[[#This Row],[Tributação federal para nacionais]:[Tributação municipal]])</f>
        <v>0.30469999999999997</v>
      </c>
      <c r="L10601" s="14">
        <f>Tabela2[[#This Row],[importadosFederal]]/100</f>
        <v>0.13449999999999998</v>
      </c>
      <c r="M10601" s="14">
        <f>Tabela2[[#This Row],[nacionalFederal]]/100</f>
        <v>0.17019999999999999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18153</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18154</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18155</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18156</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18157</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18158</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18159</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18160</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18161</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18162</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18163</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5</v>
      </c>
      <c r="K10822" s="32">
        <f>SUM(Tabela2[[#This Row],[Tributação federal para nacionais]:[Tributação municipal]])</f>
        <v>0.32500000000000001</v>
      </c>
      <c r="L10822" s="14">
        <f>Tabela2[[#This Row],[importadosFederal]]/100</f>
        <v>0.13449999999999998</v>
      </c>
      <c r="M10822" s="14">
        <f>Tabela2[[#This Row],[nacionalFederal]]/100</f>
        <v>0.14050000000000001</v>
      </c>
      <c r="N10822" s="14">
        <f>Tabela2[[#This Row],[estadual]]/100</f>
        <v>0</v>
      </c>
      <c r="O10822" s="14">
        <f>Tabela2[[#This Row],[municipal]]/100</f>
        <v>0.05</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5</v>
      </c>
      <c r="K10823" s="32">
        <f>SUM(Tabela2[[#This Row],[Tributação federal para nacionais]:[Tributação municipal]])</f>
        <v>0.32500000000000001</v>
      </c>
      <c r="L10823" s="14">
        <f>Tabela2[[#This Row],[importadosFederal]]/100</f>
        <v>0.13449999999999998</v>
      </c>
      <c r="M10823" s="14">
        <f>Tabela2[[#This Row],[nacionalFederal]]/100</f>
        <v>0.14050000000000001</v>
      </c>
      <c r="N10823" s="14">
        <f>Tabela2[[#This Row],[estadual]]/100</f>
        <v>0</v>
      </c>
      <c r="O10823" s="14">
        <f>Tabela2[[#This Row],[municipal]]/100</f>
        <v>0.05</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5</v>
      </c>
      <c r="K10867" s="32">
        <f>SUM(Tabela2[[#This Row],[Tributação federal para nacionais]:[Tributação municipal]])</f>
        <v>0.32500000000000001</v>
      </c>
      <c r="L10867" s="14">
        <f>Tabela2[[#This Row],[importadosFederal]]/100</f>
        <v>0.13449999999999998</v>
      </c>
      <c r="M10867" s="14">
        <f>Tabela2[[#This Row],[nacionalFederal]]/100</f>
        <v>0.14050000000000001</v>
      </c>
      <c r="N10867" s="14">
        <f>Tabela2[[#This Row],[estadual]]/100</f>
        <v>0</v>
      </c>
      <c r="O10867" s="14">
        <f>Tabela2[[#This Row],[municipal]]/100</f>
        <v>0.05</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5</v>
      </c>
      <c r="K10881" s="32">
        <f>SUM(Tabela2[[#This Row],[Tributação federal para nacionais]:[Tributação municipal]])</f>
        <v>0.32500000000000001</v>
      </c>
      <c r="L10881" s="14">
        <f>Tabela2[[#This Row],[importadosFederal]]/100</f>
        <v>0.13449999999999998</v>
      </c>
      <c r="M10881" s="14">
        <f>Tabela2[[#This Row],[nacionalFederal]]/100</f>
        <v>0.14050000000000001</v>
      </c>
      <c r="N10881" s="14">
        <f>Tabela2[[#This Row],[estadual]]/100</f>
        <v>0</v>
      </c>
      <c r="O10881" s="14">
        <f>Tabela2[[#This Row],[municipal]]/100</f>
        <v>0.05</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18164</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4.17</v>
      </c>
      <c r="K10910" s="32">
        <f>SUM(Tabela2[[#This Row],[Tributação federal para nacionais]:[Tributação municipal]])</f>
        <v>0.31670000000000004</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18165</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18166</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18167</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18168</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18169</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18170</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18171</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18172</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18173</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18174</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18175</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18176</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18177</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18178</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18179</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18180</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18181</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18182</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18183</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18184</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18185</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18186</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18187</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18188</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18189</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18190</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18191</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18192</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18193</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18194</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18195</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18196</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18197</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18198</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18199</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18200</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18201</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18202</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18203</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18204</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5</v>
      </c>
      <c r="K11390" s="32">
        <f>SUM(Tabela2[[#This Row],[Tributação federal para nacionais]:[Tributação municipal]])</f>
        <v>0.32500000000000001</v>
      </c>
      <c r="L11390" s="14">
        <f>Tabela2[[#This Row],[importadosFederal]]/100</f>
        <v>0.13449999999999998</v>
      </c>
      <c r="M11390" s="14">
        <f>Tabela2[[#This Row],[nacionalFederal]]/100</f>
        <v>0.14050000000000001</v>
      </c>
      <c r="N11390" s="14">
        <f>Tabela2[[#This Row],[estadual]]/100</f>
        <v>0</v>
      </c>
      <c r="O11390" s="14">
        <f>Tabela2[[#This Row],[municipal]]/100</f>
        <v>0.05</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5</v>
      </c>
      <c r="K11391" s="32">
        <f>SUM(Tabela2[[#This Row],[Tributação federal para nacionais]:[Tributação municipal]])</f>
        <v>0.32500000000000001</v>
      </c>
      <c r="L11391" s="14">
        <f>Tabela2[[#This Row],[importadosFederal]]/100</f>
        <v>0.13449999999999998</v>
      </c>
      <c r="M11391" s="14">
        <f>Tabela2[[#This Row],[nacionalFederal]]/100</f>
        <v>0.14050000000000001</v>
      </c>
      <c r="N11391" s="14">
        <f>Tabela2[[#This Row],[estadual]]/100</f>
        <v>0</v>
      </c>
      <c r="O11391" s="14">
        <f>Tabela2[[#This Row],[municipal]]/100</f>
        <v>0.05</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5</v>
      </c>
      <c r="K11392" s="32">
        <f>SUM(Tabela2[[#This Row],[Tributação federal para nacionais]:[Tributação municipal]])</f>
        <v>0.32500000000000001</v>
      </c>
      <c r="L11392" s="14">
        <f>Tabela2[[#This Row],[importadosFederal]]/100</f>
        <v>0.13449999999999998</v>
      </c>
      <c r="M11392" s="14">
        <f>Tabela2[[#This Row],[nacionalFederal]]/100</f>
        <v>0.14050000000000001</v>
      </c>
      <c r="N11392" s="14">
        <f>Tabela2[[#This Row],[estadual]]/100</f>
        <v>0</v>
      </c>
      <c r="O11392" s="14">
        <f>Tabela2[[#This Row],[municipal]]/100</f>
        <v>0.05</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5</v>
      </c>
      <c r="K11393" s="32">
        <f>SUM(Tabela2[[#This Row],[Tributação federal para nacionais]:[Tributação municipal]])</f>
        <v>0.32500000000000001</v>
      </c>
      <c r="L11393" s="14">
        <f>Tabela2[[#This Row],[importadosFederal]]/100</f>
        <v>0.13449999999999998</v>
      </c>
      <c r="M11393" s="14">
        <f>Tabela2[[#This Row],[nacionalFederal]]/100</f>
        <v>0.14050000000000001</v>
      </c>
      <c r="N11393" s="14">
        <f>Tabela2[[#This Row],[estadual]]/100</f>
        <v>0</v>
      </c>
      <c r="O11393" s="14">
        <f>Tabela2[[#This Row],[municipal]]/100</f>
        <v>0.05</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5</v>
      </c>
      <c r="K11394" s="32">
        <f>SUM(Tabela2[[#This Row],[Tributação federal para nacionais]:[Tributação municipal]])</f>
        <v>0.32500000000000001</v>
      </c>
      <c r="L11394" s="14">
        <f>Tabela2[[#This Row],[importadosFederal]]/100</f>
        <v>0.13449999999999998</v>
      </c>
      <c r="M11394" s="14">
        <f>Tabela2[[#This Row],[nacionalFederal]]/100</f>
        <v>0.14050000000000001</v>
      </c>
      <c r="N11394" s="14">
        <f>Tabela2[[#This Row],[estadual]]/100</f>
        <v>0</v>
      </c>
      <c r="O11394" s="14">
        <f>Tabela2[[#This Row],[municipal]]/100</f>
        <v>0.05</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5</v>
      </c>
      <c r="K11395" s="32">
        <f>SUM(Tabela2[[#This Row],[Tributação federal para nacionais]:[Tributação municipal]])</f>
        <v>0.32500000000000001</v>
      </c>
      <c r="L11395" s="14">
        <f>Tabela2[[#This Row],[importadosFederal]]/100</f>
        <v>0.13449999999999998</v>
      </c>
      <c r="M11395" s="14">
        <f>Tabela2[[#This Row],[nacionalFederal]]/100</f>
        <v>0.14050000000000001</v>
      </c>
      <c r="N11395" s="14">
        <f>Tabela2[[#This Row],[estadual]]/100</f>
        <v>0</v>
      </c>
      <c r="O11395" s="14">
        <f>Tabela2[[#This Row],[municipal]]/100</f>
        <v>0.05</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5</v>
      </c>
      <c r="K11396" s="32">
        <f>SUM(Tabela2[[#This Row],[Tributação federal para nacionais]:[Tributação municipal]])</f>
        <v>0.32500000000000001</v>
      </c>
      <c r="L11396" s="14">
        <f>Tabela2[[#This Row],[importadosFederal]]/100</f>
        <v>0.13449999999999998</v>
      </c>
      <c r="M11396" s="14">
        <f>Tabela2[[#This Row],[nacionalFederal]]/100</f>
        <v>0.14050000000000001</v>
      </c>
      <c r="N11396" s="14">
        <f>Tabela2[[#This Row],[estadual]]/100</f>
        <v>0</v>
      </c>
      <c r="O11396" s="14">
        <f>Tabela2[[#This Row],[municipal]]/100</f>
        <v>0.05</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5</v>
      </c>
      <c r="K11397" s="32">
        <f>SUM(Tabela2[[#This Row],[Tributação federal para nacionais]:[Tributação municipal]])</f>
        <v>0.32500000000000001</v>
      </c>
      <c r="L11397" s="14">
        <f>Tabela2[[#This Row],[importadosFederal]]/100</f>
        <v>0.13449999999999998</v>
      </c>
      <c r="M11397" s="14">
        <f>Tabela2[[#This Row],[nacionalFederal]]/100</f>
        <v>0.14050000000000001</v>
      </c>
      <c r="N11397" s="14">
        <f>Tabela2[[#This Row],[estadual]]/100</f>
        <v>0</v>
      </c>
      <c r="O11397" s="14">
        <f>Tabela2[[#This Row],[municipal]]/100</f>
        <v>0.05</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5</v>
      </c>
      <c r="K11398" s="32">
        <f>SUM(Tabela2[[#This Row],[Tributação federal para nacionais]:[Tributação municipal]])</f>
        <v>0.32500000000000001</v>
      </c>
      <c r="L11398" s="14">
        <f>Tabela2[[#This Row],[importadosFederal]]/100</f>
        <v>0.13449999999999998</v>
      </c>
      <c r="M11398" s="14">
        <f>Tabela2[[#This Row],[nacionalFederal]]/100</f>
        <v>0.14050000000000001</v>
      </c>
      <c r="N11398" s="14">
        <f>Tabela2[[#This Row],[estadual]]/100</f>
        <v>0</v>
      </c>
      <c r="O11398" s="14">
        <f>Tabela2[[#This Row],[municipal]]/100</f>
        <v>0.05</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5</v>
      </c>
      <c r="K11399" s="32">
        <f>SUM(Tabela2[[#This Row],[Tributação federal para nacionais]:[Tributação municipal]])</f>
        <v>0.32500000000000001</v>
      </c>
      <c r="L11399" s="14">
        <f>Tabela2[[#This Row],[importadosFederal]]/100</f>
        <v>0.13449999999999998</v>
      </c>
      <c r="M11399" s="14">
        <f>Tabela2[[#This Row],[nacionalFederal]]/100</f>
        <v>0.14050000000000001</v>
      </c>
      <c r="N11399" s="14">
        <f>Tabela2[[#This Row],[estadual]]/100</f>
        <v>0</v>
      </c>
      <c r="O11399" s="14">
        <f>Tabela2[[#This Row],[municipal]]/100</f>
        <v>0.05</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5</v>
      </c>
      <c r="K11400" s="32">
        <f>SUM(Tabela2[[#This Row],[Tributação federal para nacionais]:[Tributação municipal]])</f>
        <v>0.32500000000000001</v>
      </c>
      <c r="L11400" s="14">
        <f>Tabela2[[#This Row],[importadosFederal]]/100</f>
        <v>0.13449999999999998</v>
      </c>
      <c r="M11400" s="14">
        <f>Tabela2[[#This Row],[nacionalFederal]]/100</f>
        <v>0.14050000000000001</v>
      </c>
      <c r="N11400" s="14">
        <f>Tabela2[[#This Row],[estadual]]/100</f>
        <v>0</v>
      </c>
      <c r="O11400" s="14">
        <f>Tabela2[[#This Row],[municipal]]/100</f>
        <v>0.05</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5</v>
      </c>
      <c r="K11401" s="32">
        <f>SUM(Tabela2[[#This Row],[Tributação federal para nacionais]:[Tributação municipal]])</f>
        <v>0.32500000000000001</v>
      </c>
      <c r="L11401" s="14">
        <f>Tabela2[[#This Row],[importadosFederal]]/100</f>
        <v>0.13449999999999998</v>
      </c>
      <c r="M11401" s="14">
        <f>Tabela2[[#This Row],[nacionalFederal]]/100</f>
        <v>0.14050000000000001</v>
      </c>
      <c r="N11401" s="14">
        <f>Tabela2[[#This Row],[estadual]]/100</f>
        <v>0</v>
      </c>
      <c r="O11401" s="14">
        <f>Tabela2[[#This Row],[municipal]]/100</f>
        <v>0.05</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5</v>
      </c>
      <c r="K11402" s="32">
        <f>SUM(Tabela2[[#This Row],[Tributação federal para nacionais]:[Tributação municipal]])</f>
        <v>0.32500000000000001</v>
      </c>
      <c r="L11402" s="14">
        <f>Tabela2[[#This Row],[importadosFederal]]/100</f>
        <v>0.13449999999999998</v>
      </c>
      <c r="M11402" s="14">
        <f>Tabela2[[#This Row],[nacionalFederal]]/100</f>
        <v>0.14050000000000001</v>
      </c>
      <c r="N11402" s="14">
        <f>Tabela2[[#This Row],[estadual]]/100</f>
        <v>0</v>
      </c>
      <c r="O11402" s="14">
        <f>Tabela2[[#This Row],[municipal]]/100</f>
        <v>0.05</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5</v>
      </c>
      <c r="K11403" s="32">
        <f>SUM(Tabela2[[#This Row],[Tributação federal para nacionais]:[Tributação municipal]])</f>
        <v>0.32500000000000001</v>
      </c>
      <c r="L11403" s="14">
        <f>Tabela2[[#This Row],[importadosFederal]]/100</f>
        <v>0.13449999999999998</v>
      </c>
      <c r="M11403" s="14">
        <f>Tabela2[[#This Row],[nacionalFederal]]/100</f>
        <v>0.14050000000000001</v>
      </c>
      <c r="N11403" s="14">
        <f>Tabela2[[#This Row],[estadual]]/100</f>
        <v>0</v>
      </c>
      <c r="O11403" s="14">
        <f>Tabela2[[#This Row],[municipal]]/100</f>
        <v>0.05</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5</v>
      </c>
      <c r="K11404" s="32">
        <f>SUM(Tabela2[[#This Row],[Tributação federal para nacionais]:[Tributação municipal]])</f>
        <v>0.32500000000000001</v>
      </c>
      <c r="L11404" s="14">
        <f>Tabela2[[#This Row],[importadosFederal]]/100</f>
        <v>0.13449999999999998</v>
      </c>
      <c r="M11404" s="14">
        <f>Tabela2[[#This Row],[nacionalFederal]]/100</f>
        <v>0.14050000000000001</v>
      </c>
      <c r="N11404" s="14">
        <f>Tabela2[[#This Row],[estadual]]/100</f>
        <v>0</v>
      </c>
      <c r="O11404" s="14">
        <f>Tabela2[[#This Row],[municipal]]/100</f>
        <v>0.05</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5</v>
      </c>
      <c r="K11405" s="32">
        <f>SUM(Tabela2[[#This Row],[Tributação federal para nacionais]:[Tributação municipal]])</f>
        <v>0.32500000000000001</v>
      </c>
      <c r="L11405" s="14">
        <f>Tabela2[[#This Row],[importadosFederal]]/100</f>
        <v>0.13449999999999998</v>
      </c>
      <c r="M11405" s="14">
        <f>Tabela2[[#This Row],[nacionalFederal]]/100</f>
        <v>0.14050000000000001</v>
      </c>
      <c r="N11405" s="14">
        <f>Tabela2[[#This Row],[estadual]]/100</f>
        <v>0</v>
      </c>
      <c r="O11405" s="14">
        <f>Tabela2[[#This Row],[municipal]]/100</f>
        <v>0.05</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5</v>
      </c>
      <c r="K11406" s="32">
        <f>SUM(Tabela2[[#This Row],[Tributação federal para nacionais]:[Tributação municipal]])</f>
        <v>0.32500000000000001</v>
      </c>
      <c r="L11406" s="14">
        <f>Tabela2[[#This Row],[importadosFederal]]/100</f>
        <v>0.13449999999999998</v>
      </c>
      <c r="M11406" s="14">
        <f>Tabela2[[#This Row],[nacionalFederal]]/100</f>
        <v>0.14050000000000001</v>
      </c>
      <c r="N11406" s="14">
        <f>Tabela2[[#This Row],[estadual]]/100</f>
        <v>0</v>
      </c>
      <c r="O11406" s="14">
        <f>Tabela2[[#This Row],[municipal]]/100</f>
        <v>0.05</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5</v>
      </c>
      <c r="K11407" s="32">
        <f>SUM(Tabela2[[#This Row],[Tributação federal para nacionais]:[Tributação municipal]])</f>
        <v>0.32500000000000001</v>
      </c>
      <c r="L11407" s="14">
        <f>Tabela2[[#This Row],[importadosFederal]]/100</f>
        <v>0.13449999999999998</v>
      </c>
      <c r="M11407" s="14">
        <f>Tabela2[[#This Row],[nacionalFederal]]/100</f>
        <v>0.14050000000000001</v>
      </c>
      <c r="N11407" s="14">
        <f>Tabela2[[#This Row],[estadual]]/100</f>
        <v>0</v>
      </c>
      <c r="O11407" s="14">
        <f>Tabela2[[#This Row],[municipal]]/100</f>
        <v>0.05</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5</v>
      </c>
      <c r="K11408" s="32">
        <f>SUM(Tabela2[[#This Row],[Tributação federal para nacionais]:[Tributação municipal]])</f>
        <v>0.32500000000000001</v>
      </c>
      <c r="L11408" s="14">
        <f>Tabela2[[#This Row],[importadosFederal]]/100</f>
        <v>0.13449999999999998</v>
      </c>
      <c r="M11408" s="14">
        <f>Tabela2[[#This Row],[nacionalFederal]]/100</f>
        <v>0.14050000000000001</v>
      </c>
      <c r="N11408" s="14">
        <f>Tabela2[[#This Row],[estadual]]/100</f>
        <v>0</v>
      </c>
      <c r="O11408" s="14">
        <f>Tabela2[[#This Row],[municipal]]/100</f>
        <v>0.05</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5</v>
      </c>
      <c r="K11409" s="32">
        <f>SUM(Tabela2[[#This Row],[Tributação federal para nacionais]:[Tributação municipal]])</f>
        <v>0.32500000000000001</v>
      </c>
      <c r="L11409" s="14">
        <f>Tabela2[[#This Row],[importadosFederal]]/100</f>
        <v>0.13449999999999998</v>
      </c>
      <c r="M11409" s="14">
        <f>Tabela2[[#This Row],[nacionalFederal]]/100</f>
        <v>0.14050000000000001</v>
      </c>
      <c r="N11409" s="14">
        <f>Tabela2[[#This Row],[estadual]]/100</f>
        <v>0</v>
      </c>
      <c r="O11409" s="14">
        <f>Tabela2[[#This Row],[municipal]]/100</f>
        <v>0.05</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5</v>
      </c>
      <c r="K11410" s="32">
        <f>SUM(Tabela2[[#This Row],[Tributação federal para nacionais]:[Tributação municipal]])</f>
        <v>0.32500000000000001</v>
      </c>
      <c r="L11410" s="14">
        <f>Tabela2[[#This Row],[importadosFederal]]/100</f>
        <v>0.13449999999999998</v>
      </c>
      <c r="M11410" s="14">
        <f>Tabela2[[#This Row],[nacionalFederal]]/100</f>
        <v>0.14050000000000001</v>
      </c>
      <c r="N11410" s="14">
        <f>Tabela2[[#This Row],[estadual]]/100</f>
        <v>0</v>
      </c>
      <c r="O11410" s="14">
        <f>Tabela2[[#This Row],[municipal]]/100</f>
        <v>0.05</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18207</v>
      </c>
      <c r="C11" s="29" t="s">
        <v>18205</v>
      </c>
      <c r="D11" s="28" t="s">
        <v>18206</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B943" sqref="B943:D943"/>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18209</v>
      </c>
      <c r="C11" s="27" t="s">
        <v>18208</v>
      </c>
      <c r="D11" s="27" t="s">
        <v>16993</v>
      </c>
    </row>
    <row r="12" spans="2:4" x14ac:dyDescent="0.25">
      <c r="B12" s="33" t="s">
        <v>14958</v>
      </c>
      <c r="C12" s="18" t="s">
        <v>16805</v>
      </c>
      <c r="D12" s="33" t="s">
        <v>14959</v>
      </c>
    </row>
    <row r="13" spans="2:4" x14ac:dyDescent="0.25">
      <c r="B13" s="33" t="s">
        <v>14960</v>
      </c>
      <c r="C13" s="34" t="s">
        <v>16805</v>
      </c>
      <c r="D13" s="33" t="s">
        <v>14961</v>
      </c>
    </row>
    <row r="14" spans="2:4" x14ac:dyDescent="0.25">
      <c r="B14" s="33" t="s">
        <v>14962</v>
      </c>
      <c r="C14" s="34" t="s">
        <v>16805</v>
      </c>
      <c r="D14" s="33" t="s">
        <v>14963</v>
      </c>
    </row>
    <row r="15" spans="2:4" x14ac:dyDescent="0.25">
      <c r="B15" s="33" t="s">
        <v>14964</v>
      </c>
      <c r="C15" s="34" t="s">
        <v>16805</v>
      </c>
      <c r="D15" s="33" t="s">
        <v>14965</v>
      </c>
    </row>
    <row r="16" spans="2:4" x14ac:dyDescent="0.25">
      <c r="B16" s="33" t="s">
        <v>14966</v>
      </c>
      <c r="C16" s="34" t="s">
        <v>16805</v>
      </c>
      <c r="D16" s="33" t="s">
        <v>14967</v>
      </c>
    </row>
    <row r="17" spans="2:4" x14ac:dyDescent="0.25">
      <c r="B17" s="33" t="s">
        <v>14968</v>
      </c>
      <c r="C17" s="34" t="s">
        <v>16805</v>
      </c>
      <c r="D17" s="33" t="s">
        <v>18153</v>
      </c>
    </row>
    <row r="18" spans="2:4" x14ac:dyDescent="0.25">
      <c r="B18" s="33" t="s">
        <v>14969</v>
      </c>
      <c r="C18" s="34" t="s">
        <v>16805</v>
      </c>
      <c r="D18" s="33" t="s">
        <v>14970</v>
      </c>
    </row>
    <row r="19" spans="2:4" x14ac:dyDescent="0.25">
      <c r="B19" s="33" t="s">
        <v>14971</v>
      </c>
      <c r="C19" s="34" t="s">
        <v>16805</v>
      </c>
      <c r="D19" s="33" t="s">
        <v>14972</v>
      </c>
    </row>
    <row r="20" spans="2:4" x14ac:dyDescent="0.25">
      <c r="B20" s="33" t="s">
        <v>14973</v>
      </c>
      <c r="C20" s="34" t="s">
        <v>16805</v>
      </c>
      <c r="D20" s="33" t="s">
        <v>14974</v>
      </c>
    </row>
    <row r="21" spans="2:4" x14ac:dyDescent="0.25">
      <c r="B21" s="33" t="s">
        <v>14975</v>
      </c>
      <c r="C21" s="34" t="s">
        <v>16805</v>
      </c>
      <c r="D21" s="33" t="s">
        <v>14976</v>
      </c>
    </row>
    <row r="22" spans="2:4" x14ac:dyDescent="0.25">
      <c r="B22" s="33" t="s">
        <v>14977</v>
      </c>
      <c r="C22" s="34" t="s">
        <v>16805</v>
      </c>
      <c r="D22" s="33" t="s">
        <v>14978</v>
      </c>
    </row>
    <row r="23" spans="2:4" x14ac:dyDescent="0.25">
      <c r="B23" s="33" t="s">
        <v>14979</v>
      </c>
      <c r="C23" s="34" t="s">
        <v>16805</v>
      </c>
      <c r="D23" s="33" t="s">
        <v>14980</v>
      </c>
    </row>
    <row r="24" spans="2:4" x14ac:dyDescent="0.25">
      <c r="B24" s="33" t="s">
        <v>14981</v>
      </c>
      <c r="C24" s="34" t="s">
        <v>16805</v>
      </c>
      <c r="D24" s="33" t="s">
        <v>14982</v>
      </c>
    </row>
    <row r="25" spans="2:4" x14ac:dyDescent="0.25">
      <c r="B25" s="33" t="s">
        <v>14983</v>
      </c>
      <c r="C25" s="34" t="s">
        <v>16805</v>
      </c>
      <c r="D25" s="33" t="s">
        <v>14984</v>
      </c>
    </row>
    <row r="26" spans="2:4" x14ac:dyDescent="0.25">
      <c r="B26" s="33" t="s">
        <v>14985</v>
      </c>
      <c r="C26" s="34" t="s">
        <v>16805</v>
      </c>
      <c r="D26" s="33" t="s">
        <v>14986</v>
      </c>
    </row>
    <row r="27" spans="2:4" x14ac:dyDescent="0.25">
      <c r="B27" s="33" t="s">
        <v>14987</v>
      </c>
      <c r="C27" s="34" t="s">
        <v>16805</v>
      </c>
      <c r="D27" s="33" t="s">
        <v>14988</v>
      </c>
    </row>
    <row r="28" spans="2:4" x14ac:dyDescent="0.25">
      <c r="B28" s="33" t="s">
        <v>14989</v>
      </c>
      <c r="C28" s="34" t="s">
        <v>16805</v>
      </c>
      <c r="D28" s="33" t="s">
        <v>14990</v>
      </c>
    </row>
    <row r="29" spans="2:4" x14ac:dyDescent="0.25">
      <c r="B29" s="33" t="s">
        <v>14991</v>
      </c>
      <c r="C29" s="34" t="s">
        <v>16805</v>
      </c>
      <c r="D29" s="33" t="s">
        <v>14992</v>
      </c>
    </row>
    <row r="30" spans="2:4" x14ac:dyDescent="0.25">
      <c r="B30" s="33" t="s">
        <v>14993</v>
      </c>
      <c r="C30" s="34" t="s">
        <v>16805</v>
      </c>
      <c r="D30" s="33" t="s">
        <v>14994</v>
      </c>
    </row>
    <row r="31" spans="2:4" x14ac:dyDescent="0.25">
      <c r="B31" s="33" t="s">
        <v>14995</v>
      </c>
      <c r="C31" s="34" t="s">
        <v>16805</v>
      </c>
      <c r="D31" s="33" t="s">
        <v>14996</v>
      </c>
    </row>
    <row r="32" spans="2:4" x14ac:dyDescent="0.25">
      <c r="B32" s="33" t="s">
        <v>14997</v>
      </c>
      <c r="C32" s="34" t="s">
        <v>16805</v>
      </c>
      <c r="D32" s="33" t="s">
        <v>14998</v>
      </c>
    </row>
    <row r="33" spans="2:4" x14ac:dyDescent="0.25">
      <c r="B33" s="33" t="s">
        <v>14999</v>
      </c>
      <c r="C33" s="34" t="s">
        <v>16805</v>
      </c>
      <c r="D33" s="33" t="s">
        <v>15000</v>
      </c>
    </row>
    <row r="34" spans="2:4" x14ac:dyDescent="0.25">
      <c r="B34" s="33" t="s">
        <v>15001</v>
      </c>
      <c r="C34" s="34" t="s">
        <v>16805</v>
      </c>
      <c r="D34" s="33" t="s">
        <v>15002</v>
      </c>
    </row>
    <row r="35" spans="2:4" x14ac:dyDescent="0.25">
      <c r="B35" s="33" t="s">
        <v>15003</v>
      </c>
      <c r="C35" s="34" t="s">
        <v>16805</v>
      </c>
      <c r="D35" s="33" t="s">
        <v>15004</v>
      </c>
    </row>
    <row r="36" spans="2:4" x14ac:dyDescent="0.25">
      <c r="B36" s="33" t="s">
        <v>15005</v>
      </c>
      <c r="C36" s="34" t="s">
        <v>16805</v>
      </c>
      <c r="D36" s="33" t="s">
        <v>15006</v>
      </c>
    </row>
    <row r="37" spans="2:4" x14ac:dyDescent="0.25">
      <c r="B37" s="33" t="s">
        <v>15007</v>
      </c>
      <c r="C37" s="34" t="s">
        <v>16805</v>
      </c>
      <c r="D37" s="33" t="s">
        <v>15008</v>
      </c>
    </row>
    <row r="38" spans="2:4" x14ac:dyDescent="0.25">
      <c r="B38" s="33" t="s">
        <v>15009</v>
      </c>
      <c r="C38" s="34" t="s">
        <v>16805</v>
      </c>
      <c r="D38" s="33" t="s">
        <v>15010</v>
      </c>
    </row>
    <row r="39" spans="2:4" x14ac:dyDescent="0.25">
      <c r="B39" s="33" t="s">
        <v>15011</v>
      </c>
      <c r="C39" s="34" t="s">
        <v>16805</v>
      </c>
      <c r="D39" s="33" t="s">
        <v>15012</v>
      </c>
    </row>
    <row r="40" spans="2:4" x14ac:dyDescent="0.25">
      <c r="B40" s="33" t="s">
        <v>15013</v>
      </c>
      <c r="C40" s="34" t="s">
        <v>16805</v>
      </c>
      <c r="D40" s="33" t="s">
        <v>15014</v>
      </c>
    </row>
    <row r="41" spans="2:4" x14ac:dyDescent="0.25">
      <c r="B41" s="33" t="s">
        <v>15015</v>
      </c>
      <c r="C41" s="34" t="s">
        <v>16805</v>
      </c>
      <c r="D41" s="33" t="s">
        <v>15016</v>
      </c>
    </row>
    <row r="42" spans="2:4" x14ac:dyDescent="0.25">
      <c r="B42" s="33" t="s">
        <v>15017</v>
      </c>
      <c r="C42" s="34" t="s">
        <v>16805</v>
      </c>
      <c r="D42" s="33" t="s">
        <v>15018</v>
      </c>
    </row>
    <row r="43" spans="2:4" x14ac:dyDescent="0.25">
      <c r="B43" s="33" t="s">
        <v>15019</v>
      </c>
      <c r="C43" s="34" t="s">
        <v>16805</v>
      </c>
      <c r="D43" s="33" t="s">
        <v>15020</v>
      </c>
    </row>
    <row r="44" spans="2:4" x14ac:dyDescent="0.25">
      <c r="B44" s="33" t="s">
        <v>15021</v>
      </c>
      <c r="C44" s="34" t="s">
        <v>16805</v>
      </c>
      <c r="D44" s="33" t="s">
        <v>15022</v>
      </c>
    </row>
    <row r="45" spans="2:4" x14ac:dyDescent="0.25">
      <c r="B45" s="33" t="s">
        <v>15023</v>
      </c>
      <c r="C45" s="34" t="s">
        <v>16805</v>
      </c>
      <c r="D45" s="33" t="s">
        <v>15024</v>
      </c>
    </row>
    <row r="46" spans="2:4" x14ac:dyDescent="0.25">
      <c r="B46" s="33" t="s">
        <v>15025</v>
      </c>
      <c r="C46" s="34" t="s">
        <v>16805</v>
      </c>
      <c r="D46" s="33" t="s">
        <v>15026</v>
      </c>
    </row>
    <row r="47" spans="2:4" x14ac:dyDescent="0.25">
      <c r="B47" s="33" t="s">
        <v>15027</v>
      </c>
      <c r="C47" s="34" t="s">
        <v>16805</v>
      </c>
      <c r="D47" s="33" t="s">
        <v>15028</v>
      </c>
    </row>
    <row r="48" spans="2:4" x14ac:dyDescent="0.25">
      <c r="B48" s="33" t="s">
        <v>15029</v>
      </c>
      <c r="C48" s="34" t="s">
        <v>16805</v>
      </c>
      <c r="D48" s="33" t="s">
        <v>15030</v>
      </c>
    </row>
    <row r="49" spans="2:4" x14ac:dyDescent="0.25">
      <c r="B49" s="33" t="s">
        <v>15031</v>
      </c>
      <c r="C49" s="34" t="s">
        <v>16805</v>
      </c>
      <c r="D49" s="33" t="s">
        <v>15032</v>
      </c>
    </row>
    <row r="50" spans="2:4" x14ac:dyDescent="0.25">
      <c r="B50" s="33" t="s">
        <v>15033</v>
      </c>
      <c r="C50" s="34" t="s">
        <v>16805</v>
      </c>
      <c r="D50" s="33" t="s">
        <v>15034</v>
      </c>
    </row>
    <row r="51" spans="2:4" x14ac:dyDescent="0.25">
      <c r="B51" s="33" t="s">
        <v>15035</v>
      </c>
      <c r="C51" s="34" t="s">
        <v>16805</v>
      </c>
      <c r="D51" s="33" t="s">
        <v>15036</v>
      </c>
    </row>
    <row r="52" spans="2:4" x14ac:dyDescent="0.25">
      <c r="B52" s="33" t="s">
        <v>15037</v>
      </c>
      <c r="C52" s="34" t="s">
        <v>16805</v>
      </c>
      <c r="D52" s="33" t="s">
        <v>15038</v>
      </c>
    </row>
    <row r="53" spans="2:4" x14ac:dyDescent="0.25">
      <c r="B53" s="33" t="s">
        <v>15039</v>
      </c>
      <c r="C53" s="34" t="s">
        <v>16805</v>
      </c>
      <c r="D53" s="33" t="s">
        <v>15040</v>
      </c>
    </row>
    <row r="54" spans="2:4" x14ac:dyDescent="0.25">
      <c r="B54" s="33" t="s">
        <v>15041</v>
      </c>
      <c r="C54" s="34" t="s">
        <v>16805</v>
      </c>
      <c r="D54" s="33" t="s">
        <v>15042</v>
      </c>
    </row>
    <row r="55" spans="2:4" x14ac:dyDescent="0.25">
      <c r="B55" s="33" t="s">
        <v>15043</v>
      </c>
      <c r="C55" s="34" t="s">
        <v>16805</v>
      </c>
      <c r="D55" s="33" t="s">
        <v>15044</v>
      </c>
    </row>
    <row r="56" spans="2:4" x14ac:dyDescent="0.25">
      <c r="B56" s="33" t="s">
        <v>15045</v>
      </c>
      <c r="C56" s="34" t="s">
        <v>16805</v>
      </c>
      <c r="D56" s="33" t="s">
        <v>15046</v>
      </c>
    </row>
    <row r="57" spans="2:4" x14ac:dyDescent="0.25">
      <c r="B57" s="33" t="s">
        <v>15047</v>
      </c>
      <c r="C57" s="34" t="s">
        <v>16805</v>
      </c>
      <c r="D57" s="33" t="s">
        <v>15048</v>
      </c>
    </row>
    <row r="58" spans="2:4" x14ac:dyDescent="0.25">
      <c r="B58" s="33" t="s">
        <v>15049</v>
      </c>
      <c r="C58" s="34" t="s">
        <v>16805</v>
      </c>
      <c r="D58" s="33" t="s">
        <v>15050</v>
      </c>
    </row>
    <row r="59" spans="2:4" x14ac:dyDescent="0.25">
      <c r="B59" s="33" t="s">
        <v>15051</v>
      </c>
      <c r="C59" s="34" t="s">
        <v>16805</v>
      </c>
      <c r="D59" s="33" t="s">
        <v>15052</v>
      </c>
    </row>
    <row r="60" spans="2:4" x14ac:dyDescent="0.25">
      <c r="B60" s="33" t="s">
        <v>15053</v>
      </c>
      <c r="C60" s="34" t="s">
        <v>16805</v>
      </c>
      <c r="D60" s="33" t="s">
        <v>15054</v>
      </c>
    </row>
    <row r="61" spans="2:4" x14ac:dyDescent="0.25">
      <c r="B61" s="33" t="s">
        <v>15055</v>
      </c>
      <c r="C61" s="34" t="s">
        <v>16805</v>
      </c>
      <c r="D61" s="33" t="s">
        <v>15056</v>
      </c>
    </row>
    <row r="62" spans="2:4" x14ac:dyDescent="0.25">
      <c r="B62" s="33" t="s">
        <v>15057</v>
      </c>
      <c r="C62" s="34" t="s">
        <v>16805</v>
      </c>
      <c r="D62" s="33" t="s">
        <v>15058</v>
      </c>
    </row>
    <row r="63" spans="2:4" x14ac:dyDescent="0.25">
      <c r="B63" s="33" t="s">
        <v>15059</v>
      </c>
      <c r="C63" s="34" t="s">
        <v>16805</v>
      </c>
      <c r="D63" s="33" t="s">
        <v>15060</v>
      </c>
    </row>
    <row r="64" spans="2:4" x14ac:dyDescent="0.25">
      <c r="B64" s="33" t="s">
        <v>15061</v>
      </c>
      <c r="C64" s="34" t="s">
        <v>16805</v>
      </c>
      <c r="D64" s="33" t="s">
        <v>15062</v>
      </c>
    </row>
    <row r="65" spans="2:4" x14ac:dyDescent="0.25">
      <c r="B65" s="33" t="s">
        <v>15063</v>
      </c>
      <c r="C65" s="34" t="s">
        <v>16805</v>
      </c>
      <c r="D65" s="33" t="s">
        <v>15064</v>
      </c>
    </row>
    <row r="66" spans="2:4" x14ac:dyDescent="0.25">
      <c r="B66" s="33" t="s">
        <v>15065</v>
      </c>
      <c r="C66" s="34" t="s">
        <v>16805</v>
      </c>
      <c r="D66" s="33" t="s">
        <v>15066</v>
      </c>
    </row>
    <row r="67" spans="2:4" x14ac:dyDescent="0.25">
      <c r="B67" s="33" t="s">
        <v>15067</v>
      </c>
      <c r="C67" s="34" t="s">
        <v>16805</v>
      </c>
      <c r="D67" s="33" t="s">
        <v>15068</v>
      </c>
    </row>
    <row r="68" spans="2:4" x14ac:dyDescent="0.25">
      <c r="B68" s="33" t="s">
        <v>15069</v>
      </c>
      <c r="C68" s="34" t="s">
        <v>16805</v>
      </c>
      <c r="D68" s="33" t="s">
        <v>15070</v>
      </c>
    </row>
    <row r="69" spans="2:4" x14ac:dyDescent="0.25">
      <c r="B69" s="33" t="s">
        <v>15071</v>
      </c>
      <c r="C69" s="34" t="s">
        <v>16805</v>
      </c>
      <c r="D69" s="33" t="s">
        <v>15072</v>
      </c>
    </row>
    <row r="70" spans="2:4" x14ac:dyDescent="0.25">
      <c r="B70" s="33" t="s">
        <v>15073</v>
      </c>
      <c r="C70" s="34" t="s">
        <v>16805</v>
      </c>
      <c r="D70" s="33" t="s">
        <v>15074</v>
      </c>
    </row>
    <row r="71" spans="2:4" x14ac:dyDescent="0.25">
      <c r="B71" s="33" t="s">
        <v>15075</v>
      </c>
      <c r="C71" s="34" t="s">
        <v>16805</v>
      </c>
      <c r="D71" s="33" t="s">
        <v>15076</v>
      </c>
    </row>
    <row r="72" spans="2:4" x14ac:dyDescent="0.25">
      <c r="B72" s="33" t="s">
        <v>15077</v>
      </c>
      <c r="C72" s="34" t="s">
        <v>16805</v>
      </c>
      <c r="D72" s="33" t="s">
        <v>15078</v>
      </c>
    </row>
    <row r="73" spans="2:4" x14ac:dyDescent="0.25">
      <c r="B73" s="33" t="s">
        <v>15079</v>
      </c>
      <c r="C73" s="34" t="s">
        <v>16805</v>
      </c>
      <c r="D73" s="33" t="s">
        <v>15080</v>
      </c>
    </row>
    <row r="74" spans="2:4" x14ac:dyDescent="0.25">
      <c r="B74" s="33" t="s">
        <v>15081</v>
      </c>
      <c r="C74" s="34" t="s">
        <v>16805</v>
      </c>
      <c r="D74" s="33" t="s">
        <v>15082</v>
      </c>
    </row>
    <row r="75" spans="2:4" x14ac:dyDescent="0.25">
      <c r="B75" s="33" t="s">
        <v>15083</v>
      </c>
      <c r="C75" s="34" t="s">
        <v>16805</v>
      </c>
      <c r="D75" s="33" t="s">
        <v>15084</v>
      </c>
    </row>
    <row r="76" spans="2:4" x14ac:dyDescent="0.25">
      <c r="B76" s="33" t="s">
        <v>15085</v>
      </c>
      <c r="C76" s="34" t="s">
        <v>16805</v>
      </c>
      <c r="D76" s="33" t="s">
        <v>15086</v>
      </c>
    </row>
    <row r="77" spans="2:4" x14ac:dyDescent="0.25">
      <c r="B77" s="33" t="s">
        <v>15087</v>
      </c>
      <c r="C77" s="34" t="s">
        <v>16805</v>
      </c>
      <c r="D77" s="33" t="s">
        <v>15088</v>
      </c>
    </row>
    <row r="78" spans="2:4" x14ac:dyDescent="0.25">
      <c r="B78" s="33" t="s">
        <v>15089</v>
      </c>
      <c r="C78" s="34" t="s">
        <v>16805</v>
      </c>
      <c r="D78" s="33" t="s">
        <v>15090</v>
      </c>
    </row>
    <row r="79" spans="2:4" x14ac:dyDescent="0.25">
      <c r="B79" s="33" t="s">
        <v>15091</v>
      </c>
      <c r="C79" s="34" t="s">
        <v>16805</v>
      </c>
      <c r="D79" s="33" t="s">
        <v>15092</v>
      </c>
    </row>
    <row r="80" spans="2:4" x14ac:dyDescent="0.25">
      <c r="B80" s="33" t="s">
        <v>15093</v>
      </c>
      <c r="C80" s="34" t="s">
        <v>16805</v>
      </c>
      <c r="D80" s="33" t="s">
        <v>15094</v>
      </c>
    </row>
    <row r="81" spans="2:4" x14ac:dyDescent="0.25">
      <c r="B81" s="33" t="s">
        <v>15095</v>
      </c>
      <c r="C81" s="34" t="s">
        <v>16805</v>
      </c>
      <c r="D81" s="33" t="s">
        <v>15096</v>
      </c>
    </row>
    <row r="82" spans="2:4" x14ac:dyDescent="0.25">
      <c r="B82" s="33" t="s">
        <v>15097</v>
      </c>
      <c r="C82" s="34" t="s">
        <v>16805</v>
      </c>
      <c r="D82" s="33" t="s">
        <v>15098</v>
      </c>
    </row>
    <row r="83" spans="2:4" x14ac:dyDescent="0.25">
      <c r="B83" s="33" t="s">
        <v>15099</v>
      </c>
      <c r="C83" s="34" t="s">
        <v>16805</v>
      </c>
      <c r="D83" s="33" t="s">
        <v>15100</v>
      </c>
    </row>
    <row r="84" spans="2:4" x14ac:dyDescent="0.25">
      <c r="B84" s="33" t="s">
        <v>15101</v>
      </c>
      <c r="C84" s="34" t="s">
        <v>16805</v>
      </c>
      <c r="D84" s="33" t="s">
        <v>15102</v>
      </c>
    </row>
    <row r="85" spans="2:4" x14ac:dyDescent="0.25">
      <c r="B85" s="33" t="s">
        <v>15103</v>
      </c>
      <c r="C85" s="34" t="s">
        <v>16805</v>
      </c>
      <c r="D85" s="33" t="s">
        <v>15104</v>
      </c>
    </row>
    <row r="86" spans="2:4" x14ac:dyDescent="0.25">
      <c r="B86" s="33" t="s">
        <v>15105</v>
      </c>
      <c r="C86" s="34" t="s">
        <v>16805</v>
      </c>
      <c r="D86" s="33" t="s">
        <v>15106</v>
      </c>
    </row>
    <row r="87" spans="2:4" x14ac:dyDescent="0.25">
      <c r="B87" s="33" t="s">
        <v>15107</v>
      </c>
      <c r="C87" s="34" t="s">
        <v>16805</v>
      </c>
      <c r="D87" s="33" t="s">
        <v>15108</v>
      </c>
    </row>
    <row r="88" spans="2:4" x14ac:dyDescent="0.25">
      <c r="B88" s="33" t="s">
        <v>15109</v>
      </c>
      <c r="C88" s="34" t="s">
        <v>16805</v>
      </c>
      <c r="D88" s="33" t="s">
        <v>15110</v>
      </c>
    </row>
    <row r="89" spans="2:4" x14ac:dyDescent="0.25">
      <c r="B89" s="33" t="s">
        <v>15111</v>
      </c>
      <c r="C89" s="34" t="s">
        <v>16805</v>
      </c>
      <c r="D89" s="33" t="s">
        <v>15112</v>
      </c>
    </row>
    <row r="90" spans="2:4" x14ac:dyDescent="0.25">
      <c r="B90" s="33" t="s">
        <v>15113</v>
      </c>
      <c r="C90" s="34" t="s">
        <v>16805</v>
      </c>
      <c r="D90" s="33" t="s">
        <v>15114</v>
      </c>
    </row>
    <row r="91" spans="2:4" x14ac:dyDescent="0.25">
      <c r="B91" s="33" t="s">
        <v>15115</v>
      </c>
      <c r="C91" s="34" t="s">
        <v>16805</v>
      </c>
      <c r="D91" s="33" t="s">
        <v>15116</v>
      </c>
    </row>
    <row r="92" spans="2:4" x14ac:dyDescent="0.25">
      <c r="B92" s="33" t="s">
        <v>15117</v>
      </c>
      <c r="C92" s="34" t="s">
        <v>16805</v>
      </c>
      <c r="D92" s="33" t="s">
        <v>15118</v>
      </c>
    </row>
    <row r="93" spans="2:4" x14ac:dyDescent="0.25">
      <c r="B93" s="33" t="s">
        <v>15119</v>
      </c>
      <c r="C93" s="34" t="s">
        <v>16805</v>
      </c>
      <c r="D93" s="33" t="s">
        <v>15120</v>
      </c>
    </row>
    <row r="94" spans="2:4" x14ac:dyDescent="0.25">
      <c r="B94" s="33" t="s">
        <v>15121</v>
      </c>
      <c r="C94" s="34" t="s">
        <v>16805</v>
      </c>
      <c r="D94" s="33" t="s">
        <v>15122</v>
      </c>
    </row>
    <row r="95" spans="2:4" x14ac:dyDescent="0.25">
      <c r="B95" s="33" t="s">
        <v>15123</v>
      </c>
      <c r="C95" s="34" t="s">
        <v>16805</v>
      </c>
      <c r="D95" s="33" t="s">
        <v>18154</v>
      </c>
    </row>
    <row r="96" spans="2:4" x14ac:dyDescent="0.25">
      <c r="B96" s="33" t="s">
        <v>15124</v>
      </c>
      <c r="C96" s="34" t="s">
        <v>16805</v>
      </c>
      <c r="D96" s="33" t="s">
        <v>18155</v>
      </c>
    </row>
    <row r="97" spans="2:4" x14ac:dyDescent="0.25">
      <c r="B97" s="33" t="s">
        <v>15125</v>
      </c>
      <c r="C97" s="34" t="s">
        <v>16805</v>
      </c>
      <c r="D97" s="33" t="s">
        <v>15126</v>
      </c>
    </row>
    <row r="98" spans="2:4" x14ac:dyDescent="0.25">
      <c r="B98" s="33" t="s">
        <v>15127</v>
      </c>
      <c r="C98" s="34" t="s">
        <v>16805</v>
      </c>
      <c r="D98" s="33" t="s">
        <v>15128</v>
      </c>
    </row>
    <row r="99" spans="2:4" x14ac:dyDescent="0.25">
      <c r="B99" s="33" t="s">
        <v>15129</v>
      </c>
      <c r="C99" s="34" t="s">
        <v>16805</v>
      </c>
      <c r="D99" s="33" t="s">
        <v>18156</v>
      </c>
    </row>
    <row r="100" spans="2:4" x14ac:dyDescent="0.25">
      <c r="B100" s="33" t="s">
        <v>15130</v>
      </c>
      <c r="C100" s="34" t="s">
        <v>16805</v>
      </c>
      <c r="D100" s="33" t="s">
        <v>15131</v>
      </c>
    </row>
    <row r="101" spans="2:4" x14ac:dyDescent="0.25">
      <c r="B101" s="33" t="s">
        <v>15132</v>
      </c>
      <c r="C101" s="34" t="s">
        <v>16805</v>
      </c>
      <c r="D101" s="33" t="s">
        <v>15133</v>
      </c>
    </row>
    <row r="102" spans="2:4" x14ac:dyDescent="0.25">
      <c r="B102" s="33" t="s">
        <v>15134</v>
      </c>
      <c r="C102" s="34" t="s">
        <v>16805</v>
      </c>
      <c r="D102" s="33" t="s">
        <v>15135</v>
      </c>
    </row>
    <row r="103" spans="2:4" x14ac:dyDescent="0.25">
      <c r="B103" s="33" t="s">
        <v>15136</v>
      </c>
      <c r="C103" s="34" t="s">
        <v>16805</v>
      </c>
      <c r="D103" s="33" t="s">
        <v>15137</v>
      </c>
    </row>
    <row r="104" spans="2:4" x14ac:dyDescent="0.25">
      <c r="B104" s="33" t="s">
        <v>15138</v>
      </c>
      <c r="C104" s="34" t="s">
        <v>16805</v>
      </c>
      <c r="D104" s="33" t="s">
        <v>15139</v>
      </c>
    </row>
    <row r="105" spans="2:4" x14ac:dyDescent="0.25">
      <c r="B105" s="33" t="s">
        <v>15140</v>
      </c>
      <c r="C105" s="34" t="s">
        <v>16805</v>
      </c>
      <c r="D105" s="33" t="s">
        <v>15141</v>
      </c>
    </row>
    <row r="106" spans="2:4" x14ac:dyDescent="0.25">
      <c r="B106" s="33" t="s">
        <v>15142</v>
      </c>
      <c r="C106" s="34" t="s">
        <v>16805</v>
      </c>
      <c r="D106" s="33" t="s">
        <v>18157</v>
      </c>
    </row>
    <row r="107" spans="2:4" x14ac:dyDescent="0.25">
      <c r="B107" s="33" t="s">
        <v>15143</v>
      </c>
      <c r="C107" s="34" t="s">
        <v>16805</v>
      </c>
      <c r="D107" s="33" t="s">
        <v>15144</v>
      </c>
    </row>
    <row r="108" spans="2:4" x14ac:dyDescent="0.25">
      <c r="B108" s="33" t="s">
        <v>15145</v>
      </c>
      <c r="C108" s="34" t="s">
        <v>16805</v>
      </c>
      <c r="D108" s="33" t="s">
        <v>15146</v>
      </c>
    </row>
    <row r="109" spans="2:4" x14ac:dyDescent="0.25">
      <c r="B109" s="33" t="s">
        <v>15147</v>
      </c>
      <c r="C109" s="34" t="s">
        <v>16805</v>
      </c>
      <c r="D109" s="33" t="s">
        <v>15148</v>
      </c>
    </row>
    <row r="110" spans="2:4" x14ac:dyDescent="0.25">
      <c r="B110" s="33" t="s">
        <v>15149</v>
      </c>
      <c r="C110" s="34" t="s">
        <v>16805</v>
      </c>
      <c r="D110" s="33" t="s">
        <v>15150</v>
      </c>
    </row>
    <row r="111" spans="2:4" x14ac:dyDescent="0.25">
      <c r="B111" s="33" t="s">
        <v>15151</v>
      </c>
      <c r="C111" s="34" t="s">
        <v>16805</v>
      </c>
      <c r="D111" s="33" t="s">
        <v>15152</v>
      </c>
    </row>
    <row r="112" spans="2:4" x14ac:dyDescent="0.25">
      <c r="B112" s="33" t="s">
        <v>15153</v>
      </c>
      <c r="C112" s="34" t="s">
        <v>16805</v>
      </c>
      <c r="D112" s="33" t="s">
        <v>15154</v>
      </c>
    </row>
    <row r="113" spans="2:4" x14ac:dyDescent="0.25">
      <c r="B113" s="33" t="s">
        <v>15155</v>
      </c>
      <c r="C113" s="34" t="s">
        <v>16805</v>
      </c>
      <c r="D113" s="33" t="s">
        <v>15156</v>
      </c>
    </row>
    <row r="114" spans="2:4" x14ac:dyDescent="0.25">
      <c r="B114" s="33" t="s">
        <v>15157</v>
      </c>
      <c r="C114" s="34" t="s">
        <v>16805</v>
      </c>
      <c r="D114" s="33" t="s">
        <v>15158</v>
      </c>
    </row>
    <row r="115" spans="2:4" x14ac:dyDescent="0.25">
      <c r="B115" s="33" t="s">
        <v>15159</v>
      </c>
      <c r="C115" s="34" t="s">
        <v>16805</v>
      </c>
      <c r="D115" s="33" t="s">
        <v>15160</v>
      </c>
    </row>
    <row r="116" spans="2:4" x14ac:dyDescent="0.25">
      <c r="B116" s="33" t="s">
        <v>15161</v>
      </c>
      <c r="C116" s="34" t="s">
        <v>16805</v>
      </c>
      <c r="D116" s="33" t="s">
        <v>18158</v>
      </c>
    </row>
    <row r="117" spans="2:4" x14ac:dyDescent="0.25">
      <c r="B117" s="33" t="s">
        <v>15162</v>
      </c>
      <c r="C117" s="34" t="s">
        <v>16805</v>
      </c>
      <c r="D117" s="33" t="s">
        <v>15163</v>
      </c>
    </row>
    <row r="118" spans="2:4" x14ac:dyDescent="0.25">
      <c r="B118" s="33" t="s">
        <v>15164</v>
      </c>
      <c r="C118" s="34" t="s">
        <v>16805</v>
      </c>
      <c r="D118" s="33" t="s">
        <v>15165</v>
      </c>
    </row>
    <row r="119" spans="2:4" x14ac:dyDescent="0.25">
      <c r="B119" s="33" t="s">
        <v>15166</v>
      </c>
      <c r="C119" s="34" t="s">
        <v>16805</v>
      </c>
      <c r="D119" s="33" t="s">
        <v>15167</v>
      </c>
    </row>
    <row r="120" spans="2:4" x14ac:dyDescent="0.25">
      <c r="B120" s="33" t="s">
        <v>15168</v>
      </c>
      <c r="C120" s="34" t="s">
        <v>16805</v>
      </c>
      <c r="D120" s="33" t="s">
        <v>15169</v>
      </c>
    </row>
    <row r="121" spans="2:4" x14ac:dyDescent="0.25">
      <c r="B121" s="33" t="s">
        <v>15170</v>
      </c>
      <c r="C121" s="34" t="s">
        <v>16805</v>
      </c>
      <c r="D121" s="33" t="s">
        <v>15171</v>
      </c>
    </row>
    <row r="122" spans="2:4" x14ac:dyDescent="0.25">
      <c r="B122" s="33" t="s">
        <v>15172</v>
      </c>
      <c r="C122" s="34" t="s">
        <v>16805</v>
      </c>
      <c r="D122" s="33" t="s">
        <v>15169</v>
      </c>
    </row>
    <row r="123" spans="2:4" x14ac:dyDescent="0.25">
      <c r="B123" s="33" t="s">
        <v>15173</v>
      </c>
      <c r="C123" s="34" t="s">
        <v>16805</v>
      </c>
      <c r="D123" s="33" t="s">
        <v>15174</v>
      </c>
    </row>
    <row r="124" spans="2:4" x14ac:dyDescent="0.25">
      <c r="B124" s="33" t="s">
        <v>15175</v>
      </c>
      <c r="C124" s="34" t="s">
        <v>16805</v>
      </c>
      <c r="D124" s="33" t="s">
        <v>15176</v>
      </c>
    </row>
    <row r="125" spans="2:4" x14ac:dyDescent="0.25">
      <c r="B125" s="33" t="s">
        <v>15177</v>
      </c>
      <c r="C125" s="34" t="s">
        <v>16805</v>
      </c>
      <c r="D125" s="33" t="s">
        <v>15178</v>
      </c>
    </row>
    <row r="126" spans="2:4" x14ac:dyDescent="0.25">
      <c r="B126" s="33" t="s">
        <v>15179</v>
      </c>
      <c r="C126" s="34" t="s">
        <v>16805</v>
      </c>
      <c r="D126" s="33" t="s">
        <v>15180</v>
      </c>
    </row>
    <row r="127" spans="2:4" x14ac:dyDescent="0.25">
      <c r="B127" s="33" t="s">
        <v>15181</v>
      </c>
      <c r="C127" s="34" t="s">
        <v>16805</v>
      </c>
      <c r="D127" s="33" t="s">
        <v>18159</v>
      </c>
    </row>
    <row r="128" spans="2:4" x14ac:dyDescent="0.25">
      <c r="B128" s="33" t="s">
        <v>15182</v>
      </c>
      <c r="C128" s="34" t="s">
        <v>16805</v>
      </c>
      <c r="D128" s="33" t="s">
        <v>18160</v>
      </c>
    </row>
    <row r="129" spans="2:4" x14ac:dyDescent="0.25">
      <c r="B129" s="33" t="s">
        <v>15183</v>
      </c>
      <c r="C129" s="34" t="s">
        <v>16805</v>
      </c>
      <c r="D129" s="33" t="s">
        <v>18161</v>
      </c>
    </row>
    <row r="130" spans="2:4" x14ac:dyDescent="0.25">
      <c r="B130" s="33" t="s">
        <v>15184</v>
      </c>
      <c r="C130" s="34" t="s">
        <v>16805</v>
      </c>
      <c r="D130" s="33" t="s">
        <v>18162</v>
      </c>
    </row>
    <row r="131" spans="2:4" x14ac:dyDescent="0.25">
      <c r="B131" s="33" t="s">
        <v>15185</v>
      </c>
      <c r="C131" s="34" t="s">
        <v>16805</v>
      </c>
      <c r="D131" s="33" t="s">
        <v>18163</v>
      </c>
    </row>
    <row r="132" spans="2:4" x14ac:dyDescent="0.25">
      <c r="B132" s="33" t="s">
        <v>15186</v>
      </c>
      <c r="C132" s="34" t="s">
        <v>16805</v>
      </c>
      <c r="D132" s="33" t="s">
        <v>15187</v>
      </c>
    </row>
    <row r="133" spans="2:4" x14ac:dyDescent="0.25">
      <c r="B133" s="33" t="s">
        <v>15188</v>
      </c>
      <c r="C133" s="34" t="s">
        <v>16805</v>
      </c>
      <c r="D133" s="33" t="s">
        <v>15189</v>
      </c>
    </row>
    <row r="134" spans="2:4" x14ac:dyDescent="0.25">
      <c r="B134" s="33" t="s">
        <v>15190</v>
      </c>
      <c r="C134" s="34" t="s">
        <v>16805</v>
      </c>
      <c r="D134" s="33" t="s">
        <v>15191</v>
      </c>
    </row>
    <row r="135" spans="2:4" x14ac:dyDescent="0.25">
      <c r="B135" s="33" t="s">
        <v>15192</v>
      </c>
      <c r="C135" s="34" t="s">
        <v>16805</v>
      </c>
      <c r="D135" s="33" t="s">
        <v>15193</v>
      </c>
    </row>
    <row r="136" spans="2:4" x14ac:dyDescent="0.25">
      <c r="B136" s="33" t="s">
        <v>15194</v>
      </c>
      <c r="C136" s="34" t="s">
        <v>16805</v>
      </c>
      <c r="D136" s="33" t="s">
        <v>15195</v>
      </c>
    </row>
    <row r="137" spans="2:4" x14ac:dyDescent="0.25">
      <c r="B137" s="33" t="s">
        <v>15196</v>
      </c>
      <c r="C137" s="34" t="s">
        <v>16805</v>
      </c>
      <c r="D137" s="33" t="s">
        <v>15154</v>
      </c>
    </row>
    <row r="138" spans="2:4" x14ac:dyDescent="0.25">
      <c r="B138" s="33" t="s">
        <v>15197</v>
      </c>
      <c r="C138" s="34" t="s">
        <v>16805</v>
      </c>
      <c r="D138" s="33" t="s">
        <v>15156</v>
      </c>
    </row>
    <row r="139" spans="2:4" x14ac:dyDescent="0.25">
      <c r="B139" s="33" t="s">
        <v>15198</v>
      </c>
      <c r="C139" s="34" t="s">
        <v>16805</v>
      </c>
      <c r="D139" s="33" t="s">
        <v>15199</v>
      </c>
    </row>
    <row r="140" spans="2:4" x14ac:dyDescent="0.25">
      <c r="B140" s="33" t="s">
        <v>15200</v>
      </c>
      <c r="C140" s="34" t="s">
        <v>16805</v>
      </c>
      <c r="D140" s="33" t="s">
        <v>15201</v>
      </c>
    </row>
    <row r="141" spans="2:4" x14ac:dyDescent="0.25">
      <c r="B141" s="33" t="s">
        <v>15202</v>
      </c>
      <c r="C141" s="34" t="s">
        <v>16805</v>
      </c>
      <c r="D141" s="33" t="s">
        <v>15203</v>
      </c>
    </row>
    <row r="142" spans="2:4" x14ac:dyDescent="0.25">
      <c r="B142" s="33" t="s">
        <v>15204</v>
      </c>
      <c r="C142" s="34" t="s">
        <v>16805</v>
      </c>
      <c r="D142" s="33" t="s">
        <v>15205</v>
      </c>
    </row>
    <row r="143" spans="2:4" x14ac:dyDescent="0.25">
      <c r="B143" s="33" t="s">
        <v>15206</v>
      </c>
      <c r="C143" s="34" t="s">
        <v>16805</v>
      </c>
      <c r="D143" s="33" t="s">
        <v>15207</v>
      </c>
    </row>
    <row r="144" spans="2:4" x14ac:dyDescent="0.25">
      <c r="B144" s="33" t="s">
        <v>15208</v>
      </c>
      <c r="C144" s="34" t="s">
        <v>16805</v>
      </c>
      <c r="D144" s="33" t="s">
        <v>15209</v>
      </c>
    </row>
    <row r="145" spans="2:4" x14ac:dyDescent="0.25">
      <c r="B145" s="33" t="s">
        <v>15210</v>
      </c>
      <c r="C145" s="34" t="s">
        <v>16805</v>
      </c>
      <c r="D145" s="33" t="s">
        <v>15211</v>
      </c>
    </row>
    <row r="146" spans="2:4" x14ac:dyDescent="0.25">
      <c r="B146" s="33" t="s">
        <v>15212</v>
      </c>
      <c r="C146" s="34" t="s">
        <v>16805</v>
      </c>
      <c r="D146" s="33" t="s">
        <v>15213</v>
      </c>
    </row>
    <row r="147" spans="2:4" x14ac:dyDescent="0.25">
      <c r="B147" s="33" t="s">
        <v>15214</v>
      </c>
      <c r="C147" s="34" t="s">
        <v>16805</v>
      </c>
      <c r="D147" s="33" t="s">
        <v>15215</v>
      </c>
    </row>
    <row r="148" spans="2:4" x14ac:dyDescent="0.25">
      <c r="B148" s="33" t="s">
        <v>15216</v>
      </c>
      <c r="C148" s="34" t="s">
        <v>16805</v>
      </c>
      <c r="D148" s="33" t="s">
        <v>15217</v>
      </c>
    </row>
    <row r="149" spans="2:4" x14ac:dyDescent="0.25">
      <c r="B149" s="33" t="s">
        <v>15218</v>
      </c>
      <c r="C149" s="34" t="s">
        <v>16805</v>
      </c>
      <c r="D149" s="33" t="s">
        <v>15219</v>
      </c>
    </row>
    <row r="150" spans="2:4" x14ac:dyDescent="0.25">
      <c r="B150" s="33" t="s">
        <v>15220</v>
      </c>
      <c r="C150" s="34" t="s">
        <v>16805</v>
      </c>
      <c r="D150" s="33" t="s">
        <v>15221</v>
      </c>
    </row>
    <row r="151" spans="2:4" x14ac:dyDescent="0.25">
      <c r="B151" s="33" t="s">
        <v>15222</v>
      </c>
      <c r="C151" s="34" t="s">
        <v>16805</v>
      </c>
      <c r="D151" s="33" t="s">
        <v>15223</v>
      </c>
    </row>
    <row r="152" spans="2:4" x14ac:dyDescent="0.25">
      <c r="B152" s="33" t="s">
        <v>15224</v>
      </c>
      <c r="C152" s="34" t="s">
        <v>16805</v>
      </c>
      <c r="D152" s="33" t="s">
        <v>15225</v>
      </c>
    </row>
    <row r="153" spans="2:4" x14ac:dyDescent="0.25">
      <c r="B153" s="33" t="s">
        <v>15226</v>
      </c>
      <c r="C153" s="34" t="s">
        <v>16805</v>
      </c>
      <c r="D153" s="33" t="s">
        <v>15227</v>
      </c>
    </row>
    <row r="154" spans="2:4" x14ac:dyDescent="0.25">
      <c r="B154" s="33" t="s">
        <v>15228</v>
      </c>
      <c r="C154" s="34" t="s">
        <v>16805</v>
      </c>
      <c r="D154" s="33" t="s">
        <v>15229</v>
      </c>
    </row>
    <row r="155" spans="2:4" x14ac:dyDescent="0.25">
      <c r="B155" s="33" t="s">
        <v>15230</v>
      </c>
      <c r="C155" s="34" t="s">
        <v>16805</v>
      </c>
      <c r="D155" s="33" t="s">
        <v>15231</v>
      </c>
    </row>
    <row r="156" spans="2:4" x14ac:dyDescent="0.25">
      <c r="B156" s="33" t="s">
        <v>15232</v>
      </c>
      <c r="C156" s="34" t="s">
        <v>16805</v>
      </c>
      <c r="D156" s="33" t="s">
        <v>15233</v>
      </c>
    </row>
    <row r="157" spans="2:4" x14ac:dyDescent="0.25">
      <c r="B157" s="33" t="s">
        <v>15234</v>
      </c>
      <c r="C157" s="34" t="s">
        <v>16805</v>
      </c>
      <c r="D157" s="33" t="s">
        <v>15235</v>
      </c>
    </row>
    <row r="158" spans="2:4" x14ac:dyDescent="0.25">
      <c r="B158" s="33" t="s">
        <v>15236</v>
      </c>
      <c r="C158" s="34" t="s">
        <v>16805</v>
      </c>
      <c r="D158" s="33" t="s">
        <v>15237</v>
      </c>
    </row>
    <row r="159" spans="2:4" x14ac:dyDescent="0.25">
      <c r="B159" s="33" t="s">
        <v>15238</v>
      </c>
      <c r="C159" s="34" t="s">
        <v>16805</v>
      </c>
      <c r="D159" s="33" t="s">
        <v>15239</v>
      </c>
    </row>
    <row r="160" spans="2:4" x14ac:dyDescent="0.25">
      <c r="B160" s="33" t="s">
        <v>15240</v>
      </c>
      <c r="C160" s="34" t="s">
        <v>16805</v>
      </c>
      <c r="D160" s="33" t="s">
        <v>15241</v>
      </c>
    </row>
    <row r="161" spans="2:4" x14ac:dyDescent="0.25">
      <c r="B161" s="33" t="s">
        <v>15242</v>
      </c>
      <c r="C161" s="34" t="s">
        <v>16805</v>
      </c>
      <c r="D161" s="33" t="s">
        <v>15243</v>
      </c>
    </row>
    <row r="162" spans="2:4" x14ac:dyDescent="0.25">
      <c r="B162" s="33" t="s">
        <v>15244</v>
      </c>
      <c r="C162" s="34" t="s">
        <v>16805</v>
      </c>
      <c r="D162" s="33" t="s">
        <v>15245</v>
      </c>
    </row>
    <row r="163" spans="2:4" x14ac:dyDescent="0.25">
      <c r="B163" s="33" t="s">
        <v>15246</v>
      </c>
      <c r="C163" s="34" t="s">
        <v>16805</v>
      </c>
      <c r="D163" s="33" t="s">
        <v>15247</v>
      </c>
    </row>
    <row r="164" spans="2:4" x14ac:dyDescent="0.25">
      <c r="B164" s="33" t="s">
        <v>15248</v>
      </c>
      <c r="C164" s="34" t="s">
        <v>16805</v>
      </c>
      <c r="D164" s="33" t="s">
        <v>15249</v>
      </c>
    </row>
    <row r="165" spans="2:4" x14ac:dyDescent="0.25">
      <c r="B165" s="33" t="s">
        <v>15250</v>
      </c>
      <c r="C165" s="34" t="s">
        <v>16805</v>
      </c>
      <c r="D165" s="33" t="s">
        <v>15251</v>
      </c>
    </row>
    <row r="166" spans="2:4" x14ac:dyDescent="0.25">
      <c r="B166" s="33" t="s">
        <v>15252</v>
      </c>
      <c r="C166" s="34" t="s">
        <v>16805</v>
      </c>
      <c r="D166" s="33" t="s">
        <v>15253</v>
      </c>
    </row>
    <row r="167" spans="2:4" x14ac:dyDescent="0.25">
      <c r="B167" s="33" t="s">
        <v>15254</v>
      </c>
      <c r="C167" s="34" t="s">
        <v>16805</v>
      </c>
      <c r="D167" s="33" t="s">
        <v>15255</v>
      </c>
    </row>
    <row r="168" spans="2:4" x14ac:dyDescent="0.25">
      <c r="B168" s="33" t="s">
        <v>15256</v>
      </c>
      <c r="C168" s="34" t="s">
        <v>16805</v>
      </c>
      <c r="D168" s="33" t="s">
        <v>15257</v>
      </c>
    </row>
    <row r="169" spans="2:4" x14ac:dyDescent="0.25">
      <c r="B169" s="33" t="s">
        <v>15258</v>
      </c>
      <c r="C169" s="34" t="s">
        <v>16805</v>
      </c>
      <c r="D169" s="33" t="s">
        <v>15259</v>
      </c>
    </row>
    <row r="170" spans="2:4" x14ac:dyDescent="0.25">
      <c r="B170" s="33" t="s">
        <v>15260</v>
      </c>
      <c r="C170" s="34" t="s">
        <v>16805</v>
      </c>
      <c r="D170" s="33" t="s">
        <v>15261</v>
      </c>
    </row>
    <row r="171" spans="2:4" x14ac:dyDescent="0.25">
      <c r="B171" s="33" t="s">
        <v>15262</v>
      </c>
      <c r="C171" s="34" t="s">
        <v>16805</v>
      </c>
      <c r="D171" s="33" t="s">
        <v>15263</v>
      </c>
    </row>
    <row r="172" spans="2:4" x14ac:dyDescent="0.25">
      <c r="B172" s="33" t="s">
        <v>15264</v>
      </c>
      <c r="C172" s="34" t="s">
        <v>16805</v>
      </c>
      <c r="D172" s="33" t="s">
        <v>15265</v>
      </c>
    </row>
    <row r="173" spans="2:4" x14ac:dyDescent="0.25">
      <c r="B173" s="33" t="s">
        <v>15266</v>
      </c>
      <c r="C173" s="34" t="s">
        <v>16805</v>
      </c>
      <c r="D173" s="33" t="s">
        <v>15267</v>
      </c>
    </row>
    <row r="174" spans="2:4" x14ac:dyDescent="0.25">
      <c r="B174" s="33" t="s">
        <v>15268</v>
      </c>
      <c r="C174" s="34" t="s">
        <v>16805</v>
      </c>
      <c r="D174" s="33" t="s">
        <v>15269</v>
      </c>
    </row>
    <row r="175" spans="2:4" x14ac:dyDescent="0.25">
      <c r="B175" s="33" t="s">
        <v>15270</v>
      </c>
      <c r="C175" s="34" t="s">
        <v>16805</v>
      </c>
      <c r="D175" s="33" t="s">
        <v>15271</v>
      </c>
    </row>
    <row r="176" spans="2:4" x14ac:dyDescent="0.25">
      <c r="B176" s="33" t="s">
        <v>15272</v>
      </c>
      <c r="C176" s="34" t="s">
        <v>16805</v>
      </c>
      <c r="D176" s="33" t="s">
        <v>15273</v>
      </c>
    </row>
    <row r="177" spans="2:4" x14ac:dyDescent="0.25">
      <c r="B177" s="33" t="s">
        <v>15274</v>
      </c>
      <c r="C177" s="34" t="s">
        <v>16805</v>
      </c>
      <c r="D177" s="33" t="s">
        <v>15275</v>
      </c>
    </row>
    <row r="178" spans="2:4" x14ac:dyDescent="0.25">
      <c r="B178" s="33" t="s">
        <v>15276</v>
      </c>
      <c r="C178" s="34" t="s">
        <v>16805</v>
      </c>
      <c r="D178" s="33" t="s">
        <v>15277</v>
      </c>
    </row>
    <row r="179" spans="2:4" x14ac:dyDescent="0.25">
      <c r="B179" s="33" t="s">
        <v>15278</v>
      </c>
      <c r="C179" s="34" t="s">
        <v>16805</v>
      </c>
      <c r="D179" s="33" t="s">
        <v>15279</v>
      </c>
    </row>
    <row r="180" spans="2:4" x14ac:dyDescent="0.25">
      <c r="B180" s="33" t="s">
        <v>15280</v>
      </c>
      <c r="C180" s="34" t="s">
        <v>16805</v>
      </c>
      <c r="D180" s="33" t="s">
        <v>15281</v>
      </c>
    </row>
    <row r="181" spans="2:4" x14ac:dyDescent="0.25">
      <c r="B181" s="33" t="s">
        <v>15282</v>
      </c>
      <c r="C181" s="34" t="s">
        <v>16805</v>
      </c>
      <c r="D181" s="33" t="s">
        <v>15283</v>
      </c>
    </row>
    <row r="182" spans="2:4" x14ac:dyDescent="0.25">
      <c r="B182" s="33" t="s">
        <v>15284</v>
      </c>
      <c r="C182" s="34" t="s">
        <v>16805</v>
      </c>
      <c r="D182" s="33" t="s">
        <v>15285</v>
      </c>
    </row>
    <row r="183" spans="2:4" x14ac:dyDescent="0.25">
      <c r="B183" s="33" t="s">
        <v>15286</v>
      </c>
      <c r="C183" s="34" t="s">
        <v>16805</v>
      </c>
      <c r="D183" s="33" t="s">
        <v>15287</v>
      </c>
    </row>
    <row r="184" spans="2:4" x14ac:dyDescent="0.25">
      <c r="B184" s="33" t="s">
        <v>15288</v>
      </c>
      <c r="C184" s="34" t="s">
        <v>16805</v>
      </c>
      <c r="D184" s="33" t="s">
        <v>15289</v>
      </c>
    </row>
    <row r="185" spans="2:4" x14ac:dyDescent="0.25">
      <c r="B185" s="33" t="s">
        <v>15290</v>
      </c>
      <c r="C185" s="34" t="s">
        <v>16805</v>
      </c>
      <c r="D185" s="33" t="s">
        <v>15291</v>
      </c>
    </row>
    <row r="186" spans="2:4" x14ac:dyDescent="0.25">
      <c r="B186" s="33" t="s">
        <v>15292</v>
      </c>
      <c r="C186" s="34" t="s">
        <v>16805</v>
      </c>
      <c r="D186" s="33" t="s">
        <v>15293</v>
      </c>
    </row>
    <row r="187" spans="2:4" x14ac:dyDescent="0.25">
      <c r="B187" s="33" t="s">
        <v>15294</v>
      </c>
      <c r="C187" s="34" t="s">
        <v>16805</v>
      </c>
      <c r="D187" s="33" t="s">
        <v>15295</v>
      </c>
    </row>
    <row r="188" spans="2:4" x14ac:dyDescent="0.25">
      <c r="B188" s="33" t="s">
        <v>15296</v>
      </c>
      <c r="C188" s="34" t="s">
        <v>16805</v>
      </c>
      <c r="D188" s="33" t="s">
        <v>15297</v>
      </c>
    </row>
    <row r="189" spans="2:4" x14ac:dyDescent="0.25">
      <c r="B189" s="33" t="s">
        <v>15298</v>
      </c>
      <c r="C189" s="34" t="s">
        <v>16805</v>
      </c>
      <c r="D189" s="33" t="s">
        <v>15299</v>
      </c>
    </row>
    <row r="190" spans="2:4" x14ac:dyDescent="0.25">
      <c r="B190" s="33" t="s">
        <v>15300</v>
      </c>
      <c r="C190" s="34" t="s">
        <v>16805</v>
      </c>
      <c r="D190" s="33" t="s">
        <v>15301</v>
      </c>
    </row>
    <row r="191" spans="2:4" x14ac:dyDescent="0.25">
      <c r="B191" s="33" t="s">
        <v>15302</v>
      </c>
      <c r="C191" s="34" t="s">
        <v>16805</v>
      </c>
      <c r="D191" s="33" t="s">
        <v>15303</v>
      </c>
    </row>
    <row r="192" spans="2:4" x14ac:dyDescent="0.25">
      <c r="B192" s="33" t="s">
        <v>15304</v>
      </c>
      <c r="C192" s="34" t="s">
        <v>16805</v>
      </c>
      <c r="D192" s="33" t="s">
        <v>15305</v>
      </c>
    </row>
    <row r="193" spans="2:4" x14ac:dyDescent="0.25">
      <c r="B193" s="33" t="s">
        <v>15306</v>
      </c>
      <c r="C193" s="34" t="s">
        <v>16805</v>
      </c>
      <c r="D193" s="33" t="s">
        <v>15307</v>
      </c>
    </row>
    <row r="194" spans="2:4" x14ac:dyDescent="0.25">
      <c r="B194" s="33" t="s">
        <v>15308</v>
      </c>
      <c r="C194" s="34" t="s">
        <v>16805</v>
      </c>
      <c r="D194" s="33" t="s">
        <v>15309</v>
      </c>
    </row>
    <row r="195" spans="2:4" x14ac:dyDescent="0.25">
      <c r="B195" s="33" t="s">
        <v>15310</v>
      </c>
      <c r="C195" s="34" t="s">
        <v>16805</v>
      </c>
      <c r="D195" s="33" t="s">
        <v>15311</v>
      </c>
    </row>
    <row r="196" spans="2:4" x14ac:dyDescent="0.25">
      <c r="B196" s="33" t="s">
        <v>15312</v>
      </c>
      <c r="C196" s="34" t="s">
        <v>16805</v>
      </c>
      <c r="D196" s="33" t="s">
        <v>15313</v>
      </c>
    </row>
    <row r="197" spans="2:4" x14ac:dyDescent="0.25">
      <c r="B197" s="33" t="s">
        <v>15314</v>
      </c>
      <c r="C197" s="34" t="s">
        <v>16805</v>
      </c>
      <c r="D197" s="33" t="s">
        <v>15315</v>
      </c>
    </row>
    <row r="198" spans="2:4" x14ac:dyDescent="0.25">
      <c r="B198" s="33" t="s">
        <v>15316</v>
      </c>
      <c r="C198" s="34" t="s">
        <v>16805</v>
      </c>
      <c r="D198" s="33" t="s">
        <v>15317</v>
      </c>
    </row>
    <row r="199" spans="2:4" x14ac:dyDescent="0.25">
      <c r="B199" s="33" t="s">
        <v>15318</v>
      </c>
      <c r="C199" s="34" t="s">
        <v>16805</v>
      </c>
      <c r="D199" s="33" t="s">
        <v>15319</v>
      </c>
    </row>
    <row r="200" spans="2:4" x14ac:dyDescent="0.25">
      <c r="B200" s="33" t="s">
        <v>15320</v>
      </c>
      <c r="C200" s="34" t="s">
        <v>16805</v>
      </c>
      <c r="D200" s="33" t="s">
        <v>15321</v>
      </c>
    </row>
    <row r="201" spans="2:4" x14ac:dyDescent="0.25">
      <c r="B201" s="33" t="s">
        <v>15322</v>
      </c>
      <c r="C201" s="34" t="s">
        <v>16805</v>
      </c>
      <c r="D201" s="33" t="s">
        <v>15323</v>
      </c>
    </row>
    <row r="202" spans="2:4" x14ac:dyDescent="0.25">
      <c r="B202" s="33" t="s">
        <v>15324</v>
      </c>
      <c r="C202" s="34" t="s">
        <v>16805</v>
      </c>
      <c r="D202" s="33" t="s">
        <v>15325</v>
      </c>
    </row>
    <row r="203" spans="2:4" x14ac:dyDescent="0.25">
      <c r="B203" s="33" t="s">
        <v>15326</v>
      </c>
      <c r="C203" s="34" t="s">
        <v>16805</v>
      </c>
      <c r="D203" s="33" t="s">
        <v>15327</v>
      </c>
    </row>
    <row r="204" spans="2:4" x14ac:dyDescent="0.25">
      <c r="B204" s="33" t="s">
        <v>15328</v>
      </c>
      <c r="C204" s="34" t="s">
        <v>16805</v>
      </c>
      <c r="D204" s="33" t="s">
        <v>15329</v>
      </c>
    </row>
    <row r="205" spans="2:4" x14ac:dyDescent="0.25">
      <c r="B205" s="33" t="s">
        <v>15330</v>
      </c>
      <c r="C205" s="34" t="s">
        <v>16805</v>
      </c>
      <c r="D205" s="33" t="s">
        <v>15331</v>
      </c>
    </row>
    <row r="206" spans="2:4" x14ac:dyDescent="0.25">
      <c r="B206" s="33" t="s">
        <v>15332</v>
      </c>
      <c r="C206" s="34" t="s">
        <v>16805</v>
      </c>
      <c r="D206" s="33" t="s">
        <v>15333</v>
      </c>
    </row>
    <row r="207" spans="2:4" x14ac:dyDescent="0.25">
      <c r="B207" s="33" t="s">
        <v>15334</v>
      </c>
      <c r="C207" s="34" t="s">
        <v>16805</v>
      </c>
      <c r="D207" s="33" t="s">
        <v>15335</v>
      </c>
    </row>
    <row r="208" spans="2:4" x14ac:dyDescent="0.25">
      <c r="B208" s="33" t="s">
        <v>15336</v>
      </c>
      <c r="C208" s="34" t="s">
        <v>16805</v>
      </c>
      <c r="D208" s="33" t="s">
        <v>15337</v>
      </c>
    </row>
    <row r="209" spans="2:4" x14ac:dyDescent="0.25">
      <c r="B209" s="33" t="s">
        <v>15338</v>
      </c>
      <c r="C209" s="34" t="s">
        <v>16805</v>
      </c>
      <c r="D209" s="33" t="s">
        <v>15339</v>
      </c>
    </row>
    <row r="210" spans="2:4" x14ac:dyDescent="0.25">
      <c r="B210" s="33" t="s">
        <v>15340</v>
      </c>
      <c r="C210" s="34" t="s">
        <v>16805</v>
      </c>
      <c r="D210" s="33" t="s">
        <v>15341</v>
      </c>
    </row>
    <row r="211" spans="2:4" x14ac:dyDescent="0.25">
      <c r="B211" s="33" t="s">
        <v>15342</v>
      </c>
      <c r="C211" s="34" t="s">
        <v>16805</v>
      </c>
      <c r="D211" s="33" t="s">
        <v>15343</v>
      </c>
    </row>
    <row r="212" spans="2:4" x14ac:dyDescent="0.25">
      <c r="B212" s="33" t="s">
        <v>15344</v>
      </c>
      <c r="C212" s="34" t="s">
        <v>16805</v>
      </c>
      <c r="D212" s="33" t="s">
        <v>15345</v>
      </c>
    </row>
    <row r="213" spans="2:4" x14ac:dyDescent="0.25">
      <c r="B213" s="33" t="s">
        <v>15346</v>
      </c>
      <c r="C213" s="34" t="s">
        <v>16805</v>
      </c>
      <c r="D213" s="33" t="s">
        <v>15347</v>
      </c>
    </row>
    <row r="214" spans="2:4" x14ac:dyDescent="0.25">
      <c r="B214" s="33" t="s">
        <v>15348</v>
      </c>
      <c r="C214" s="34" t="s">
        <v>16805</v>
      </c>
      <c r="D214" s="33" t="s">
        <v>15349</v>
      </c>
    </row>
    <row r="215" spans="2:4" x14ac:dyDescent="0.25">
      <c r="B215" s="33" t="s">
        <v>15350</v>
      </c>
      <c r="C215" s="34" t="s">
        <v>16805</v>
      </c>
      <c r="D215" s="33" t="s">
        <v>15351</v>
      </c>
    </row>
    <row r="216" spans="2:4" x14ac:dyDescent="0.25">
      <c r="B216" s="33" t="s">
        <v>15352</v>
      </c>
      <c r="C216" s="34" t="s">
        <v>16805</v>
      </c>
      <c r="D216" s="33" t="s">
        <v>15353</v>
      </c>
    </row>
    <row r="217" spans="2:4" x14ac:dyDescent="0.25">
      <c r="B217" s="33" t="s">
        <v>15354</v>
      </c>
      <c r="C217" s="34" t="s">
        <v>16805</v>
      </c>
      <c r="D217" s="33" t="s">
        <v>15355</v>
      </c>
    </row>
    <row r="218" spans="2:4" x14ac:dyDescent="0.25">
      <c r="B218" s="33" t="s">
        <v>15356</v>
      </c>
      <c r="C218" s="34" t="s">
        <v>16805</v>
      </c>
      <c r="D218" s="33" t="s">
        <v>15357</v>
      </c>
    </row>
    <row r="219" spans="2:4" x14ac:dyDescent="0.25">
      <c r="B219" s="33" t="s">
        <v>15358</v>
      </c>
      <c r="C219" s="34" t="s">
        <v>16805</v>
      </c>
      <c r="D219" s="33" t="s">
        <v>15359</v>
      </c>
    </row>
    <row r="220" spans="2:4" x14ac:dyDescent="0.25">
      <c r="B220" s="33" t="s">
        <v>15360</v>
      </c>
      <c r="C220" s="34" t="s">
        <v>16805</v>
      </c>
      <c r="D220" s="33" t="s">
        <v>15361</v>
      </c>
    </row>
    <row r="221" spans="2:4" x14ac:dyDescent="0.25">
      <c r="B221" s="33" t="s">
        <v>15362</v>
      </c>
      <c r="C221" s="34" t="s">
        <v>16805</v>
      </c>
      <c r="D221" s="33" t="s">
        <v>15363</v>
      </c>
    </row>
    <row r="222" spans="2:4" x14ac:dyDescent="0.25">
      <c r="B222" s="33" t="s">
        <v>15364</v>
      </c>
      <c r="C222" s="34" t="s">
        <v>16805</v>
      </c>
      <c r="D222" s="33" t="s">
        <v>15365</v>
      </c>
    </row>
    <row r="223" spans="2:4" x14ac:dyDescent="0.25">
      <c r="B223" s="33" t="s">
        <v>15366</v>
      </c>
      <c r="C223" s="34" t="s">
        <v>16805</v>
      </c>
      <c r="D223" s="33" t="s">
        <v>15367</v>
      </c>
    </row>
    <row r="224" spans="2:4" x14ac:dyDescent="0.25">
      <c r="B224" s="33" t="s">
        <v>15368</v>
      </c>
      <c r="C224" s="34" t="s">
        <v>16805</v>
      </c>
      <c r="D224" s="33" t="s">
        <v>15369</v>
      </c>
    </row>
    <row r="225" spans="2:4" x14ac:dyDescent="0.25">
      <c r="B225" s="33" t="s">
        <v>15370</v>
      </c>
      <c r="C225" s="34" t="s">
        <v>16805</v>
      </c>
      <c r="D225" s="33" t="s">
        <v>15371</v>
      </c>
    </row>
    <row r="226" spans="2:4" x14ac:dyDescent="0.25">
      <c r="B226" s="33" t="s">
        <v>15372</v>
      </c>
      <c r="C226" s="34" t="s">
        <v>16805</v>
      </c>
      <c r="D226" s="33" t="s">
        <v>15373</v>
      </c>
    </row>
    <row r="227" spans="2:4" x14ac:dyDescent="0.25">
      <c r="B227" s="33" t="s">
        <v>15374</v>
      </c>
      <c r="C227" s="34" t="s">
        <v>16805</v>
      </c>
      <c r="D227" s="33" t="s">
        <v>15375</v>
      </c>
    </row>
    <row r="228" spans="2:4" x14ac:dyDescent="0.25">
      <c r="B228" s="33" t="s">
        <v>15376</v>
      </c>
      <c r="C228" s="34" t="s">
        <v>16805</v>
      </c>
      <c r="D228" s="33" t="s">
        <v>15377</v>
      </c>
    </row>
    <row r="229" spans="2:4" x14ac:dyDescent="0.25">
      <c r="B229" s="33" t="s">
        <v>15378</v>
      </c>
      <c r="C229" s="34" t="s">
        <v>16805</v>
      </c>
      <c r="D229" s="33" t="s">
        <v>15379</v>
      </c>
    </row>
    <row r="230" spans="2:4" x14ac:dyDescent="0.25">
      <c r="B230" s="33" t="s">
        <v>15380</v>
      </c>
      <c r="C230" s="34" t="s">
        <v>16805</v>
      </c>
      <c r="D230" s="33" t="s">
        <v>15381</v>
      </c>
    </row>
    <row r="231" spans="2:4" x14ac:dyDescent="0.25">
      <c r="B231" s="33" t="s">
        <v>15382</v>
      </c>
      <c r="C231" s="34" t="s">
        <v>16805</v>
      </c>
      <c r="D231" s="33" t="s">
        <v>15383</v>
      </c>
    </row>
    <row r="232" spans="2:4" x14ac:dyDescent="0.25">
      <c r="B232" s="33" t="s">
        <v>15384</v>
      </c>
      <c r="C232" s="34" t="s">
        <v>16805</v>
      </c>
      <c r="D232" s="33" t="s">
        <v>15385</v>
      </c>
    </row>
    <row r="233" spans="2:4" x14ac:dyDescent="0.25">
      <c r="B233" s="33" t="s">
        <v>15386</v>
      </c>
      <c r="C233" s="34" t="s">
        <v>16805</v>
      </c>
      <c r="D233" s="33" t="s">
        <v>15387</v>
      </c>
    </row>
    <row r="234" spans="2:4" x14ac:dyDescent="0.25">
      <c r="B234" s="33" t="s">
        <v>15388</v>
      </c>
      <c r="C234" s="34" t="s">
        <v>16805</v>
      </c>
      <c r="D234" s="33" t="s">
        <v>15389</v>
      </c>
    </row>
    <row r="235" spans="2:4" x14ac:dyDescent="0.25">
      <c r="B235" s="33" t="s">
        <v>15390</v>
      </c>
      <c r="C235" s="34" t="s">
        <v>16805</v>
      </c>
      <c r="D235" s="33" t="s">
        <v>15391</v>
      </c>
    </row>
    <row r="236" spans="2:4" x14ac:dyDescent="0.25">
      <c r="B236" s="33" t="s">
        <v>15392</v>
      </c>
      <c r="C236" s="34" t="s">
        <v>16805</v>
      </c>
      <c r="D236" s="33" t="s">
        <v>15393</v>
      </c>
    </row>
    <row r="237" spans="2:4" x14ac:dyDescent="0.25">
      <c r="B237" s="33" t="s">
        <v>15394</v>
      </c>
      <c r="C237" s="34" t="s">
        <v>16805</v>
      </c>
      <c r="D237" s="33" t="s">
        <v>15395</v>
      </c>
    </row>
    <row r="238" spans="2:4" x14ac:dyDescent="0.25">
      <c r="B238" s="33" t="s">
        <v>15396</v>
      </c>
      <c r="C238" s="34" t="s">
        <v>16805</v>
      </c>
      <c r="D238" s="33" t="s">
        <v>15397</v>
      </c>
    </row>
    <row r="239" spans="2:4" x14ac:dyDescent="0.25">
      <c r="B239" s="33" t="s">
        <v>15398</v>
      </c>
      <c r="C239" s="34" t="s">
        <v>16805</v>
      </c>
      <c r="D239" s="33" t="s">
        <v>15399</v>
      </c>
    </row>
    <row r="240" spans="2:4" x14ac:dyDescent="0.25">
      <c r="B240" s="33" t="s">
        <v>15400</v>
      </c>
      <c r="C240" s="34" t="s">
        <v>16805</v>
      </c>
      <c r="D240" s="33" t="s">
        <v>15401</v>
      </c>
    </row>
    <row r="241" spans="2:4" x14ac:dyDescent="0.25">
      <c r="B241" s="33" t="s">
        <v>15402</v>
      </c>
      <c r="C241" s="34" t="s">
        <v>16805</v>
      </c>
      <c r="D241" s="33" t="s">
        <v>15403</v>
      </c>
    </row>
    <row r="242" spans="2:4" x14ac:dyDescent="0.25">
      <c r="B242" s="33" t="s">
        <v>15404</v>
      </c>
      <c r="C242" s="34" t="s">
        <v>16805</v>
      </c>
      <c r="D242" s="33" t="s">
        <v>15405</v>
      </c>
    </row>
    <row r="243" spans="2:4" x14ac:dyDescent="0.25">
      <c r="B243" s="33" t="s">
        <v>15406</v>
      </c>
      <c r="C243" s="34" t="s">
        <v>16805</v>
      </c>
      <c r="D243" s="33" t="s">
        <v>15407</v>
      </c>
    </row>
    <row r="244" spans="2:4" x14ac:dyDescent="0.25">
      <c r="B244" s="33" t="s">
        <v>15408</v>
      </c>
      <c r="C244" s="34" t="s">
        <v>16805</v>
      </c>
      <c r="D244" s="33" t="s">
        <v>15409</v>
      </c>
    </row>
    <row r="245" spans="2:4" x14ac:dyDescent="0.25">
      <c r="B245" s="33" t="s">
        <v>15410</v>
      </c>
      <c r="C245" s="34" t="s">
        <v>16805</v>
      </c>
      <c r="D245" s="33" t="s">
        <v>15411</v>
      </c>
    </row>
    <row r="246" spans="2:4" x14ac:dyDescent="0.25">
      <c r="B246" s="33" t="s">
        <v>15412</v>
      </c>
      <c r="C246" s="34" t="s">
        <v>16805</v>
      </c>
      <c r="D246" s="33" t="s">
        <v>15413</v>
      </c>
    </row>
    <row r="247" spans="2:4" x14ac:dyDescent="0.25">
      <c r="B247" s="33" t="s">
        <v>15414</v>
      </c>
      <c r="C247" s="34" t="s">
        <v>16805</v>
      </c>
      <c r="D247" s="33" t="s">
        <v>15415</v>
      </c>
    </row>
    <row r="248" spans="2:4" x14ac:dyDescent="0.25">
      <c r="B248" s="33" t="s">
        <v>15416</v>
      </c>
      <c r="C248" s="34" t="s">
        <v>16805</v>
      </c>
      <c r="D248" s="33" t="s">
        <v>15417</v>
      </c>
    </row>
    <row r="249" spans="2:4" x14ac:dyDescent="0.25">
      <c r="B249" s="33" t="s">
        <v>15418</v>
      </c>
      <c r="C249" s="34" t="s">
        <v>16805</v>
      </c>
      <c r="D249" s="33" t="s">
        <v>15419</v>
      </c>
    </row>
    <row r="250" spans="2:4" x14ac:dyDescent="0.25">
      <c r="B250" s="33" t="s">
        <v>15420</v>
      </c>
      <c r="C250" s="34" t="s">
        <v>16805</v>
      </c>
      <c r="D250" s="33" t="s">
        <v>15421</v>
      </c>
    </row>
    <row r="251" spans="2:4" x14ac:dyDescent="0.25">
      <c r="B251" s="33" t="s">
        <v>15422</v>
      </c>
      <c r="C251" s="34" t="s">
        <v>16805</v>
      </c>
      <c r="D251" s="33" t="s">
        <v>15423</v>
      </c>
    </row>
    <row r="252" spans="2:4" x14ac:dyDescent="0.25">
      <c r="B252" s="33" t="s">
        <v>15424</v>
      </c>
      <c r="C252" s="34" t="s">
        <v>16805</v>
      </c>
      <c r="D252" s="33" t="s">
        <v>15425</v>
      </c>
    </row>
    <row r="253" spans="2:4" x14ac:dyDescent="0.25">
      <c r="B253" s="33" t="s">
        <v>15426</v>
      </c>
      <c r="C253" s="34" t="s">
        <v>16805</v>
      </c>
      <c r="D253" s="33" t="s">
        <v>15427</v>
      </c>
    </row>
    <row r="254" spans="2:4" x14ac:dyDescent="0.25">
      <c r="B254" s="33" t="s">
        <v>15428</v>
      </c>
      <c r="C254" s="34" t="s">
        <v>16805</v>
      </c>
      <c r="D254" s="33" t="s">
        <v>15429</v>
      </c>
    </row>
    <row r="255" spans="2:4" x14ac:dyDescent="0.25">
      <c r="B255" s="33" t="s">
        <v>15430</v>
      </c>
      <c r="C255" s="34" t="s">
        <v>16805</v>
      </c>
      <c r="D255" s="33" t="s">
        <v>15431</v>
      </c>
    </row>
    <row r="256" spans="2:4" x14ac:dyDescent="0.25">
      <c r="B256" s="33" t="s">
        <v>15432</v>
      </c>
      <c r="C256" s="34" t="s">
        <v>16805</v>
      </c>
      <c r="D256" s="33" t="s">
        <v>15433</v>
      </c>
    </row>
    <row r="257" spans="2:4" x14ac:dyDescent="0.25">
      <c r="B257" s="33" t="s">
        <v>15434</v>
      </c>
      <c r="C257" s="34" t="s">
        <v>16805</v>
      </c>
      <c r="D257" s="33" t="s">
        <v>15435</v>
      </c>
    </row>
    <row r="258" spans="2:4" x14ac:dyDescent="0.25">
      <c r="B258" s="33" t="s">
        <v>15436</v>
      </c>
      <c r="C258" s="34" t="s">
        <v>16805</v>
      </c>
      <c r="D258" s="33" t="s">
        <v>15437</v>
      </c>
    </row>
    <row r="259" spans="2:4" x14ac:dyDescent="0.25">
      <c r="B259" s="33" t="s">
        <v>15438</v>
      </c>
      <c r="C259" s="34" t="s">
        <v>16805</v>
      </c>
      <c r="D259" s="33" t="s">
        <v>15439</v>
      </c>
    </row>
    <row r="260" spans="2:4" x14ac:dyDescent="0.25">
      <c r="B260" s="33" t="s">
        <v>15440</v>
      </c>
      <c r="C260" s="34" t="s">
        <v>16805</v>
      </c>
      <c r="D260" s="33" t="s">
        <v>15441</v>
      </c>
    </row>
    <row r="261" spans="2:4" x14ac:dyDescent="0.25">
      <c r="B261" s="33" t="s">
        <v>15442</v>
      </c>
      <c r="C261" s="34" t="s">
        <v>16805</v>
      </c>
      <c r="D261" s="33" t="s">
        <v>15443</v>
      </c>
    </row>
    <row r="262" spans="2:4" x14ac:dyDescent="0.25">
      <c r="B262" s="33" t="s">
        <v>15444</v>
      </c>
      <c r="C262" s="34" t="s">
        <v>16805</v>
      </c>
      <c r="D262" s="33" t="s">
        <v>15445</v>
      </c>
    </row>
    <row r="263" spans="2:4" x14ac:dyDescent="0.25">
      <c r="B263" s="33" t="s">
        <v>15446</v>
      </c>
      <c r="C263" s="34" t="s">
        <v>16805</v>
      </c>
      <c r="D263" s="33" t="s">
        <v>15447</v>
      </c>
    </row>
    <row r="264" spans="2:4" x14ac:dyDescent="0.25">
      <c r="B264" s="33" t="s">
        <v>15448</v>
      </c>
      <c r="C264" s="34" t="s">
        <v>16805</v>
      </c>
      <c r="D264" s="33" t="s">
        <v>15449</v>
      </c>
    </row>
    <row r="265" spans="2:4" x14ac:dyDescent="0.25">
      <c r="B265" s="33" t="s">
        <v>15450</v>
      </c>
      <c r="C265" s="34" t="s">
        <v>16805</v>
      </c>
      <c r="D265" s="33" t="s">
        <v>15451</v>
      </c>
    </row>
    <row r="266" spans="2:4" x14ac:dyDescent="0.25">
      <c r="B266" s="33" t="s">
        <v>15452</v>
      </c>
      <c r="C266" s="34" t="s">
        <v>16805</v>
      </c>
      <c r="D266" s="33" t="s">
        <v>15453</v>
      </c>
    </row>
    <row r="267" spans="2:4" x14ac:dyDescent="0.25">
      <c r="B267" s="33" t="s">
        <v>15454</v>
      </c>
      <c r="C267" s="34" t="s">
        <v>16805</v>
      </c>
      <c r="D267" s="33" t="s">
        <v>15455</v>
      </c>
    </row>
    <row r="268" spans="2:4" x14ac:dyDescent="0.25">
      <c r="B268" s="33" t="s">
        <v>15456</v>
      </c>
      <c r="C268" s="34" t="s">
        <v>16805</v>
      </c>
      <c r="D268" s="33" t="s">
        <v>15457</v>
      </c>
    </row>
    <row r="269" spans="2:4" x14ac:dyDescent="0.25">
      <c r="B269" s="33" t="s">
        <v>15458</v>
      </c>
      <c r="C269" s="34" t="s">
        <v>16805</v>
      </c>
      <c r="D269" s="33" t="s">
        <v>15459</v>
      </c>
    </row>
    <row r="270" spans="2:4" x14ac:dyDescent="0.25">
      <c r="B270" s="33" t="s">
        <v>15460</v>
      </c>
      <c r="C270" s="34" t="s">
        <v>16805</v>
      </c>
      <c r="D270" s="33" t="s">
        <v>15461</v>
      </c>
    </row>
    <row r="271" spans="2:4" x14ac:dyDescent="0.25">
      <c r="B271" s="33" t="s">
        <v>15462</v>
      </c>
      <c r="C271" s="34" t="s">
        <v>16805</v>
      </c>
      <c r="D271" s="33" t="s">
        <v>15463</v>
      </c>
    </row>
    <row r="272" spans="2:4" x14ac:dyDescent="0.25">
      <c r="B272" s="33" t="s">
        <v>15464</v>
      </c>
      <c r="C272" s="34" t="s">
        <v>16805</v>
      </c>
      <c r="D272" s="33" t="s">
        <v>15465</v>
      </c>
    </row>
    <row r="273" spans="2:4" x14ac:dyDescent="0.25">
      <c r="B273" s="33" t="s">
        <v>15466</v>
      </c>
      <c r="C273" s="34" t="s">
        <v>16805</v>
      </c>
      <c r="D273" s="33" t="s">
        <v>15467</v>
      </c>
    </row>
    <row r="274" spans="2:4" x14ac:dyDescent="0.25">
      <c r="B274" s="33" t="s">
        <v>15468</v>
      </c>
      <c r="C274" s="34" t="s">
        <v>16805</v>
      </c>
      <c r="D274" s="33" t="s">
        <v>15469</v>
      </c>
    </row>
    <row r="275" spans="2:4" x14ac:dyDescent="0.25">
      <c r="B275" s="33" t="s">
        <v>15470</v>
      </c>
      <c r="C275" s="34" t="s">
        <v>16805</v>
      </c>
      <c r="D275" s="33" t="s">
        <v>15471</v>
      </c>
    </row>
    <row r="276" spans="2:4" x14ac:dyDescent="0.25">
      <c r="B276" s="33" t="s">
        <v>15472</v>
      </c>
      <c r="C276" s="34" t="s">
        <v>16805</v>
      </c>
      <c r="D276" s="33" t="s">
        <v>15473</v>
      </c>
    </row>
    <row r="277" spans="2:4" x14ac:dyDescent="0.25">
      <c r="B277" s="33" t="s">
        <v>15474</v>
      </c>
      <c r="C277" s="34" t="s">
        <v>16805</v>
      </c>
      <c r="D277" s="33" t="s">
        <v>15475</v>
      </c>
    </row>
    <row r="278" spans="2:4" x14ac:dyDescent="0.25">
      <c r="B278" s="33" t="s">
        <v>15476</v>
      </c>
      <c r="C278" s="34" t="s">
        <v>16805</v>
      </c>
      <c r="D278" s="33" t="s">
        <v>15477</v>
      </c>
    </row>
    <row r="279" spans="2:4" x14ac:dyDescent="0.25">
      <c r="B279" s="33" t="s">
        <v>15478</v>
      </c>
      <c r="C279" s="34" t="s">
        <v>16805</v>
      </c>
      <c r="D279" s="33" t="s">
        <v>15479</v>
      </c>
    </row>
    <row r="280" spans="2:4" x14ac:dyDescent="0.25">
      <c r="B280" s="33" t="s">
        <v>15480</v>
      </c>
      <c r="C280" s="34" t="s">
        <v>16805</v>
      </c>
      <c r="D280" s="33" t="s">
        <v>15481</v>
      </c>
    </row>
    <row r="281" spans="2:4" x14ac:dyDescent="0.25">
      <c r="B281" s="33" t="s">
        <v>15482</v>
      </c>
      <c r="C281" s="34" t="s">
        <v>16805</v>
      </c>
      <c r="D281" s="33" t="s">
        <v>15483</v>
      </c>
    </row>
    <row r="282" spans="2:4" x14ac:dyDescent="0.25">
      <c r="B282" s="33" t="s">
        <v>15484</v>
      </c>
      <c r="C282" s="34" t="s">
        <v>16805</v>
      </c>
      <c r="D282" s="33" t="s">
        <v>15485</v>
      </c>
    </row>
    <row r="283" spans="2:4" x14ac:dyDescent="0.25">
      <c r="B283" s="33" t="s">
        <v>15486</v>
      </c>
      <c r="C283" s="34" t="s">
        <v>16805</v>
      </c>
      <c r="D283" s="33" t="s">
        <v>15487</v>
      </c>
    </row>
    <row r="284" spans="2:4" x14ac:dyDescent="0.25">
      <c r="B284" s="33" t="s">
        <v>15488</v>
      </c>
      <c r="C284" s="34" t="s">
        <v>16805</v>
      </c>
      <c r="D284" s="33" t="s">
        <v>15489</v>
      </c>
    </row>
    <row r="285" spans="2:4" x14ac:dyDescent="0.25">
      <c r="B285" s="33" t="s">
        <v>15490</v>
      </c>
      <c r="C285" s="34" t="s">
        <v>16805</v>
      </c>
      <c r="D285" s="33" t="s">
        <v>15491</v>
      </c>
    </row>
    <row r="286" spans="2:4" x14ac:dyDescent="0.25">
      <c r="B286" s="33" t="s">
        <v>15492</v>
      </c>
      <c r="C286" s="34" t="s">
        <v>16805</v>
      </c>
      <c r="D286" s="33" t="s">
        <v>15493</v>
      </c>
    </row>
    <row r="287" spans="2:4" x14ac:dyDescent="0.25">
      <c r="B287" s="33" t="s">
        <v>15494</v>
      </c>
      <c r="C287" s="34" t="s">
        <v>16805</v>
      </c>
      <c r="D287" s="33" t="s">
        <v>15495</v>
      </c>
    </row>
    <row r="288" spans="2:4" x14ac:dyDescent="0.25">
      <c r="B288" s="33" t="s">
        <v>15496</v>
      </c>
      <c r="C288" s="34" t="s">
        <v>16805</v>
      </c>
      <c r="D288" s="33" t="s">
        <v>15497</v>
      </c>
    </row>
    <row r="289" spans="2:4" x14ac:dyDescent="0.25">
      <c r="B289" s="33" t="s">
        <v>15498</v>
      </c>
      <c r="C289" s="34" t="s">
        <v>16805</v>
      </c>
      <c r="D289" s="33" t="s">
        <v>15499</v>
      </c>
    </row>
    <row r="290" spans="2:4" x14ac:dyDescent="0.25">
      <c r="B290" s="33" t="s">
        <v>15500</v>
      </c>
      <c r="C290" s="34" t="s">
        <v>16805</v>
      </c>
      <c r="D290" s="33" t="s">
        <v>15501</v>
      </c>
    </row>
    <row r="291" spans="2:4" x14ac:dyDescent="0.25">
      <c r="B291" s="33" t="s">
        <v>15502</v>
      </c>
      <c r="C291" s="34" t="s">
        <v>16805</v>
      </c>
      <c r="D291" s="33" t="s">
        <v>15503</v>
      </c>
    </row>
    <row r="292" spans="2:4" x14ac:dyDescent="0.25">
      <c r="B292" s="33" t="s">
        <v>15504</v>
      </c>
      <c r="C292" s="34" t="s">
        <v>16805</v>
      </c>
      <c r="D292" s="33" t="s">
        <v>15505</v>
      </c>
    </row>
    <row r="293" spans="2:4" x14ac:dyDescent="0.25">
      <c r="B293" s="33" t="s">
        <v>15506</v>
      </c>
      <c r="C293" s="34" t="s">
        <v>16805</v>
      </c>
      <c r="D293" s="33" t="s">
        <v>15507</v>
      </c>
    </row>
    <row r="294" spans="2:4" x14ac:dyDescent="0.25">
      <c r="B294" s="33" t="s">
        <v>15508</v>
      </c>
      <c r="C294" s="34" t="s">
        <v>16805</v>
      </c>
      <c r="D294" s="33" t="s">
        <v>15509</v>
      </c>
    </row>
    <row r="295" spans="2:4" x14ac:dyDescent="0.25">
      <c r="B295" s="33" t="s">
        <v>15510</v>
      </c>
      <c r="C295" s="34" t="s">
        <v>16805</v>
      </c>
      <c r="D295" s="33" t="s">
        <v>15511</v>
      </c>
    </row>
    <row r="296" spans="2:4" x14ac:dyDescent="0.25">
      <c r="B296" s="33" t="s">
        <v>15512</v>
      </c>
      <c r="C296" s="34" t="s">
        <v>16805</v>
      </c>
      <c r="D296" s="33" t="s">
        <v>15513</v>
      </c>
    </row>
    <row r="297" spans="2:4" x14ac:dyDescent="0.25">
      <c r="B297" s="33" t="s">
        <v>15514</v>
      </c>
      <c r="C297" s="34" t="s">
        <v>16805</v>
      </c>
      <c r="D297" s="33" t="s">
        <v>15515</v>
      </c>
    </row>
    <row r="298" spans="2:4" x14ac:dyDescent="0.25">
      <c r="B298" s="33" t="s">
        <v>15516</v>
      </c>
      <c r="C298" s="34" t="s">
        <v>16805</v>
      </c>
      <c r="D298" s="33" t="s">
        <v>15517</v>
      </c>
    </row>
    <row r="299" spans="2:4" x14ac:dyDescent="0.25">
      <c r="B299" s="33" t="s">
        <v>15518</v>
      </c>
      <c r="C299" s="34" t="s">
        <v>16805</v>
      </c>
      <c r="D299" s="33" t="s">
        <v>15519</v>
      </c>
    </row>
    <row r="300" spans="2:4" x14ac:dyDescent="0.25">
      <c r="B300" s="33" t="s">
        <v>15520</v>
      </c>
      <c r="C300" s="34" t="s">
        <v>16805</v>
      </c>
      <c r="D300" s="33" t="s">
        <v>15521</v>
      </c>
    </row>
    <row r="301" spans="2:4" x14ac:dyDescent="0.25">
      <c r="B301" s="33" t="s">
        <v>15522</v>
      </c>
      <c r="C301" s="34" t="s">
        <v>16805</v>
      </c>
      <c r="D301" s="33" t="s">
        <v>15523</v>
      </c>
    </row>
    <row r="302" spans="2:4" x14ac:dyDescent="0.25">
      <c r="B302" s="33" t="s">
        <v>15524</v>
      </c>
      <c r="C302" s="34" t="s">
        <v>16805</v>
      </c>
      <c r="D302" s="33" t="s">
        <v>15525</v>
      </c>
    </row>
    <row r="303" spans="2:4" x14ac:dyDescent="0.25">
      <c r="B303" s="33" t="s">
        <v>15526</v>
      </c>
      <c r="C303" s="34" t="s">
        <v>16805</v>
      </c>
      <c r="D303" s="33" t="s">
        <v>15527</v>
      </c>
    </row>
    <row r="304" spans="2:4" x14ac:dyDescent="0.25">
      <c r="B304" s="33" t="s">
        <v>15528</v>
      </c>
      <c r="C304" s="34" t="s">
        <v>16805</v>
      </c>
      <c r="D304" s="33" t="s">
        <v>15529</v>
      </c>
    </row>
    <row r="305" spans="2:4" x14ac:dyDescent="0.25">
      <c r="B305" s="33" t="s">
        <v>15530</v>
      </c>
      <c r="C305" s="34" t="s">
        <v>16805</v>
      </c>
      <c r="D305" s="33" t="s">
        <v>15531</v>
      </c>
    </row>
    <row r="306" spans="2:4" x14ac:dyDescent="0.25">
      <c r="B306" s="33" t="s">
        <v>15532</v>
      </c>
      <c r="C306" s="34" t="s">
        <v>16805</v>
      </c>
      <c r="D306" s="33" t="s">
        <v>15533</v>
      </c>
    </row>
    <row r="307" spans="2:4" x14ac:dyDescent="0.25">
      <c r="B307" s="33" t="s">
        <v>15534</v>
      </c>
      <c r="C307" s="34" t="s">
        <v>16805</v>
      </c>
      <c r="D307" s="33" t="s">
        <v>15535</v>
      </c>
    </row>
    <row r="308" spans="2:4" x14ac:dyDescent="0.25">
      <c r="B308" s="33" t="s">
        <v>15536</v>
      </c>
      <c r="C308" s="34" t="s">
        <v>16805</v>
      </c>
      <c r="D308" s="33" t="s">
        <v>15537</v>
      </c>
    </row>
    <row r="309" spans="2:4" x14ac:dyDescent="0.25">
      <c r="B309" s="33" t="s">
        <v>15538</v>
      </c>
      <c r="C309" s="34" t="s">
        <v>16805</v>
      </c>
      <c r="D309" s="33" t="s">
        <v>18164</v>
      </c>
    </row>
    <row r="310" spans="2:4" x14ac:dyDescent="0.25">
      <c r="B310" s="33" t="s">
        <v>15539</v>
      </c>
      <c r="C310" s="34" t="s">
        <v>16805</v>
      </c>
      <c r="D310" s="33" t="s">
        <v>15540</v>
      </c>
    </row>
    <row r="311" spans="2:4" x14ac:dyDescent="0.25">
      <c r="B311" s="33" t="s">
        <v>15541</v>
      </c>
      <c r="C311" s="34" t="s">
        <v>16805</v>
      </c>
      <c r="D311" s="33" t="s">
        <v>15542</v>
      </c>
    </row>
    <row r="312" spans="2:4" x14ac:dyDescent="0.25">
      <c r="B312" s="33" t="s">
        <v>15543</v>
      </c>
      <c r="C312" s="34" t="s">
        <v>16805</v>
      </c>
      <c r="D312" s="33" t="s">
        <v>15544</v>
      </c>
    </row>
    <row r="313" spans="2:4" x14ac:dyDescent="0.25">
      <c r="B313" s="33" t="s">
        <v>15545</v>
      </c>
      <c r="C313" s="34" t="s">
        <v>16805</v>
      </c>
      <c r="D313" s="33" t="s">
        <v>15546</v>
      </c>
    </row>
    <row r="314" spans="2:4" x14ac:dyDescent="0.25">
      <c r="B314" s="33" t="s">
        <v>15547</v>
      </c>
      <c r="C314" s="34" t="s">
        <v>16805</v>
      </c>
      <c r="D314" s="33" t="s">
        <v>15548</v>
      </c>
    </row>
    <row r="315" spans="2:4" x14ac:dyDescent="0.25">
      <c r="B315" s="33" t="s">
        <v>15549</v>
      </c>
      <c r="C315" s="34" t="s">
        <v>16805</v>
      </c>
      <c r="D315" s="33" t="s">
        <v>15550</v>
      </c>
    </row>
    <row r="316" spans="2:4" x14ac:dyDescent="0.25">
      <c r="B316" s="33" t="s">
        <v>15551</v>
      </c>
      <c r="C316" s="34" t="s">
        <v>16805</v>
      </c>
      <c r="D316" s="33" t="s">
        <v>15552</v>
      </c>
    </row>
    <row r="317" spans="2:4" x14ac:dyDescent="0.25">
      <c r="B317" s="33" t="s">
        <v>15553</v>
      </c>
      <c r="C317" s="34" t="s">
        <v>16805</v>
      </c>
      <c r="D317" s="33" t="s">
        <v>15554</v>
      </c>
    </row>
    <row r="318" spans="2:4" x14ac:dyDescent="0.25">
      <c r="B318" s="33" t="s">
        <v>15555</v>
      </c>
      <c r="C318" s="34" t="s">
        <v>16805</v>
      </c>
      <c r="D318" s="33" t="s">
        <v>15556</v>
      </c>
    </row>
    <row r="319" spans="2:4" x14ac:dyDescent="0.25">
      <c r="B319" s="33" t="s">
        <v>15557</v>
      </c>
      <c r="C319" s="34" t="s">
        <v>16805</v>
      </c>
      <c r="D319" s="33" t="s">
        <v>15558</v>
      </c>
    </row>
    <row r="320" spans="2:4" x14ac:dyDescent="0.25">
      <c r="B320" s="33" t="s">
        <v>15559</v>
      </c>
      <c r="C320" s="34" t="s">
        <v>16805</v>
      </c>
      <c r="D320" s="33" t="s">
        <v>15560</v>
      </c>
    </row>
    <row r="321" spans="2:4" x14ac:dyDescent="0.25">
      <c r="B321" s="33" t="s">
        <v>15561</v>
      </c>
      <c r="C321" s="34" t="s">
        <v>16805</v>
      </c>
      <c r="D321" s="33" t="s">
        <v>15562</v>
      </c>
    </row>
    <row r="322" spans="2:4" x14ac:dyDescent="0.25">
      <c r="B322" s="33" t="s">
        <v>15563</v>
      </c>
      <c r="C322" s="34" t="s">
        <v>16805</v>
      </c>
      <c r="D322" s="33" t="s">
        <v>15564</v>
      </c>
    </row>
    <row r="323" spans="2:4" x14ac:dyDescent="0.25">
      <c r="B323" s="33" t="s">
        <v>15565</v>
      </c>
      <c r="C323" s="34" t="s">
        <v>16805</v>
      </c>
      <c r="D323" s="33" t="s">
        <v>15566</v>
      </c>
    </row>
    <row r="324" spans="2:4" x14ac:dyDescent="0.25">
      <c r="B324" s="33" t="s">
        <v>15567</v>
      </c>
      <c r="C324" s="34" t="s">
        <v>16805</v>
      </c>
      <c r="D324" s="33" t="s">
        <v>15568</v>
      </c>
    </row>
    <row r="325" spans="2:4" x14ac:dyDescent="0.25">
      <c r="B325" s="33" t="s">
        <v>15569</v>
      </c>
      <c r="C325" s="34" t="s">
        <v>16805</v>
      </c>
      <c r="D325" s="33" t="s">
        <v>15570</v>
      </c>
    </row>
    <row r="326" spans="2:4" x14ac:dyDescent="0.25">
      <c r="B326" s="33" t="s">
        <v>15571</v>
      </c>
      <c r="C326" s="34" t="s">
        <v>16805</v>
      </c>
      <c r="D326" s="33" t="s">
        <v>15572</v>
      </c>
    </row>
    <row r="327" spans="2:4" x14ac:dyDescent="0.25">
      <c r="B327" s="33" t="s">
        <v>15573</v>
      </c>
      <c r="C327" s="34" t="s">
        <v>16805</v>
      </c>
      <c r="D327" s="33" t="s">
        <v>15574</v>
      </c>
    </row>
    <row r="328" spans="2:4" x14ac:dyDescent="0.25">
      <c r="B328" s="33" t="s">
        <v>15575</v>
      </c>
      <c r="C328" s="34" t="s">
        <v>16805</v>
      </c>
      <c r="D328" s="33" t="s">
        <v>15576</v>
      </c>
    </row>
    <row r="329" spans="2:4" x14ac:dyDescent="0.25">
      <c r="B329" s="33" t="s">
        <v>15577</v>
      </c>
      <c r="C329" s="34" t="s">
        <v>16805</v>
      </c>
      <c r="D329" s="33" t="s">
        <v>15578</v>
      </c>
    </row>
    <row r="330" spans="2:4" x14ac:dyDescent="0.25">
      <c r="B330" s="33" t="s">
        <v>15579</v>
      </c>
      <c r="C330" s="34" t="s">
        <v>16805</v>
      </c>
      <c r="D330" s="33" t="s">
        <v>15580</v>
      </c>
    </row>
    <row r="331" spans="2:4" x14ac:dyDescent="0.25">
      <c r="B331" s="33" t="s">
        <v>15581</v>
      </c>
      <c r="C331" s="34" t="s">
        <v>16805</v>
      </c>
      <c r="D331" s="33" t="s">
        <v>15582</v>
      </c>
    </row>
    <row r="332" spans="2:4" x14ac:dyDescent="0.25">
      <c r="B332" s="33" t="s">
        <v>15583</v>
      </c>
      <c r="C332" s="34" t="s">
        <v>16805</v>
      </c>
      <c r="D332" s="33" t="s">
        <v>15584</v>
      </c>
    </row>
    <row r="333" spans="2:4" x14ac:dyDescent="0.25">
      <c r="B333" s="33" t="s">
        <v>15585</v>
      </c>
      <c r="C333" s="34" t="s">
        <v>16805</v>
      </c>
      <c r="D333" s="33" t="s">
        <v>15586</v>
      </c>
    </row>
    <row r="334" spans="2:4" x14ac:dyDescent="0.25">
      <c r="B334" s="33" t="s">
        <v>15587</v>
      </c>
      <c r="C334" s="34" t="s">
        <v>16805</v>
      </c>
      <c r="D334" s="33" t="s">
        <v>15588</v>
      </c>
    </row>
    <row r="335" spans="2:4" x14ac:dyDescent="0.25">
      <c r="B335" s="33" t="s">
        <v>15589</v>
      </c>
      <c r="C335" s="34" t="s">
        <v>16805</v>
      </c>
      <c r="D335" s="33" t="s">
        <v>15590</v>
      </c>
    </row>
    <row r="336" spans="2:4" x14ac:dyDescent="0.25">
      <c r="B336" s="33" t="s">
        <v>15591</v>
      </c>
      <c r="C336" s="34" t="s">
        <v>16805</v>
      </c>
      <c r="D336" s="33" t="s">
        <v>15592</v>
      </c>
    </row>
    <row r="337" spans="2:4" x14ac:dyDescent="0.25">
      <c r="B337" s="33" t="s">
        <v>15593</v>
      </c>
      <c r="C337" s="34" t="s">
        <v>16805</v>
      </c>
      <c r="D337" s="33" t="s">
        <v>15594</v>
      </c>
    </row>
    <row r="338" spans="2:4" x14ac:dyDescent="0.25">
      <c r="B338" s="33" t="s">
        <v>15595</v>
      </c>
      <c r="C338" s="34" t="s">
        <v>16805</v>
      </c>
      <c r="D338" s="33" t="s">
        <v>15596</v>
      </c>
    </row>
    <row r="339" spans="2:4" x14ac:dyDescent="0.25">
      <c r="B339" s="33" t="s">
        <v>15597</v>
      </c>
      <c r="C339" s="34" t="s">
        <v>16805</v>
      </c>
      <c r="D339" s="33" t="s">
        <v>15598</v>
      </c>
    </row>
    <row r="340" spans="2:4" x14ac:dyDescent="0.25">
      <c r="B340" s="33" t="s">
        <v>15599</v>
      </c>
      <c r="C340" s="34" t="s">
        <v>16805</v>
      </c>
      <c r="D340" s="33" t="s">
        <v>15600</v>
      </c>
    </row>
    <row r="341" spans="2:4" x14ac:dyDescent="0.25">
      <c r="B341" s="33" t="s">
        <v>15601</v>
      </c>
      <c r="C341" s="34" t="s">
        <v>16805</v>
      </c>
      <c r="D341" s="33" t="s">
        <v>15602</v>
      </c>
    </row>
    <row r="342" spans="2:4" x14ac:dyDescent="0.25">
      <c r="B342" s="33" t="s">
        <v>15603</v>
      </c>
      <c r="C342" s="34" t="s">
        <v>16805</v>
      </c>
      <c r="D342" s="33" t="s">
        <v>15604</v>
      </c>
    </row>
    <row r="343" spans="2:4" x14ac:dyDescent="0.25">
      <c r="B343" s="33" t="s">
        <v>15605</v>
      </c>
      <c r="C343" s="34" t="s">
        <v>16805</v>
      </c>
      <c r="D343" s="33" t="s">
        <v>15606</v>
      </c>
    </row>
    <row r="344" spans="2:4" x14ac:dyDescent="0.25">
      <c r="B344" s="33" t="s">
        <v>15607</v>
      </c>
      <c r="C344" s="34" t="s">
        <v>16805</v>
      </c>
      <c r="D344" s="33" t="s">
        <v>15608</v>
      </c>
    </row>
    <row r="345" spans="2:4" x14ac:dyDescent="0.25">
      <c r="B345" s="33" t="s">
        <v>15609</v>
      </c>
      <c r="C345" s="34" t="s">
        <v>16805</v>
      </c>
      <c r="D345" s="33" t="s">
        <v>15610</v>
      </c>
    </row>
    <row r="346" spans="2:4" x14ac:dyDescent="0.25">
      <c r="B346" s="33" t="s">
        <v>15611</v>
      </c>
      <c r="C346" s="34" t="s">
        <v>16805</v>
      </c>
      <c r="D346" s="33" t="s">
        <v>15612</v>
      </c>
    </row>
    <row r="347" spans="2:4" x14ac:dyDescent="0.25">
      <c r="B347" s="33" t="s">
        <v>15613</v>
      </c>
      <c r="C347" s="34" t="s">
        <v>16805</v>
      </c>
      <c r="D347" s="33" t="s">
        <v>15614</v>
      </c>
    </row>
    <row r="348" spans="2:4" x14ac:dyDescent="0.25">
      <c r="B348" s="33" t="s">
        <v>15615</v>
      </c>
      <c r="C348" s="34" t="s">
        <v>16805</v>
      </c>
      <c r="D348" s="33" t="s">
        <v>15616</v>
      </c>
    </row>
    <row r="349" spans="2:4" x14ac:dyDescent="0.25">
      <c r="B349" s="33" t="s">
        <v>15617</v>
      </c>
      <c r="C349" s="34" t="s">
        <v>16805</v>
      </c>
      <c r="D349" s="33" t="s">
        <v>15618</v>
      </c>
    </row>
    <row r="350" spans="2:4" x14ac:dyDescent="0.25">
      <c r="B350" s="33" t="s">
        <v>15619</v>
      </c>
      <c r="C350" s="34" t="s">
        <v>16805</v>
      </c>
      <c r="D350" s="33" t="s">
        <v>15620</v>
      </c>
    </row>
    <row r="351" spans="2:4" x14ac:dyDescent="0.25">
      <c r="B351" s="33" t="s">
        <v>15621</v>
      </c>
      <c r="C351" s="34" t="s">
        <v>16805</v>
      </c>
      <c r="D351" s="33" t="s">
        <v>15622</v>
      </c>
    </row>
    <row r="352" spans="2:4" x14ac:dyDescent="0.25">
      <c r="B352" s="33" t="s">
        <v>15623</v>
      </c>
      <c r="C352" s="34" t="s">
        <v>16805</v>
      </c>
      <c r="D352" s="33" t="s">
        <v>15624</v>
      </c>
    </row>
    <row r="353" spans="2:4" x14ac:dyDescent="0.25">
      <c r="B353" s="33" t="s">
        <v>15625</v>
      </c>
      <c r="C353" s="34" t="s">
        <v>16805</v>
      </c>
      <c r="D353" s="33" t="s">
        <v>15626</v>
      </c>
    </row>
    <row r="354" spans="2:4" x14ac:dyDescent="0.25">
      <c r="B354" s="33" t="s">
        <v>15627</v>
      </c>
      <c r="C354" s="34" t="s">
        <v>16805</v>
      </c>
      <c r="D354" s="33" t="s">
        <v>15628</v>
      </c>
    </row>
    <row r="355" spans="2:4" x14ac:dyDescent="0.25">
      <c r="B355" s="33" t="s">
        <v>15629</v>
      </c>
      <c r="C355" s="34" t="s">
        <v>16805</v>
      </c>
      <c r="D355" s="33" t="s">
        <v>15630</v>
      </c>
    </row>
    <row r="356" spans="2:4" x14ac:dyDescent="0.25">
      <c r="B356" s="33" t="s">
        <v>15631</v>
      </c>
      <c r="C356" s="34" t="s">
        <v>16805</v>
      </c>
      <c r="D356" s="33" t="s">
        <v>15632</v>
      </c>
    </row>
    <row r="357" spans="2:4" x14ac:dyDescent="0.25">
      <c r="B357" s="33" t="s">
        <v>15633</v>
      </c>
      <c r="C357" s="34" t="s">
        <v>16805</v>
      </c>
      <c r="D357" s="33" t="s">
        <v>15634</v>
      </c>
    </row>
    <row r="358" spans="2:4" x14ac:dyDescent="0.25">
      <c r="B358" s="33" t="s">
        <v>15635</v>
      </c>
      <c r="C358" s="34" t="s">
        <v>16805</v>
      </c>
      <c r="D358" s="33" t="s">
        <v>15636</v>
      </c>
    </row>
    <row r="359" spans="2:4" x14ac:dyDescent="0.25">
      <c r="B359" s="33" t="s">
        <v>15637</v>
      </c>
      <c r="C359" s="34" t="s">
        <v>16805</v>
      </c>
      <c r="D359" s="33" t="s">
        <v>15638</v>
      </c>
    </row>
    <row r="360" spans="2:4" x14ac:dyDescent="0.25">
      <c r="B360" s="33" t="s">
        <v>15639</v>
      </c>
      <c r="C360" s="34" t="s">
        <v>16805</v>
      </c>
      <c r="D360" s="33" t="s">
        <v>15640</v>
      </c>
    </row>
    <row r="361" spans="2:4" x14ac:dyDescent="0.25">
      <c r="B361" s="33" t="s">
        <v>15641</v>
      </c>
      <c r="C361" s="34" t="s">
        <v>16805</v>
      </c>
      <c r="D361" s="33" t="s">
        <v>15642</v>
      </c>
    </row>
    <row r="362" spans="2:4" x14ac:dyDescent="0.25">
      <c r="B362" s="33" t="s">
        <v>15643</v>
      </c>
      <c r="C362" s="34" t="s">
        <v>16805</v>
      </c>
      <c r="D362" s="33" t="s">
        <v>15644</v>
      </c>
    </row>
    <row r="363" spans="2:4" x14ac:dyDescent="0.25">
      <c r="B363" s="33" t="s">
        <v>15645</v>
      </c>
      <c r="C363" s="34" t="s">
        <v>16805</v>
      </c>
      <c r="D363" s="33" t="s">
        <v>15646</v>
      </c>
    </row>
    <row r="364" spans="2:4" x14ac:dyDescent="0.25">
      <c r="B364" s="33" t="s">
        <v>15647</v>
      </c>
      <c r="C364" s="34" t="s">
        <v>16805</v>
      </c>
      <c r="D364" s="33" t="s">
        <v>15648</v>
      </c>
    </row>
    <row r="365" spans="2:4" x14ac:dyDescent="0.25">
      <c r="B365" s="33" t="s">
        <v>15649</v>
      </c>
      <c r="C365" s="34" t="s">
        <v>16805</v>
      </c>
      <c r="D365" s="33" t="s">
        <v>15650</v>
      </c>
    </row>
    <row r="366" spans="2:4" x14ac:dyDescent="0.25">
      <c r="B366" s="33" t="s">
        <v>15651</v>
      </c>
      <c r="C366" s="34" t="s">
        <v>16805</v>
      </c>
      <c r="D366" s="33" t="s">
        <v>15652</v>
      </c>
    </row>
    <row r="367" spans="2:4" x14ac:dyDescent="0.25">
      <c r="B367" s="33" t="s">
        <v>15653</v>
      </c>
      <c r="C367" s="34" t="s">
        <v>16805</v>
      </c>
      <c r="D367" s="33" t="s">
        <v>15654</v>
      </c>
    </row>
    <row r="368" spans="2:4" x14ac:dyDescent="0.25">
      <c r="B368" s="33" t="s">
        <v>15655</v>
      </c>
      <c r="C368" s="34" t="s">
        <v>16805</v>
      </c>
      <c r="D368" s="33" t="s">
        <v>15656</v>
      </c>
    </row>
    <row r="369" spans="2:4" x14ac:dyDescent="0.25">
      <c r="B369" s="33" t="s">
        <v>15657</v>
      </c>
      <c r="C369" s="34" t="s">
        <v>16805</v>
      </c>
      <c r="D369" s="33" t="s">
        <v>15658</v>
      </c>
    </row>
    <row r="370" spans="2:4" x14ac:dyDescent="0.25">
      <c r="B370" s="33" t="s">
        <v>15659</v>
      </c>
      <c r="C370" s="34" t="s">
        <v>16805</v>
      </c>
      <c r="D370" s="33" t="s">
        <v>15660</v>
      </c>
    </row>
    <row r="371" spans="2:4" x14ac:dyDescent="0.25">
      <c r="B371" s="33" t="s">
        <v>15661</v>
      </c>
      <c r="C371" s="34" t="s">
        <v>16805</v>
      </c>
      <c r="D371" s="33" t="s">
        <v>15662</v>
      </c>
    </row>
    <row r="372" spans="2:4" x14ac:dyDescent="0.25">
      <c r="B372" s="33" t="s">
        <v>15663</v>
      </c>
      <c r="C372" s="34" t="s">
        <v>16805</v>
      </c>
      <c r="D372" s="33" t="s">
        <v>15664</v>
      </c>
    </row>
    <row r="373" spans="2:4" x14ac:dyDescent="0.25">
      <c r="B373" s="33" t="s">
        <v>15665</v>
      </c>
      <c r="C373" s="34" t="s">
        <v>16805</v>
      </c>
      <c r="D373" s="33" t="s">
        <v>15666</v>
      </c>
    </row>
    <row r="374" spans="2:4" x14ac:dyDescent="0.25">
      <c r="B374" s="33" t="s">
        <v>15667</v>
      </c>
      <c r="C374" s="34" t="s">
        <v>16805</v>
      </c>
      <c r="D374" s="33" t="s">
        <v>15668</v>
      </c>
    </row>
    <row r="375" spans="2:4" x14ac:dyDescent="0.25">
      <c r="B375" s="33" t="s">
        <v>15669</v>
      </c>
      <c r="C375" s="34" t="s">
        <v>16805</v>
      </c>
      <c r="D375" s="33" t="s">
        <v>15670</v>
      </c>
    </row>
    <row r="376" spans="2:4" x14ac:dyDescent="0.25">
      <c r="B376" s="33" t="s">
        <v>15671</v>
      </c>
      <c r="C376" s="34" t="s">
        <v>16805</v>
      </c>
      <c r="D376" s="33" t="s">
        <v>15672</v>
      </c>
    </row>
    <row r="377" spans="2:4" x14ac:dyDescent="0.25">
      <c r="B377" s="33" t="s">
        <v>15673</v>
      </c>
      <c r="C377" s="34" t="s">
        <v>16805</v>
      </c>
      <c r="D377" s="33" t="s">
        <v>15674</v>
      </c>
    </row>
    <row r="378" spans="2:4" x14ac:dyDescent="0.25">
      <c r="B378" s="33" t="s">
        <v>15675</v>
      </c>
      <c r="C378" s="34" t="s">
        <v>16805</v>
      </c>
      <c r="D378" s="33" t="s">
        <v>15676</v>
      </c>
    </row>
    <row r="379" spans="2:4" x14ac:dyDescent="0.25">
      <c r="B379" s="33" t="s">
        <v>15677</v>
      </c>
      <c r="C379" s="34" t="s">
        <v>16805</v>
      </c>
      <c r="D379" s="33" t="s">
        <v>15678</v>
      </c>
    </row>
    <row r="380" spans="2:4" x14ac:dyDescent="0.25">
      <c r="B380" s="33" t="s">
        <v>15679</v>
      </c>
      <c r="C380" s="34" t="s">
        <v>16805</v>
      </c>
      <c r="D380" s="33" t="s">
        <v>15680</v>
      </c>
    </row>
    <row r="381" spans="2:4" x14ac:dyDescent="0.25">
      <c r="B381" s="33" t="s">
        <v>15681</v>
      </c>
      <c r="C381" s="34" t="s">
        <v>16805</v>
      </c>
      <c r="D381" s="33" t="s">
        <v>18165</v>
      </c>
    </row>
    <row r="382" spans="2:4" x14ac:dyDescent="0.25">
      <c r="B382" s="33" t="s">
        <v>15682</v>
      </c>
      <c r="C382" s="34" t="s">
        <v>16805</v>
      </c>
      <c r="D382" s="33" t="s">
        <v>15683</v>
      </c>
    </row>
    <row r="383" spans="2:4" x14ac:dyDescent="0.25">
      <c r="B383" s="33" t="s">
        <v>15684</v>
      </c>
      <c r="C383" s="34" t="s">
        <v>16805</v>
      </c>
      <c r="D383" s="33" t="s">
        <v>15685</v>
      </c>
    </row>
    <row r="384" spans="2:4" x14ac:dyDescent="0.25">
      <c r="B384" s="33" t="s">
        <v>15686</v>
      </c>
      <c r="C384" s="34" t="s">
        <v>16805</v>
      </c>
      <c r="D384" s="33" t="s">
        <v>15687</v>
      </c>
    </row>
    <row r="385" spans="2:4" x14ac:dyDescent="0.25">
      <c r="B385" s="33" t="s">
        <v>15688</v>
      </c>
      <c r="C385" s="34" t="s">
        <v>16805</v>
      </c>
      <c r="D385" s="33" t="s">
        <v>15689</v>
      </c>
    </row>
    <row r="386" spans="2:4" x14ac:dyDescent="0.25">
      <c r="B386" s="33" t="s">
        <v>15690</v>
      </c>
      <c r="C386" s="34" t="s">
        <v>16805</v>
      </c>
      <c r="D386" s="33" t="s">
        <v>15691</v>
      </c>
    </row>
    <row r="387" spans="2:4" x14ac:dyDescent="0.25">
      <c r="B387" s="33" t="s">
        <v>15692</v>
      </c>
      <c r="C387" s="34" t="s">
        <v>16805</v>
      </c>
      <c r="D387" s="33" t="s">
        <v>18166</v>
      </c>
    </row>
    <row r="388" spans="2:4" x14ac:dyDescent="0.25">
      <c r="B388" s="33" t="s">
        <v>15693</v>
      </c>
      <c r="C388" s="34" t="s">
        <v>16805</v>
      </c>
      <c r="D388" s="33" t="s">
        <v>15694</v>
      </c>
    </row>
    <row r="389" spans="2:4" x14ac:dyDescent="0.25">
      <c r="B389" s="33" t="s">
        <v>15695</v>
      </c>
      <c r="C389" s="34" t="s">
        <v>16805</v>
      </c>
      <c r="D389" s="33" t="s">
        <v>15696</v>
      </c>
    </row>
    <row r="390" spans="2:4" x14ac:dyDescent="0.25">
      <c r="B390" s="33" t="s">
        <v>15697</v>
      </c>
      <c r="C390" s="34" t="s">
        <v>16805</v>
      </c>
      <c r="D390" s="33" t="s">
        <v>15698</v>
      </c>
    </row>
    <row r="391" spans="2:4" x14ac:dyDescent="0.25">
      <c r="B391" s="33" t="s">
        <v>15699</v>
      </c>
      <c r="C391" s="34" t="s">
        <v>16805</v>
      </c>
      <c r="D391" s="33" t="s">
        <v>15700</v>
      </c>
    </row>
    <row r="392" spans="2:4" x14ac:dyDescent="0.25">
      <c r="B392" s="33" t="s">
        <v>15701</v>
      </c>
      <c r="C392" s="34" t="s">
        <v>16805</v>
      </c>
      <c r="D392" s="33" t="s">
        <v>15702</v>
      </c>
    </row>
    <row r="393" spans="2:4" x14ac:dyDescent="0.25">
      <c r="B393" s="33" t="s">
        <v>15703</v>
      </c>
      <c r="C393" s="34" t="s">
        <v>16805</v>
      </c>
      <c r="D393" s="33" t="s">
        <v>15704</v>
      </c>
    </row>
    <row r="394" spans="2:4" x14ac:dyDescent="0.25">
      <c r="B394" s="33" t="s">
        <v>15705</v>
      </c>
      <c r="C394" s="34" t="s">
        <v>16805</v>
      </c>
      <c r="D394" s="33" t="s">
        <v>15706</v>
      </c>
    </row>
    <row r="395" spans="2:4" x14ac:dyDescent="0.25">
      <c r="B395" s="33" t="s">
        <v>15707</v>
      </c>
      <c r="C395" s="34" t="s">
        <v>16805</v>
      </c>
      <c r="D395" s="33" t="s">
        <v>15708</v>
      </c>
    </row>
    <row r="396" spans="2:4" x14ac:dyDescent="0.25">
      <c r="B396" s="33" t="s">
        <v>15709</v>
      </c>
      <c r="C396" s="34" t="s">
        <v>16805</v>
      </c>
      <c r="D396" s="33" t="s">
        <v>15710</v>
      </c>
    </row>
    <row r="397" spans="2:4" x14ac:dyDescent="0.25">
      <c r="B397" s="33" t="s">
        <v>15711</v>
      </c>
      <c r="C397" s="34" t="s">
        <v>16805</v>
      </c>
      <c r="D397" s="33" t="s">
        <v>18167</v>
      </c>
    </row>
    <row r="398" spans="2:4" x14ac:dyDescent="0.25">
      <c r="B398" s="33" t="s">
        <v>15712</v>
      </c>
      <c r="C398" s="34" t="s">
        <v>16805</v>
      </c>
      <c r="D398" s="33" t="s">
        <v>15713</v>
      </c>
    </row>
    <row r="399" spans="2:4" x14ac:dyDescent="0.25">
      <c r="B399" s="33" t="s">
        <v>15714</v>
      </c>
      <c r="C399" s="34" t="s">
        <v>16805</v>
      </c>
      <c r="D399" s="33" t="s">
        <v>15715</v>
      </c>
    </row>
    <row r="400" spans="2:4" x14ac:dyDescent="0.25">
      <c r="B400" s="33" t="s">
        <v>15716</v>
      </c>
      <c r="C400" s="34" t="s">
        <v>16805</v>
      </c>
      <c r="D400" s="33" t="s">
        <v>15717</v>
      </c>
    </row>
    <row r="401" spans="2:4" x14ac:dyDescent="0.25">
      <c r="B401" s="33" t="s">
        <v>15718</v>
      </c>
      <c r="C401" s="34" t="s">
        <v>16805</v>
      </c>
      <c r="D401" s="33" t="s">
        <v>15719</v>
      </c>
    </row>
    <row r="402" spans="2:4" x14ac:dyDescent="0.25">
      <c r="B402" s="33" t="s">
        <v>15720</v>
      </c>
      <c r="C402" s="34" t="s">
        <v>16805</v>
      </c>
      <c r="D402" s="33" t="s">
        <v>15721</v>
      </c>
    </row>
    <row r="403" spans="2:4" x14ac:dyDescent="0.25">
      <c r="B403" s="33" t="s">
        <v>15722</v>
      </c>
      <c r="C403" s="34" t="s">
        <v>16805</v>
      </c>
      <c r="D403" s="33" t="s">
        <v>15723</v>
      </c>
    </row>
    <row r="404" spans="2:4" x14ac:dyDescent="0.25">
      <c r="B404" s="33" t="s">
        <v>15724</v>
      </c>
      <c r="C404" s="34" t="s">
        <v>16805</v>
      </c>
      <c r="D404" s="33" t="s">
        <v>15725</v>
      </c>
    </row>
    <row r="405" spans="2:4" x14ac:dyDescent="0.25">
      <c r="B405" s="33" t="s">
        <v>15726</v>
      </c>
      <c r="C405" s="34" t="s">
        <v>16805</v>
      </c>
      <c r="D405" s="33" t="s">
        <v>15727</v>
      </c>
    </row>
    <row r="406" spans="2:4" x14ac:dyDescent="0.25">
      <c r="B406" s="33" t="s">
        <v>15728</v>
      </c>
      <c r="C406" s="34" t="s">
        <v>16805</v>
      </c>
      <c r="D406" s="33" t="s">
        <v>18168</v>
      </c>
    </row>
    <row r="407" spans="2:4" x14ac:dyDescent="0.25">
      <c r="B407" s="33" t="s">
        <v>15729</v>
      </c>
      <c r="C407" s="34" t="s">
        <v>16805</v>
      </c>
      <c r="D407" s="33" t="s">
        <v>15730</v>
      </c>
    </row>
    <row r="408" spans="2:4" x14ac:dyDescent="0.25">
      <c r="B408" s="33" t="s">
        <v>15731</v>
      </c>
      <c r="C408" s="34" t="s">
        <v>16805</v>
      </c>
      <c r="D408" s="33" t="s">
        <v>15732</v>
      </c>
    </row>
    <row r="409" spans="2:4" x14ac:dyDescent="0.25">
      <c r="B409" s="33" t="s">
        <v>15733</v>
      </c>
      <c r="C409" s="34" t="s">
        <v>16805</v>
      </c>
      <c r="D409" s="33" t="s">
        <v>15734</v>
      </c>
    </row>
    <row r="410" spans="2:4" x14ac:dyDescent="0.25">
      <c r="B410" s="33" t="s">
        <v>15735</v>
      </c>
      <c r="C410" s="34" t="s">
        <v>16805</v>
      </c>
      <c r="D410" s="33" t="s">
        <v>15736</v>
      </c>
    </row>
    <row r="411" spans="2:4" x14ac:dyDescent="0.25">
      <c r="B411" s="33" t="s">
        <v>15737</v>
      </c>
      <c r="C411" s="34" t="s">
        <v>16805</v>
      </c>
      <c r="D411" s="33" t="s">
        <v>15738</v>
      </c>
    </row>
    <row r="412" spans="2:4" x14ac:dyDescent="0.25">
      <c r="B412" s="33" t="s">
        <v>15739</v>
      </c>
      <c r="C412" s="34" t="s">
        <v>16805</v>
      </c>
      <c r="D412" s="33" t="s">
        <v>15740</v>
      </c>
    </row>
    <row r="413" spans="2:4" x14ac:dyDescent="0.25">
      <c r="B413" s="33" t="s">
        <v>15741</v>
      </c>
      <c r="C413" s="34" t="s">
        <v>16805</v>
      </c>
      <c r="D413" s="33" t="s">
        <v>15742</v>
      </c>
    </row>
    <row r="414" spans="2:4" x14ac:dyDescent="0.25">
      <c r="B414" s="33" t="s">
        <v>15743</v>
      </c>
      <c r="C414" s="34" t="s">
        <v>16805</v>
      </c>
      <c r="D414" s="33" t="s">
        <v>15744</v>
      </c>
    </row>
    <row r="415" spans="2:4" x14ac:dyDescent="0.25">
      <c r="B415" s="33" t="s">
        <v>15745</v>
      </c>
      <c r="C415" s="34" t="s">
        <v>16805</v>
      </c>
      <c r="D415" s="33" t="s">
        <v>15746</v>
      </c>
    </row>
    <row r="416" spans="2:4" x14ac:dyDescent="0.25">
      <c r="B416" s="33" t="s">
        <v>15747</v>
      </c>
      <c r="C416" s="34" t="s">
        <v>16805</v>
      </c>
      <c r="D416" s="33" t="s">
        <v>15748</v>
      </c>
    </row>
    <row r="417" spans="2:4" x14ac:dyDescent="0.25">
      <c r="B417" s="33" t="s">
        <v>15749</v>
      </c>
      <c r="C417" s="34" t="s">
        <v>16805</v>
      </c>
      <c r="D417" s="33" t="s">
        <v>15750</v>
      </c>
    </row>
    <row r="418" spans="2:4" x14ac:dyDescent="0.25">
      <c r="B418" s="33" t="s">
        <v>15751</v>
      </c>
      <c r="C418" s="34" t="s">
        <v>16805</v>
      </c>
      <c r="D418" s="33" t="s">
        <v>15752</v>
      </c>
    </row>
    <row r="419" spans="2:4" x14ac:dyDescent="0.25">
      <c r="B419" s="33" t="s">
        <v>15753</v>
      </c>
      <c r="C419" s="34" t="s">
        <v>16805</v>
      </c>
      <c r="D419" s="33" t="s">
        <v>15754</v>
      </c>
    </row>
    <row r="420" spans="2:4" x14ac:dyDescent="0.25">
      <c r="B420" s="33" t="s">
        <v>15755</v>
      </c>
      <c r="C420" s="34" t="s">
        <v>16805</v>
      </c>
      <c r="D420" s="33" t="s">
        <v>15756</v>
      </c>
    </row>
    <row r="421" spans="2:4" x14ac:dyDescent="0.25">
      <c r="B421" s="33" t="s">
        <v>15757</v>
      </c>
      <c r="C421" s="34" t="s">
        <v>16805</v>
      </c>
      <c r="D421" s="33" t="s">
        <v>15758</v>
      </c>
    </row>
    <row r="422" spans="2:4" x14ac:dyDescent="0.25">
      <c r="B422" s="33" t="s">
        <v>15759</v>
      </c>
      <c r="C422" s="34" t="s">
        <v>16805</v>
      </c>
      <c r="D422" s="33" t="s">
        <v>15760</v>
      </c>
    </row>
    <row r="423" spans="2:4" x14ac:dyDescent="0.25">
      <c r="B423" s="33" t="s">
        <v>15761</v>
      </c>
      <c r="C423" s="34" t="s">
        <v>16805</v>
      </c>
      <c r="D423" s="33" t="s">
        <v>15762</v>
      </c>
    </row>
    <row r="424" spans="2:4" x14ac:dyDescent="0.25">
      <c r="B424" s="33" t="s">
        <v>15763</v>
      </c>
      <c r="C424" s="34" t="s">
        <v>16805</v>
      </c>
      <c r="D424" s="33" t="s">
        <v>15764</v>
      </c>
    </row>
    <row r="425" spans="2:4" x14ac:dyDescent="0.25">
      <c r="B425" s="33" t="s">
        <v>15765</v>
      </c>
      <c r="C425" s="34" t="s">
        <v>16805</v>
      </c>
      <c r="D425" s="33" t="s">
        <v>15766</v>
      </c>
    </row>
    <row r="426" spans="2:4" x14ac:dyDescent="0.25">
      <c r="B426" s="33" t="s">
        <v>15767</v>
      </c>
      <c r="C426" s="34" t="s">
        <v>16805</v>
      </c>
      <c r="D426" s="33" t="s">
        <v>15768</v>
      </c>
    </row>
    <row r="427" spans="2:4" x14ac:dyDescent="0.25">
      <c r="B427" s="33" t="s">
        <v>15769</v>
      </c>
      <c r="C427" s="34" t="s">
        <v>16805</v>
      </c>
      <c r="D427" s="33" t="s">
        <v>15770</v>
      </c>
    </row>
    <row r="428" spans="2:4" x14ac:dyDescent="0.25">
      <c r="B428" s="33" t="s">
        <v>15771</v>
      </c>
      <c r="C428" s="34" t="s">
        <v>16805</v>
      </c>
      <c r="D428" s="33" t="s">
        <v>15772</v>
      </c>
    </row>
    <row r="429" spans="2:4" x14ac:dyDescent="0.25">
      <c r="B429" s="33" t="s">
        <v>15773</v>
      </c>
      <c r="C429" s="34" t="s">
        <v>16805</v>
      </c>
      <c r="D429" s="33" t="s">
        <v>15774</v>
      </c>
    </row>
    <row r="430" spans="2:4" x14ac:dyDescent="0.25">
      <c r="B430" s="33" t="s">
        <v>15775</v>
      </c>
      <c r="C430" s="34" t="s">
        <v>16805</v>
      </c>
      <c r="D430" s="33" t="s">
        <v>15776</v>
      </c>
    </row>
    <row r="431" spans="2:4" x14ac:dyDescent="0.25">
      <c r="B431" s="33" t="s">
        <v>15777</v>
      </c>
      <c r="C431" s="34" t="s">
        <v>16805</v>
      </c>
      <c r="D431" s="33" t="s">
        <v>15778</v>
      </c>
    </row>
    <row r="432" spans="2:4" x14ac:dyDescent="0.25">
      <c r="B432" s="33" t="s">
        <v>15779</v>
      </c>
      <c r="C432" s="34" t="s">
        <v>16805</v>
      </c>
      <c r="D432" s="33" t="s">
        <v>15780</v>
      </c>
    </row>
    <row r="433" spans="2:4" x14ac:dyDescent="0.25">
      <c r="B433" s="33" t="s">
        <v>15781</v>
      </c>
      <c r="C433" s="34" t="s">
        <v>16805</v>
      </c>
      <c r="D433" s="33" t="s">
        <v>15782</v>
      </c>
    </row>
    <row r="434" spans="2:4" x14ac:dyDescent="0.25">
      <c r="B434" s="33" t="s">
        <v>15783</v>
      </c>
      <c r="C434" s="34" t="s">
        <v>16805</v>
      </c>
      <c r="D434" s="33" t="s">
        <v>15784</v>
      </c>
    </row>
    <row r="435" spans="2:4" x14ac:dyDescent="0.25">
      <c r="B435" s="33" t="s">
        <v>15785</v>
      </c>
      <c r="C435" s="34" t="s">
        <v>16805</v>
      </c>
      <c r="D435" s="33" t="s">
        <v>15786</v>
      </c>
    </row>
    <row r="436" spans="2:4" x14ac:dyDescent="0.25">
      <c r="B436" s="33" t="s">
        <v>15787</v>
      </c>
      <c r="C436" s="34" t="s">
        <v>16805</v>
      </c>
      <c r="D436" s="33" t="s">
        <v>15788</v>
      </c>
    </row>
    <row r="437" spans="2:4" x14ac:dyDescent="0.25">
      <c r="B437" s="33" t="s">
        <v>15789</v>
      </c>
      <c r="C437" s="34" t="s">
        <v>16805</v>
      </c>
      <c r="D437" s="33" t="s">
        <v>15790</v>
      </c>
    </row>
    <row r="438" spans="2:4" x14ac:dyDescent="0.25">
      <c r="B438" s="33" t="s">
        <v>15791</v>
      </c>
      <c r="C438" s="34" t="s">
        <v>16805</v>
      </c>
      <c r="D438" s="33" t="s">
        <v>15792</v>
      </c>
    </row>
    <row r="439" spans="2:4" x14ac:dyDescent="0.25">
      <c r="B439" s="33" t="s">
        <v>15793</v>
      </c>
      <c r="C439" s="34" t="s">
        <v>16805</v>
      </c>
      <c r="D439" s="33" t="s">
        <v>15794</v>
      </c>
    </row>
    <row r="440" spans="2:4" x14ac:dyDescent="0.25">
      <c r="B440" s="33" t="s">
        <v>15795</v>
      </c>
      <c r="C440" s="34" t="s">
        <v>16805</v>
      </c>
      <c r="D440" s="33" t="s">
        <v>15796</v>
      </c>
    </row>
    <row r="441" spans="2:4" x14ac:dyDescent="0.25">
      <c r="B441" s="33" t="s">
        <v>15797</v>
      </c>
      <c r="C441" s="34" t="s">
        <v>16805</v>
      </c>
      <c r="D441" s="33" t="s">
        <v>15788</v>
      </c>
    </row>
    <row r="442" spans="2:4" x14ac:dyDescent="0.25">
      <c r="B442" s="33" t="s">
        <v>15798</v>
      </c>
      <c r="C442" s="34" t="s">
        <v>16805</v>
      </c>
      <c r="D442" s="33" t="s">
        <v>15799</v>
      </c>
    </row>
    <row r="443" spans="2:4" x14ac:dyDescent="0.25">
      <c r="B443" s="33" t="s">
        <v>15800</v>
      </c>
      <c r="C443" s="34" t="s">
        <v>16805</v>
      </c>
      <c r="D443" s="33" t="s">
        <v>15801</v>
      </c>
    </row>
    <row r="444" spans="2:4" x14ac:dyDescent="0.25">
      <c r="B444" s="33" t="s">
        <v>15802</v>
      </c>
      <c r="C444" s="34" t="s">
        <v>16805</v>
      </c>
      <c r="D444" s="33" t="s">
        <v>15803</v>
      </c>
    </row>
    <row r="445" spans="2:4" x14ac:dyDescent="0.25">
      <c r="B445" s="33" t="s">
        <v>15804</v>
      </c>
      <c r="C445" s="34" t="s">
        <v>16805</v>
      </c>
      <c r="D445" s="33" t="s">
        <v>15805</v>
      </c>
    </row>
    <row r="446" spans="2:4" x14ac:dyDescent="0.25">
      <c r="B446" s="33" t="s">
        <v>15806</v>
      </c>
      <c r="C446" s="34" t="s">
        <v>16805</v>
      </c>
      <c r="D446" s="33" t="s">
        <v>15807</v>
      </c>
    </row>
    <row r="447" spans="2:4" x14ac:dyDescent="0.25">
      <c r="B447" s="33" t="s">
        <v>15808</v>
      </c>
      <c r="C447" s="34" t="s">
        <v>16805</v>
      </c>
      <c r="D447" s="33" t="s">
        <v>15809</v>
      </c>
    </row>
    <row r="448" spans="2:4" x14ac:dyDescent="0.25">
      <c r="B448" s="33" t="s">
        <v>15810</v>
      </c>
      <c r="C448" s="34" t="s">
        <v>16805</v>
      </c>
      <c r="D448" s="33" t="s">
        <v>15811</v>
      </c>
    </row>
    <row r="449" spans="2:4" x14ac:dyDescent="0.25">
      <c r="B449" s="33" t="s">
        <v>15812</v>
      </c>
      <c r="C449" s="34" t="s">
        <v>16805</v>
      </c>
      <c r="D449" s="33" t="s">
        <v>15813</v>
      </c>
    </row>
    <row r="450" spans="2:4" x14ac:dyDescent="0.25">
      <c r="B450" s="33" t="s">
        <v>15814</v>
      </c>
      <c r="C450" s="34" t="s">
        <v>16805</v>
      </c>
      <c r="D450" s="33" t="s">
        <v>15815</v>
      </c>
    </row>
    <row r="451" spans="2:4" x14ac:dyDescent="0.25">
      <c r="B451" s="33" t="s">
        <v>15816</v>
      </c>
      <c r="C451" s="34" t="s">
        <v>16805</v>
      </c>
      <c r="D451" s="33" t="s">
        <v>15817</v>
      </c>
    </row>
    <row r="452" spans="2:4" x14ac:dyDescent="0.25">
      <c r="B452" s="33" t="s">
        <v>15818</v>
      </c>
      <c r="C452" s="34" t="s">
        <v>16805</v>
      </c>
      <c r="D452" s="33" t="s">
        <v>15819</v>
      </c>
    </row>
    <row r="453" spans="2:4" x14ac:dyDescent="0.25">
      <c r="B453" s="33" t="s">
        <v>15820</v>
      </c>
      <c r="C453" s="34" t="s">
        <v>16805</v>
      </c>
      <c r="D453" s="33" t="s">
        <v>15821</v>
      </c>
    </row>
    <row r="454" spans="2:4" x14ac:dyDescent="0.25">
      <c r="B454" s="33" t="s">
        <v>15822</v>
      </c>
      <c r="C454" s="34" t="s">
        <v>16805</v>
      </c>
      <c r="D454" s="33" t="s">
        <v>15823</v>
      </c>
    </row>
    <row r="455" spans="2:4" x14ac:dyDescent="0.25">
      <c r="B455" s="33" t="s">
        <v>15824</v>
      </c>
      <c r="C455" s="34" t="s">
        <v>16805</v>
      </c>
      <c r="D455" s="33" t="s">
        <v>15825</v>
      </c>
    </row>
    <row r="456" spans="2:4" x14ac:dyDescent="0.25">
      <c r="B456" s="33" t="s">
        <v>15826</v>
      </c>
      <c r="C456" s="34" t="s">
        <v>16805</v>
      </c>
      <c r="D456" s="33" t="s">
        <v>15827</v>
      </c>
    </row>
    <row r="457" spans="2:4" x14ac:dyDescent="0.25">
      <c r="B457" s="33" t="s">
        <v>15828</v>
      </c>
      <c r="C457" s="34" t="s">
        <v>16805</v>
      </c>
      <c r="D457" s="33" t="s">
        <v>15829</v>
      </c>
    </row>
    <row r="458" spans="2:4" x14ac:dyDescent="0.25">
      <c r="B458" s="33" t="s">
        <v>15830</v>
      </c>
      <c r="C458" s="34" t="s">
        <v>16805</v>
      </c>
      <c r="D458" s="33" t="s">
        <v>15831</v>
      </c>
    </row>
    <row r="459" spans="2:4" x14ac:dyDescent="0.25">
      <c r="B459" s="33" t="s">
        <v>15832</v>
      </c>
      <c r="C459" s="34" t="s">
        <v>16805</v>
      </c>
      <c r="D459" s="33" t="s">
        <v>15833</v>
      </c>
    </row>
    <row r="460" spans="2:4" x14ac:dyDescent="0.25">
      <c r="B460" s="33" t="s">
        <v>15834</v>
      </c>
      <c r="C460" s="34" t="s">
        <v>16805</v>
      </c>
      <c r="D460" s="33" t="s">
        <v>15825</v>
      </c>
    </row>
    <row r="461" spans="2:4" x14ac:dyDescent="0.25">
      <c r="B461" s="33" t="s">
        <v>15835</v>
      </c>
      <c r="C461" s="34" t="s">
        <v>16805</v>
      </c>
      <c r="D461" s="33" t="s">
        <v>15836</v>
      </c>
    </row>
    <row r="462" spans="2:4" x14ac:dyDescent="0.25">
      <c r="B462" s="33" t="s">
        <v>15837</v>
      </c>
      <c r="C462" s="34" t="s">
        <v>16805</v>
      </c>
      <c r="D462" s="33" t="s">
        <v>15838</v>
      </c>
    </row>
    <row r="463" spans="2:4" x14ac:dyDescent="0.25">
      <c r="B463" s="33" t="s">
        <v>15839</v>
      </c>
      <c r="C463" s="34" t="s">
        <v>16805</v>
      </c>
      <c r="D463" s="33" t="s">
        <v>15840</v>
      </c>
    </row>
    <row r="464" spans="2:4" x14ac:dyDescent="0.25">
      <c r="B464" s="33" t="s">
        <v>15841</v>
      </c>
      <c r="C464" s="34" t="s">
        <v>16805</v>
      </c>
      <c r="D464" s="33" t="s">
        <v>15842</v>
      </c>
    </row>
    <row r="465" spans="2:4" x14ac:dyDescent="0.25">
      <c r="B465" s="33" t="s">
        <v>15843</v>
      </c>
      <c r="C465" s="34" t="s">
        <v>16805</v>
      </c>
      <c r="D465" s="33" t="s">
        <v>15844</v>
      </c>
    </row>
    <row r="466" spans="2:4" x14ac:dyDescent="0.25">
      <c r="B466" s="33" t="s">
        <v>15845</v>
      </c>
      <c r="C466" s="34" t="s">
        <v>16805</v>
      </c>
      <c r="D466" s="33" t="s">
        <v>15846</v>
      </c>
    </row>
    <row r="467" spans="2:4" x14ac:dyDescent="0.25">
      <c r="B467" s="33" t="s">
        <v>15847</v>
      </c>
      <c r="C467" s="34" t="s">
        <v>16805</v>
      </c>
      <c r="D467" s="33" t="s">
        <v>15848</v>
      </c>
    </row>
    <row r="468" spans="2:4" x14ac:dyDescent="0.25">
      <c r="B468" s="33" t="s">
        <v>15849</v>
      </c>
      <c r="C468" s="34" t="s">
        <v>16805</v>
      </c>
      <c r="D468" s="33" t="s">
        <v>15850</v>
      </c>
    </row>
    <row r="469" spans="2:4" x14ac:dyDescent="0.25">
      <c r="B469" s="33" t="s">
        <v>15851</v>
      </c>
      <c r="C469" s="34" t="s">
        <v>16805</v>
      </c>
      <c r="D469" s="33" t="s">
        <v>15852</v>
      </c>
    </row>
    <row r="470" spans="2:4" x14ac:dyDescent="0.25">
      <c r="B470" s="33" t="s">
        <v>15853</v>
      </c>
      <c r="C470" s="34" t="s">
        <v>16805</v>
      </c>
      <c r="D470" s="33" t="s">
        <v>15854</v>
      </c>
    </row>
    <row r="471" spans="2:4" x14ac:dyDescent="0.25">
      <c r="B471" s="33" t="s">
        <v>15855</v>
      </c>
      <c r="C471" s="34" t="s">
        <v>16805</v>
      </c>
      <c r="D471" s="33" t="s">
        <v>15856</v>
      </c>
    </row>
    <row r="472" spans="2:4" x14ac:dyDescent="0.25">
      <c r="B472" s="33" t="s">
        <v>15857</v>
      </c>
      <c r="C472" s="34" t="s">
        <v>16805</v>
      </c>
      <c r="D472" s="33" t="s">
        <v>15858</v>
      </c>
    </row>
    <row r="473" spans="2:4" x14ac:dyDescent="0.25">
      <c r="B473" s="33" t="s">
        <v>15859</v>
      </c>
      <c r="C473" s="34" t="s">
        <v>16805</v>
      </c>
      <c r="D473" s="33" t="s">
        <v>15860</v>
      </c>
    </row>
    <row r="474" spans="2:4" x14ac:dyDescent="0.25">
      <c r="B474" s="33" t="s">
        <v>15861</v>
      </c>
      <c r="C474" s="34" t="s">
        <v>16805</v>
      </c>
      <c r="D474" s="33" t="s">
        <v>15862</v>
      </c>
    </row>
    <row r="475" spans="2:4" x14ac:dyDescent="0.25">
      <c r="B475" s="33" t="s">
        <v>15863</v>
      </c>
      <c r="C475" s="34" t="s">
        <v>16805</v>
      </c>
      <c r="D475" s="33" t="s">
        <v>15864</v>
      </c>
    </row>
    <row r="476" spans="2:4" x14ac:dyDescent="0.25">
      <c r="B476" s="33" t="s">
        <v>15865</v>
      </c>
      <c r="C476" s="34" t="s">
        <v>16805</v>
      </c>
      <c r="D476" s="33" t="s">
        <v>18169</v>
      </c>
    </row>
    <row r="477" spans="2:4" x14ac:dyDescent="0.25">
      <c r="B477" s="33" t="s">
        <v>15866</v>
      </c>
      <c r="C477" s="34" t="s">
        <v>16805</v>
      </c>
      <c r="D477" s="33" t="s">
        <v>15867</v>
      </c>
    </row>
    <row r="478" spans="2:4" x14ac:dyDescent="0.25">
      <c r="B478" s="33" t="s">
        <v>15868</v>
      </c>
      <c r="C478" s="34" t="s">
        <v>16805</v>
      </c>
      <c r="D478" s="33" t="s">
        <v>15869</v>
      </c>
    </row>
    <row r="479" spans="2:4" x14ac:dyDescent="0.25">
      <c r="B479" s="33" t="s">
        <v>15870</v>
      </c>
      <c r="C479" s="34" t="s">
        <v>16805</v>
      </c>
      <c r="D479" s="33" t="s">
        <v>15871</v>
      </c>
    </row>
    <row r="480" spans="2:4" x14ac:dyDescent="0.25">
      <c r="B480" s="33" t="s">
        <v>15872</v>
      </c>
      <c r="C480" s="34" t="s">
        <v>16805</v>
      </c>
      <c r="D480" s="33" t="s">
        <v>15873</v>
      </c>
    </row>
    <row r="481" spans="2:4" x14ac:dyDescent="0.25">
      <c r="B481" s="33" t="s">
        <v>15874</v>
      </c>
      <c r="C481" s="34" t="s">
        <v>16805</v>
      </c>
      <c r="D481" s="33" t="s">
        <v>15875</v>
      </c>
    </row>
    <row r="482" spans="2:4" x14ac:dyDescent="0.25">
      <c r="B482" s="33" t="s">
        <v>15876</v>
      </c>
      <c r="C482" s="34" t="s">
        <v>16805</v>
      </c>
      <c r="D482" s="33" t="s">
        <v>15877</v>
      </c>
    </row>
    <row r="483" spans="2:4" x14ac:dyDescent="0.25">
      <c r="B483" s="33" t="s">
        <v>15878</v>
      </c>
      <c r="C483" s="34" t="s">
        <v>16805</v>
      </c>
      <c r="D483" s="33" t="s">
        <v>15879</v>
      </c>
    </row>
    <row r="484" spans="2:4" x14ac:dyDescent="0.25">
      <c r="B484" s="33" t="s">
        <v>15880</v>
      </c>
      <c r="C484" s="34" t="s">
        <v>16805</v>
      </c>
      <c r="D484" s="33" t="s">
        <v>15881</v>
      </c>
    </row>
    <row r="485" spans="2:4" x14ac:dyDescent="0.25">
      <c r="B485" s="33" t="s">
        <v>15882</v>
      </c>
      <c r="C485" s="34" t="s">
        <v>16805</v>
      </c>
      <c r="D485" s="33" t="s">
        <v>15883</v>
      </c>
    </row>
    <row r="486" spans="2:4" x14ac:dyDescent="0.25">
      <c r="B486" s="33" t="s">
        <v>15884</v>
      </c>
      <c r="C486" s="34" t="s">
        <v>16805</v>
      </c>
      <c r="D486" s="33" t="s">
        <v>15885</v>
      </c>
    </row>
    <row r="487" spans="2:4" x14ac:dyDescent="0.25">
      <c r="B487" s="33" t="s">
        <v>15886</v>
      </c>
      <c r="C487" s="34" t="s">
        <v>16805</v>
      </c>
      <c r="D487" s="33" t="s">
        <v>15887</v>
      </c>
    </row>
    <row r="488" spans="2:4" x14ac:dyDescent="0.25">
      <c r="B488" s="33" t="s">
        <v>15888</v>
      </c>
      <c r="C488" s="34" t="s">
        <v>16805</v>
      </c>
      <c r="D488" s="33" t="s">
        <v>18170</v>
      </c>
    </row>
    <row r="489" spans="2:4" x14ac:dyDescent="0.25">
      <c r="B489" s="33" t="s">
        <v>15889</v>
      </c>
      <c r="C489" s="34" t="s">
        <v>16805</v>
      </c>
      <c r="D489" s="33" t="s">
        <v>15890</v>
      </c>
    </row>
    <row r="490" spans="2:4" x14ac:dyDescent="0.25">
      <c r="B490" s="33" t="s">
        <v>15891</v>
      </c>
      <c r="C490" s="34" t="s">
        <v>16805</v>
      </c>
      <c r="D490" s="33" t="s">
        <v>15892</v>
      </c>
    </row>
    <row r="491" spans="2:4" x14ac:dyDescent="0.25">
      <c r="B491" s="33" t="s">
        <v>15893</v>
      </c>
      <c r="C491" s="34" t="s">
        <v>16805</v>
      </c>
      <c r="D491" s="33" t="s">
        <v>15894</v>
      </c>
    </row>
    <row r="492" spans="2:4" x14ac:dyDescent="0.25">
      <c r="B492" s="33" t="s">
        <v>15895</v>
      </c>
      <c r="C492" s="34" t="s">
        <v>16805</v>
      </c>
      <c r="D492" s="33" t="s">
        <v>15896</v>
      </c>
    </row>
    <row r="493" spans="2:4" x14ac:dyDescent="0.25">
      <c r="B493" s="33" t="s">
        <v>15897</v>
      </c>
      <c r="C493" s="34" t="s">
        <v>16805</v>
      </c>
      <c r="D493" s="33" t="s">
        <v>15898</v>
      </c>
    </row>
    <row r="494" spans="2:4" x14ac:dyDescent="0.25">
      <c r="B494" s="33" t="s">
        <v>15899</v>
      </c>
      <c r="C494" s="34" t="s">
        <v>16805</v>
      </c>
      <c r="D494" s="33" t="s">
        <v>15900</v>
      </c>
    </row>
    <row r="495" spans="2:4" x14ac:dyDescent="0.25">
      <c r="B495" s="33" t="s">
        <v>15901</v>
      </c>
      <c r="C495" s="34" t="s">
        <v>16805</v>
      </c>
      <c r="D495" s="33" t="s">
        <v>15902</v>
      </c>
    </row>
    <row r="496" spans="2:4" x14ac:dyDescent="0.25">
      <c r="B496" s="33" t="s">
        <v>15903</v>
      </c>
      <c r="C496" s="34" t="s">
        <v>16805</v>
      </c>
      <c r="D496" s="33" t="s">
        <v>15904</v>
      </c>
    </row>
    <row r="497" spans="2:4" x14ac:dyDescent="0.25">
      <c r="B497" s="33" t="s">
        <v>15905</v>
      </c>
      <c r="C497" s="34" t="s">
        <v>16805</v>
      </c>
      <c r="D497" s="33" t="s">
        <v>15906</v>
      </c>
    </row>
    <row r="498" spans="2:4" x14ac:dyDescent="0.25">
      <c r="B498" s="33" t="s">
        <v>15907</v>
      </c>
      <c r="C498" s="34" t="s">
        <v>16805</v>
      </c>
      <c r="D498" s="33" t="s">
        <v>15908</v>
      </c>
    </row>
    <row r="499" spans="2:4" x14ac:dyDescent="0.25">
      <c r="B499" s="33" t="s">
        <v>15909</v>
      </c>
      <c r="C499" s="34" t="s">
        <v>16805</v>
      </c>
      <c r="D499" s="33" t="s">
        <v>15910</v>
      </c>
    </row>
    <row r="500" spans="2:4" x14ac:dyDescent="0.25">
      <c r="B500" s="33" t="s">
        <v>15911</v>
      </c>
      <c r="C500" s="34" t="s">
        <v>16805</v>
      </c>
      <c r="D500" s="33" t="s">
        <v>15912</v>
      </c>
    </row>
    <row r="501" spans="2:4" x14ac:dyDescent="0.25">
      <c r="B501" s="33" t="s">
        <v>15913</v>
      </c>
      <c r="C501" s="34" t="s">
        <v>16805</v>
      </c>
      <c r="D501" s="33" t="s">
        <v>15914</v>
      </c>
    </row>
    <row r="502" spans="2:4" x14ac:dyDescent="0.25">
      <c r="B502" s="33" t="s">
        <v>15915</v>
      </c>
      <c r="C502" s="34" t="s">
        <v>16805</v>
      </c>
      <c r="D502" s="33" t="s">
        <v>15916</v>
      </c>
    </row>
    <row r="503" spans="2:4" x14ac:dyDescent="0.25">
      <c r="B503" s="33" t="s">
        <v>15917</v>
      </c>
      <c r="C503" s="34" t="s">
        <v>16805</v>
      </c>
      <c r="D503" s="33" t="s">
        <v>15918</v>
      </c>
    </row>
    <row r="504" spans="2:4" x14ac:dyDescent="0.25">
      <c r="B504" s="33" t="s">
        <v>15919</v>
      </c>
      <c r="C504" s="34" t="s">
        <v>16805</v>
      </c>
      <c r="D504" s="33" t="s">
        <v>15920</v>
      </c>
    </row>
    <row r="505" spans="2:4" x14ac:dyDescent="0.25">
      <c r="B505" s="33" t="s">
        <v>15921</v>
      </c>
      <c r="C505" s="34" t="s">
        <v>16805</v>
      </c>
      <c r="D505" s="33" t="s">
        <v>15922</v>
      </c>
    </row>
    <row r="506" spans="2:4" x14ac:dyDescent="0.25">
      <c r="B506" s="33" t="s">
        <v>15923</v>
      </c>
      <c r="C506" s="34" t="s">
        <v>16805</v>
      </c>
      <c r="D506" s="33" t="s">
        <v>15924</v>
      </c>
    </row>
    <row r="507" spans="2:4" x14ac:dyDescent="0.25">
      <c r="B507" s="33" t="s">
        <v>15925</v>
      </c>
      <c r="C507" s="34" t="s">
        <v>16805</v>
      </c>
      <c r="D507" s="33" t="s">
        <v>15926</v>
      </c>
    </row>
    <row r="508" spans="2:4" x14ac:dyDescent="0.25">
      <c r="B508" s="33" t="s">
        <v>15927</v>
      </c>
      <c r="C508" s="34" t="s">
        <v>16805</v>
      </c>
      <c r="D508" s="33" t="s">
        <v>15928</v>
      </c>
    </row>
    <row r="509" spans="2:4" x14ac:dyDescent="0.25">
      <c r="B509" s="33" t="s">
        <v>15929</v>
      </c>
      <c r="C509" s="34" t="s">
        <v>16805</v>
      </c>
      <c r="D509" s="33" t="s">
        <v>15930</v>
      </c>
    </row>
    <row r="510" spans="2:4" x14ac:dyDescent="0.25">
      <c r="B510" s="33" t="s">
        <v>15931</v>
      </c>
      <c r="C510" s="34" t="s">
        <v>16805</v>
      </c>
      <c r="D510" s="33" t="s">
        <v>15932</v>
      </c>
    </row>
    <row r="511" spans="2:4" x14ac:dyDescent="0.25">
      <c r="B511" s="33" t="s">
        <v>15933</v>
      </c>
      <c r="C511" s="34" t="s">
        <v>16805</v>
      </c>
      <c r="D511" s="33" t="s">
        <v>15934</v>
      </c>
    </row>
    <row r="512" spans="2:4" x14ac:dyDescent="0.25">
      <c r="B512" s="33" t="s">
        <v>15935</v>
      </c>
      <c r="C512" s="34" t="s">
        <v>16805</v>
      </c>
      <c r="D512" s="33" t="s">
        <v>15936</v>
      </c>
    </row>
    <row r="513" spans="2:4" x14ac:dyDescent="0.25">
      <c r="B513" s="33" t="s">
        <v>15937</v>
      </c>
      <c r="C513" s="34" t="s">
        <v>16805</v>
      </c>
      <c r="D513" s="33" t="s">
        <v>15938</v>
      </c>
    </row>
    <row r="514" spans="2:4" x14ac:dyDescent="0.25">
      <c r="B514" s="33" t="s">
        <v>15939</v>
      </c>
      <c r="C514" s="34" t="s">
        <v>16805</v>
      </c>
      <c r="D514" s="33" t="s">
        <v>15940</v>
      </c>
    </row>
    <row r="515" spans="2:4" x14ac:dyDescent="0.25">
      <c r="B515" s="33" t="s">
        <v>15941</v>
      </c>
      <c r="C515" s="34" t="s">
        <v>16805</v>
      </c>
      <c r="D515" s="33" t="s">
        <v>15942</v>
      </c>
    </row>
    <row r="516" spans="2:4" x14ac:dyDescent="0.25">
      <c r="B516" s="33" t="s">
        <v>15943</v>
      </c>
      <c r="C516" s="34" t="s">
        <v>16805</v>
      </c>
      <c r="D516" s="33" t="s">
        <v>15944</v>
      </c>
    </row>
    <row r="517" spans="2:4" x14ac:dyDescent="0.25">
      <c r="B517" s="33" t="s">
        <v>15945</v>
      </c>
      <c r="C517" s="34" t="s">
        <v>16805</v>
      </c>
      <c r="D517" s="33" t="s">
        <v>15946</v>
      </c>
    </row>
    <row r="518" spans="2:4" x14ac:dyDescent="0.25">
      <c r="B518" s="33" t="s">
        <v>15947</v>
      </c>
      <c r="C518" s="34" t="s">
        <v>16805</v>
      </c>
      <c r="D518" s="33" t="s">
        <v>15948</v>
      </c>
    </row>
    <row r="519" spans="2:4" x14ac:dyDescent="0.25">
      <c r="B519" s="33" t="s">
        <v>15949</v>
      </c>
      <c r="C519" s="34" t="s">
        <v>16805</v>
      </c>
      <c r="D519" s="33" t="s">
        <v>15950</v>
      </c>
    </row>
    <row r="520" spans="2:4" x14ac:dyDescent="0.25">
      <c r="B520" s="33" t="s">
        <v>15951</v>
      </c>
      <c r="C520" s="34" t="s">
        <v>16805</v>
      </c>
      <c r="D520" s="33" t="s">
        <v>15952</v>
      </c>
    </row>
    <row r="521" spans="2:4" x14ac:dyDescent="0.25">
      <c r="B521" s="33" t="s">
        <v>15953</v>
      </c>
      <c r="C521" s="34" t="s">
        <v>16805</v>
      </c>
      <c r="D521" s="33" t="s">
        <v>15954</v>
      </c>
    </row>
    <row r="522" spans="2:4" x14ac:dyDescent="0.25">
      <c r="B522" s="33" t="s">
        <v>15955</v>
      </c>
      <c r="C522" s="34" t="s">
        <v>16805</v>
      </c>
      <c r="D522" s="33" t="s">
        <v>15956</v>
      </c>
    </row>
    <row r="523" spans="2:4" x14ac:dyDescent="0.25">
      <c r="B523" s="33" t="s">
        <v>15957</v>
      </c>
      <c r="C523" s="34" t="s">
        <v>16805</v>
      </c>
      <c r="D523" s="33" t="s">
        <v>15958</v>
      </c>
    </row>
    <row r="524" spans="2:4" x14ac:dyDescent="0.25">
      <c r="B524" s="33" t="s">
        <v>15959</v>
      </c>
      <c r="C524" s="34" t="s">
        <v>16805</v>
      </c>
      <c r="D524" s="33" t="s">
        <v>15960</v>
      </c>
    </row>
    <row r="525" spans="2:4" x14ac:dyDescent="0.25">
      <c r="B525" s="33" t="s">
        <v>15961</v>
      </c>
      <c r="C525" s="34" t="s">
        <v>16805</v>
      </c>
      <c r="D525" s="33" t="s">
        <v>15962</v>
      </c>
    </row>
    <row r="526" spans="2:4" x14ac:dyDescent="0.25">
      <c r="B526" s="33" t="s">
        <v>15963</v>
      </c>
      <c r="C526" s="34" t="s">
        <v>16805</v>
      </c>
      <c r="D526" s="33" t="s">
        <v>15964</v>
      </c>
    </row>
    <row r="527" spans="2:4" x14ac:dyDescent="0.25">
      <c r="B527" s="33" t="s">
        <v>15965</v>
      </c>
      <c r="C527" s="34" t="s">
        <v>16805</v>
      </c>
      <c r="D527" s="33" t="s">
        <v>15966</v>
      </c>
    </row>
    <row r="528" spans="2:4" x14ac:dyDescent="0.25">
      <c r="B528" s="33" t="s">
        <v>15967</v>
      </c>
      <c r="C528" s="34" t="s">
        <v>16805</v>
      </c>
      <c r="D528" s="33" t="s">
        <v>15968</v>
      </c>
    </row>
    <row r="529" spans="2:4" x14ac:dyDescent="0.25">
      <c r="B529" s="33" t="s">
        <v>15969</v>
      </c>
      <c r="C529" s="34" t="s">
        <v>16805</v>
      </c>
      <c r="D529" s="33" t="s">
        <v>15970</v>
      </c>
    </row>
    <row r="530" spans="2:4" x14ac:dyDescent="0.25">
      <c r="B530" s="33" t="s">
        <v>15971</v>
      </c>
      <c r="C530" s="34" t="s">
        <v>16805</v>
      </c>
      <c r="D530" s="33" t="s">
        <v>15972</v>
      </c>
    </row>
    <row r="531" spans="2:4" x14ac:dyDescent="0.25">
      <c r="B531" s="33" t="s">
        <v>15973</v>
      </c>
      <c r="C531" s="34" t="s">
        <v>16805</v>
      </c>
      <c r="D531" s="33" t="s">
        <v>15974</v>
      </c>
    </row>
    <row r="532" spans="2:4" x14ac:dyDescent="0.25">
      <c r="B532" s="33" t="s">
        <v>15975</v>
      </c>
      <c r="C532" s="34" t="s">
        <v>16805</v>
      </c>
      <c r="D532" s="33" t="s">
        <v>15976</v>
      </c>
    </row>
    <row r="533" spans="2:4" x14ac:dyDescent="0.25">
      <c r="B533" s="33" t="s">
        <v>15977</v>
      </c>
      <c r="C533" s="34" t="s">
        <v>16805</v>
      </c>
      <c r="D533" s="33" t="s">
        <v>15978</v>
      </c>
    </row>
    <row r="534" spans="2:4" x14ac:dyDescent="0.25">
      <c r="B534" s="33" t="s">
        <v>15979</v>
      </c>
      <c r="C534" s="34" t="s">
        <v>16805</v>
      </c>
      <c r="D534" s="33" t="s">
        <v>15980</v>
      </c>
    </row>
    <row r="535" spans="2:4" x14ac:dyDescent="0.25">
      <c r="B535" s="33" t="s">
        <v>15981</v>
      </c>
      <c r="C535" s="34" t="s">
        <v>16805</v>
      </c>
      <c r="D535" s="33" t="s">
        <v>15982</v>
      </c>
    </row>
    <row r="536" spans="2:4" x14ac:dyDescent="0.25">
      <c r="B536" s="33" t="s">
        <v>15983</v>
      </c>
      <c r="C536" s="34" t="s">
        <v>16805</v>
      </c>
      <c r="D536" s="33" t="s">
        <v>15984</v>
      </c>
    </row>
    <row r="537" spans="2:4" x14ac:dyDescent="0.25">
      <c r="B537" s="33" t="s">
        <v>15985</v>
      </c>
      <c r="C537" s="34" t="s">
        <v>16805</v>
      </c>
      <c r="D537" s="33" t="s">
        <v>15986</v>
      </c>
    </row>
    <row r="538" spans="2:4" x14ac:dyDescent="0.25">
      <c r="B538" s="33" t="s">
        <v>15987</v>
      </c>
      <c r="C538" s="34" t="s">
        <v>16805</v>
      </c>
      <c r="D538" s="33" t="s">
        <v>15988</v>
      </c>
    </row>
    <row r="539" spans="2:4" x14ac:dyDescent="0.25">
      <c r="B539" s="33" t="s">
        <v>15989</v>
      </c>
      <c r="C539" s="34" t="s">
        <v>16805</v>
      </c>
      <c r="D539" s="33" t="s">
        <v>15990</v>
      </c>
    </row>
    <row r="540" spans="2:4" x14ac:dyDescent="0.25">
      <c r="B540" s="33" t="s">
        <v>15991</v>
      </c>
      <c r="C540" s="34" t="s">
        <v>16805</v>
      </c>
      <c r="D540" s="33" t="s">
        <v>15992</v>
      </c>
    </row>
    <row r="541" spans="2:4" x14ac:dyDescent="0.25">
      <c r="B541" s="33" t="s">
        <v>15993</v>
      </c>
      <c r="C541" s="34" t="s">
        <v>16805</v>
      </c>
      <c r="D541" s="33" t="s">
        <v>15994</v>
      </c>
    </row>
    <row r="542" spans="2:4" x14ac:dyDescent="0.25">
      <c r="B542" s="33" t="s">
        <v>15995</v>
      </c>
      <c r="C542" s="34" t="s">
        <v>16805</v>
      </c>
      <c r="D542" s="33" t="s">
        <v>15996</v>
      </c>
    </row>
    <row r="543" spans="2:4" x14ac:dyDescent="0.25">
      <c r="B543" s="33" t="s">
        <v>15997</v>
      </c>
      <c r="C543" s="34" t="s">
        <v>16805</v>
      </c>
      <c r="D543" s="33" t="s">
        <v>15998</v>
      </c>
    </row>
    <row r="544" spans="2:4" x14ac:dyDescent="0.25">
      <c r="B544" s="33" t="s">
        <v>15999</v>
      </c>
      <c r="C544" s="34" t="s">
        <v>16805</v>
      </c>
      <c r="D544" s="33" t="s">
        <v>16000</v>
      </c>
    </row>
    <row r="545" spans="2:4" x14ac:dyDescent="0.25">
      <c r="B545" s="33" t="s">
        <v>16001</v>
      </c>
      <c r="C545" s="34" t="s">
        <v>16805</v>
      </c>
      <c r="D545" s="33" t="s">
        <v>16002</v>
      </c>
    </row>
    <row r="546" spans="2:4" x14ac:dyDescent="0.25">
      <c r="B546" s="33" t="s">
        <v>16003</v>
      </c>
      <c r="C546" s="34" t="s">
        <v>16805</v>
      </c>
      <c r="D546" s="33" t="s">
        <v>16004</v>
      </c>
    </row>
    <row r="547" spans="2:4" x14ac:dyDescent="0.25">
      <c r="B547" s="33" t="s">
        <v>16005</v>
      </c>
      <c r="C547" s="34" t="s">
        <v>16805</v>
      </c>
      <c r="D547" s="33" t="s">
        <v>16006</v>
      </c>
    </row>
    <row r="548" spans="2:4" x14ac:dyDescent="0.25">
      <c r="B548" s="33" t="s">
        <v>16007</v>
      </c>
      <c r="C548" s="34" t="s">
        <v>16805</v>
      </c>
      <c r="D548" s="33" t="s">
        <v>16008</v>
      </c>
    </row>
    <row r="549" spans="2:4" x14ac:dyDescent="0.25">
      <c r="B549" s="33" t="s">
        <v>16009</v>
      </c>
      <c r="C549" s="34" t="s">
        <v>16805</v>
      </c>
      <c r="D549" s="33" t="s">
        <v>16010</v>
      </c>
    </row>
    <row r="550" spans="2:4" x14ac:dyDescent="0.25">
      <c r="B550" s="33" t="s">
        <v>16011</v>
      </c>
      <c r="C550" s="34" t="s">
        <v>16805</v>
      </c>
      <c r="D550" s="33" t="s">
        <v>16012</v>
      </c>
    </row>
    <row r="551" spans="2:4" x14ac:dyDescent="0.25">
      <c r="B551" s="33" t="s">
        <v>16013</v>
      </c>
      <c r="C551" s="34" t="s">
        <v>16805</v>
      </c>
      <c r="D551" s="33" t="s">
        <v>16014</v>
      </c>
    </row>
    <row r="552" spans="2:4" x14ac:dyDescent="0.25">
      <c r="B552" s="33" t="s">
        <v>16015</v>
      </c>
      <c r="C552" s="34" t="s">
        <v>16805</v>
      </c>
      <c r="D552" s="33" t="s">
        <v>18171</v>
      </c>
    </row>
    <row r="553" spans="2:4" x14ac:dyDescent="0.25">
      <c r="B553" s="33" t="s">
        <v>16016</v>
      </c>
      <c r="C553" s="34" t="s">
        <v>16805</v>
      </c>
      <c r="D553" s="33" t="s">
        <v>16017</v>
      </c>
    </row>
    <row r="554" spans="2:4" x14ac:dyDescent="0.25">
      <c r="B554" s="33" t="s">
        <v>16018</v>
      </c>
      <c r="C554" s="34" t="s">
        <v>16805</v>
      </c>
      <c r="D554" s="33" t="s">
        <v>16019</v>
      </c>
    </row>
    <row r="555" spans="2:4" x14ac:dyDescent="0.25">
      <c r="B555" s="33" t="s">
        <v>16020</v>
      </c>
      <c r="C555" s="34" t="s">
        <v>16805</v>
      </c>
      <c r="D555" s="33" t="s">
        <v>16021</v>
      </c>
    </row>
    <row r="556" spans="2:4" x14ac:dyDescent="0.25">
      <c r="B556" s="33" t="s">
        <v>16022</v>
      </c>
      <c r="C556" s="34" t="s">
        <v>16805</v>
      </c>
      <c r="D556" s="33" t="s">
        <v>16023</v>
      </c>
    </row>
    <row r="557" spans="2:4" x14ac:dyDescent="0.25">
      <c r="B557" s="33" t="s">
        <v>16024</v>
      </c>
      <c r="C557" s="34" t="s">
        <v>16805</v>
      </c>
      <c r="D557" s="33" t="s">
        <v>16021</v>
      </c>
    </row>
    <row r="558" spans="2:4" x14ac:dyDescent="0.25">
      <c r="B558" s="33" t="s">
        <v>16025</v>
      </c>
      <c r="C558" s="34" t="s">
        <v>16805</v>
      </c>
      <c r="D558" s="33" t="s">
        <v>16026</v>
      </c>
    </row>
    <row r="559" spans="2:4" x14ac:dyDescent="0.25">
      <c r="B559" s="33" t="s">
        <v>16027</v>
      </c>
      <c r="C559" s="34" t="s">
        <v>16805</v>
      </c>
      <c r="D559" s="33" t="s">
        <v>16028</v>
      </c>
    </row>
    <row r="560" spans="2:4" x14ac:dyDescent="0.25">
      <c r="B560" s="33" t="s">
        <v>16029</v>
      </c>
      <c r="C560" s="34" t="s">
        <v>16805</v>
      </c>
      <c r="D560" s="33" t="s">
        <v>16030</v>
      </c>
    </row>
    <row r="561" spans="2:4" x14ac:dyDescent="0.25">
      <c r="B561" s="33" t="s">
        <v>16031</v>
      </c>
      <c r="C561" s="34" t="s">
        <v>16805</v>
      </c>
      <c r="D561" s="33" t="s">
        <v>16032</v>
      </c>
    </row>
    <row r="562" spans="2:4" x14ac:dyDescent="0.25">
      <c r="B562" s="33" t="s">
        <v>16033</v>
      </c>
      <c r="C562" s="34" t="s">
        <v>16805</v>
      </c>
      <c r="D562" s="33" t="s">
        <v>16034</v>
      </c>
    </row>
    <row r="563" spans="2:4" x14ac:dyDescent="0.25">
      <c r="B563" s="33" t="s">
        <v>16035</v>
      </c>
      <c r="C563" s="34" t="s">
        <v>16805</v>
      </c>
      <c r="D563" s="33" t="s">
        <v>16036</v>
      </c>
    </row>
    <row r="564" spans="2:4" x14ac:dyDescent="0.25">
      <c r="B564" s="33" t="s">
        <v>16037</v>
      </c>
      <c r="C564" s="34" t="s">
        <v>16805</v>
      </c>
      <c r="D564" s="33" t="s">
        <v>16038</v>
      </c>
    </row>
    <row r="565" spans="2:4" x14ac:dyDescent="0.25">
      <c r="B565" s="33" t="s">
        <v>16039</v>
      </c>
      <c r="C565" s="34" t="s">
        <v>16805</v>
      </c>
      <c r="D565" s="33" t="s">
        <v>16040</v>
      </c>
    </row>
    <row r="566" spans="2:4" x14ac:dyDescent="0.25">
      <c r="B566" s="33" t="s">
        <v>16041</v>
      </c>
      <c r="C566" s="34" t="s">
        <v>16805</v>
      </c>
      <c r="D566" s="33" t="s">
        <v>16042</v>
      </c>
    </row>
    <row r="567" spans="2:4" x14ac:dyDescent="0.25">
      <c r="B567" s="33" t="s">
        <v>16043</v>
      </c>
      <c r="C567" s="34" t="s">
        <v>16805</v>
      </c>
      <c r="D567" s="33" t="s">
        <v>16044</v>
      </c>
    </row>
    <row r="568" spans="2:4" x14ac:dyDescent="0.25">
      <c r="B568" s="33" t="s">
        <v>16045</v>
      </c>
      <c r="C568" s="34" t="s">
        <v>16805</v>
      </c>
      <c r="D568" s="33" t="s">
        <v>16046</v>
      </c>
    </row>
    <row r="569" spans="2:4" x14ac:dyDescent="0.25">
      <c r="B569" s="33" t="s">
        <v>16047</v>
      </c>
      <c r="C569" s="34" t="s">
        <v>16805</v>
      </c>
      <c r="D569" s="33" t="s">
        <v>16048</v>
      </c>
    </row>
    <row r="570" spans="2:4" x14ac:dyDescent="0.25">
      <c r="B570" s="33" t="s">
        <v>16049</v>
      </c>
      <c r="C570" s="34" t="s">
        <v>16805</v>
      </c>
      <c r="D570" s="33" t="s">
        <v>16050</v>
      </c>
    </row>
    <row r="571" spans="2:4" x14ac:dyDescent="0.25">
      <c r="B571" s="33" t="s">
        <v>16051</v>
      </c>
      <c r="C571" s="34" t="s">
        <v>16805</v>
      </c>
      <c r="D571" s="33" t="s">
        <v>16052</v>
      </c>
    </row>
    <row r="572" spans="2:4" x14ac:dyDescent="0.25">
      <c r="B572" s="33" t="s">
        <v>16053</v>
      </c>
      <c r="C572" s="34" t="s">
        <v>16805</v>
      </c>
      <c r="D572" s="33" t="s">
        <v>16054</v>
      </c>
    </row>
    <row r="573" spans="2:4" x14ac:dyDescent="0.25">
      <c r="B573" s="33" t="s">
        <v>16055</v>
      </c>
      <c r="C573" s="34" t="s">
        <v>16805</v>
      </c>
      <c r="D573" s="33" t="s">
        <v>16056</v>
      </c>
    </row>
    <row r="574" spans="2:4" x14ac:dyDescent="0.25">
      <c r="B574" s="33" t="s">
        <v>16057</v>
      </c>
      <c r="C574" s="34" t="s">
        <v>16805</v>
      </c>
      <c r="D574" s="33" t="s">
        <v>16058</v>
      </c>
    </row>
    <row r="575" spans="2:4" x14ac:dyDescent="0.25">
      <c r="B575" s="33" t="s">
        <v>16059</v>
      </c>
      <c r="C575" s="34" t="s">
        <v>16805</v>
      </c>
      <c r="D575" s="33" t="s">
        <v>16056</v>
      </c>
    </row>
    <row r="576" spans="2:4" x14ac:dyDescent="0.25">
      <c r="B576" s="33" t="s">
        <v>16060</v>
      </c>
      <c r="C576" s="34" t="s">
        <v>16805</v>
      </c>
      <c r="D576" s="33" t="s">
        <v>16061</v>
      </c>
    </row>
    <row r="577" spans="2:4" x14ac:dyDescent="0.25">
      <c r="B577" s="33" t="s">
        <v>16062</v>
      </c>
      <c r="C577" s="34" t="s">
        <v>16805</v>
      </c>
      <c r="D577" s="33" t="s">
        <v>16063</v>
      </c>
    </row>
    <row r="578" spans="2:4" x14ac:dyDescent="0.25">
      <c r="B578" s="33" t="s">
        <v>16064</v>
      </c>
      <c r="C578" s="34" t="s">
        <v>16805</v>
      </c>
      <c r="D578" s="33" t="s">
        <v>16065</v>
      </c>
    </row>
    <row r="579" spans="2:4" x14ac:dyDescent="0.25">
      <c r="B579" s="33" t="s">
        <v>16066</v>
      </c>
      <c r="C579" s="34" t="s">
        <v>16805</v>
      </c>
      <c r="D579" s="33" t="s">
        <v>16067</v>
      </c>
    </row>
    <row r="580" spans="2:4" x14ac:dyDescent="0.25">
      <c r="B580" s="33" t="s">
        <v>16068</v>
      </c>
      <c r="C580" s="34" t="s">
        <v>16805</v>
      </c>
      <c r="D580" s="33" t="s">
        <v>16069</v>
      </c>
    </row>
    <row r="581" spans="2:4" x14ac:dyDescent="0.25">
      <c r="B581" s="33" t="s">
        <v>16070</v>
      </c>
      <c r="C581" s="34" t="s">
        <v>16805</v>
      </c>
      <c r="D581" s="33" t="s">
        <v>18172</v>
      </c>
    </row>
    <row r="582" spans="2:4" x14ac:dyDescent="0.25">
      <c r="B582" s="33" t="s">
        <v>16071</v>
      </c>
      <c r="C582" s="34" t="s">
        <v>16805</v>
      </c>
      <c r="D582" s="33" t="s">
        <v>16072</v>
      </c>
    </row>
    <row r="583" spans="2:4" x14ac:dyDescent="0.25">
      <c r="B583" s="33" t="s">
        <v>16073</v>
      </c>
      <c r="C583" s="34" t="s">
        <v>16805</v>
      </c>
      <c r="D583" s="33" t="s">
        <v>16074</v>
      </c>
    </row>
    <row r="584" spans="2:4" x14ac:dyDescent="0.25">
      <c r="B584" s="33" t="s">
        <v>16075</v>
      </c>
      <c r="C584" s="34" t="s">
        <v>16805</v>
      </c>
      <c r="D584" s="33" t="s">
        <v>16076</v>
      </c>
    </row>
    <row r="585" spans="2:4" x14ac:dyDescent="0.25">
      <c r="B585" s="33" t="s">
        <v>16077</v>
      </c>
      <c r="C585" s="34" t="s">
        <v>16805</v>
      </c>
      <c r="D585" s="33" t="s">
        <v>16078</v>
      </c>
    </row>
    <row r="586" spans="2:4" x14ac:dyDescent="0.25">
      <c r="B586" s="33" t="s">
        <v>16079</v>
      </c>
      <c r="C586" s="34" t="s">
        <v>16805</v>
      </c>
      <c r="D586" s="33" t="s">
        <v>16080</v>
      </c>
    </row>
    <row r="587" spans="2:4" x14ac:dyDescent="0.25">
      <c r="B587" s="33" t="s">
        <v>16081</v>
      </c>
      <c r="C587" s="34" t="s">
        <v>16805</v>
      </c>
      <c r="D587" s="33" t="s">
        <v>16082</v>
      </c>
    </row>
    <row r="588" spans="2:4" x14ac:dyDescent="0.25">
      <c r="B588" s="33" t="s">
        <v>16083</v>
      </c>
      <c r="C588" s="34" t="s">
        <v>16805</v>
      </c>
      <c r="D588" s="33" t="s">
        <v>16084</v>
      </c>
    </row>
    <row r="589" spans="2:4" x14ac:dyDescent="0.25">
      <c r="B589" s="33" t="s">
        <v>16085</v>
      </c>
      <c r="C589" s="34" t="s">
        <v>16805</v>
      </c>
      <c r="D589" s="33" t="s">
        <v>16086</v>
      </c>
    </row>
    <row r="590" spans="2:4" x14ac:dyDescent="0.25">
      <c r="B590" s="33" t="s">
        <v>16087</v>
      </c>
      <c r="C590" s="34" t="s">
        <v>16805</v>
      </c>
      <c r="D590" s="33" t="s">
        <v>16088</v>
      </c>
    </row>
    <row r="591" spans="2:4" x14ac:dyDescent="0.25">
      <c r="B591" s="33" t="s">
        <v>16089</v>
      </c>
      <c r="C591" s="34" t="s">
        <v>16805</v>
      </c>
      <c r="D591" s="33" t="s">
        <v>16090</v>
      </c>
    </row>
    <row r="592" spans="2:4" x14ac:dyDescent="0.25">
      <c r="B592" s="33" t="s">
        <v>16091</v>
      </c>
      <c r="C592" s="34" t="s">
        <v>16805</v>
      </c>
      <c r="D592" s="33" t="s">
        <v>16092</v>
      </c>
    </row>
    <row r="593" spans="2:4" x14ac:dyDescent="0.25">
      <c r="B593" s="33" t="s">
        <v>16093</v>
      </c>
      <c r="C593" s="34" t="s">
        <v>16805</v>
      </c>
      <c r="D593" s="33" t="s">
        <v>16094</v>
      </c>
    </row>
    <row r="594" spans="2:4" x14ac:dyDescent="0.25">
      <c r="B594" s="33" t="s">
        <v>16095</v>
      </c>
      <c r="C594" s="34" t="s">
        <v>16805</v>
      </c>
      <c r="D594" s="33" t="s">
        <v>16096</v>
      </c>
    </row>
    <row r="595" spans="2:4" x14ac:dyDescent="0.25">
      <c r="B595" s="33" t="s">
        <v>16097</v>
      </c>
      <c r="C595" s="34" t="s">
        <v>16805</v>
      </c>
      <c r="D595" s="33" t="s">
        <v>16098</v>
      </c>
    </row>
    <row r="596" spans="2:4" x14ac:dyDescent="0.25">
      <c r="B596" s="33" t="s">
        <v>16099</v>
      </c>
      <c r="C596" s="34" t="s">
        <v>16805</v>
      </c>
      <c r="D596" s="33" t="s">
        <v>16100</v>
      </c>
    </row>
    <row r="597" spans="2:4" x14ac:dyDescent="0.25">
      <c r="B597" s="33" t="s">
        <v>16101</v>
      </c>
      <c r="C597" s="34" t="s">
        <v>16805</v>
      </c>
      <c r="D597" s="33" t="s">
        <v>16102</v>
      </c>
    </row>
    <row r="598" spans="2:4" x14ac:dyDescent="0.25">
      <c r="B598" s="33" t="s">
        <v>16103</v>
      </c>
      <c r="C598" s="34" t="s">
        <v>16805</v>
      </c>
      <c r="D598" s="33" t="s">
        <v>18173</v>
      </c>
    </row>
    <row r="599" spans="2:4" x14ac:dyDescent="0.25">
      <c r="B599" s="33" t="s">
        <v>16104</v>
      </c>
      <c r="C599" s="34" t="s">
        <v>16805</v>
      </c>
      <c r="D599" s="33" t="s">
        <v>18174</v>
      </c>
    </row>
    <row r="600" spans="2:4" x14ac:dyDescent="0.25">
      <c r="B600" s="33" t="s">
        <v>16105</v>
      </c>
      <c r="C600" s="34" t="s">
        <v>16805</v>
      </c>
      <c r="D600" s="33" t="s">
        <v>18175</v>
      </c>
    </row>
    <row r="601" spans="2:4" x14ac:dyDescent="0.25">
      <c r="B601" s="33" t="s">
        <v>16106</v>
      </c>
      <c r="C601" s="34" t="s">
        <v>16805</v>
      </c>
      <c r="D601" s="33" t="s">
        <v>16107</v>
      </c>
    </row>
    <row r="602" spans="2:4" x14ac:dyDescent="0.25">
      <c r="B602" s="33" t="s">
        <v>16108</v>
      </c>
      <c r="C602" s="34" t="s">
        <v>16805</v>
      </c>
      <c r="D602" s="33" t="s">
        <v>18176</v>
      </c>
    </row>
    <row r="603" spans="2:4" x14ac:dyDescent="0.25">
      <c r="B603" s="33" t="s">
        <v>16109</v>
      </c>
      <c r="C603" s="34" t="s">
        <v>16805</v>
      </c>
      <c r="D603" s="33" t="s">
        <v>18177</v>
      </c>
    </row>
    <row r="604" spans="2:4" x14ac:dyDescent="0.25">
      <c r="B604" s="33" t="s">
        <v>16110</v>
      </c>
      <c r="C604" s="34" t="s">
        <v>16805</v>
      </c>
      <c r="D604" s="33" t="s">
        <v>18178</v>
      </c>
    </row>
    <row r="605" spans="2:4" x14ac:dyDescent="0.25">
      <c r="B605" s="33" t="s">
        <v>16111</v>
      </c>
      <c r="C605" s="34" t="s">
        <v>16805</v>
      </c>
      <c r="D605" s="33" t="s">
        <v>18179</v>
      </c>
    </row>
    <row r="606" spans="2:4" x14ac:dyDescent="0.25">
      <c r="B606" s="33" t="s">
        <v>16112</v>
      </c>
      <c r="C606" s="34" t="s">
        <v>16805</v>
      </c>
      <c r="D606" s="33" t="s">
        <v>18180</v>
      </c>
    </row>
    <row r="607" spans="2:4" x14ac:dyDescent="0.25">
      <c r="B607" s="33" t="s">
        <v>16113</v>
      </c>
      <c r="C607" s="34" t="s">
        <v>16805</v>
      </c>
      <c r="D607" s="33" t="s">
        <v>18181</v>
      </c>
    </row>
    <row r="608" spans="2:4" x14ac:dyDescent="0.25">
      <c r="B608" s="33" t="s">
        <v>16114</v>
      </c>
      <c r="C608" s="34" t="s">
        <v>16805</v>
      </c>
      <c r="D608" s="33" t="s">
        <v>18182</v>
      </c>
    </row>
    <row r="609" spans="2:4" x14ac:dyDescent="0.25">
      <c r="B609" s="33" t="s">
        <v>16115</v>
      </c>
      <c r="C609" s="34" t="s">
        <v>16805</v>
      </c>
      <c r="D609" s="33" t="s">
        <v>16116</v>
      </c>
    </row>
    <row r="610" spans="2:4" x14ac:dyDescent="0.25">
      <c r="B610" s="33" t="s">
        <v>16117</v>
      </c>
      <c r="C610" s="34" t="s">
        <v>16805</v>
      </c>
      <c r="D610" s="33" t="s">
        <v>16118</v>
      </c>
    </row>
    <row r="611" spans="2:4" x14ac:dyDescent="0.25">
      <c r="B611" s="33" t="s">
        <v>16119</v>
      </c>
      <c r="C611" s="34" t="s">
        <v>16805</v>
      </c>
      <c r="D611" s="33" t="s">
        <v>16120</v>
      </c>
    </row>
    <row r="612" spans="2:4" x14ac:dyDescent="0.25">
      <c r="B612" s="33" t="s">
        <v>16121</v>
      </c>
      <c r="C612" s="34" t="s">
        <v>16805</v>
      </c>
      <c r="D612" s="33" t="s">
        <v>16122</v>
      </c>
    </row>
    <row r="613" spans="2:4" x14ac:dyDescent="0.25">
      <c r="B613" s="33" t="s">
        <v>16123</v>
      </c>
      <c r="C613" s="34" t="s">
        <v>16805</v>
      </c>
      <c r="D613" s="33" t="s">
        <v>16124</v>
      </c>
    </row>
    <row r="614" spans="2:4" x14ac:dyDescent="0.25">
      <c r="B614" s="33" t="s">
        <v>16125</v>
      </c>
      <c r="C614" s="34" t="s">
        <v>16805</v>
      </c>
      <c r="D614" s="33" t="s">
        <v>16126</v>
      </c>
    </row>
    <row r="615" spans="2:4" x14ac:dyDescent="0.25">
      <c r="B615" s="33" t="s">
        <v>16127</v>
      </c>
      <c r="C615" s="34" t="s">
        <v>16805</v>
      </c>
      <c r="D615" s="33" t="s">
        <v>18183</v>
      </c>
    </row>
    <row r="616" spans="2:4" x14ac:dyDescent="0.25">
      <c r="B616" s="33" t="s">
        <v>16128</v>
      </c>
      <c r="C616" s="34" t="s">
        <v>16805</v>
      </c>
      <c r="D616" s="33" t="s">
        <v>18184</v>
      </c>
    </row>
    <row r="617" spans="2:4" x14ac:dyDescent="0.25">
      <c r="B617" s="33" t="s">
        <v>16129</v>
      </c>
      <c r="C617" s="34" t="s">
        <v>16805</v>
      </c>
      <c r="D617" s="33" t="s">
        <v>18185</v>
      </c>
    </row>
    <row r="618" spans="2:4" x14ac:dyDescent="0.25">
      <c r="B618" s="33" t="s">
        <v>16130</v>
      </c>
      <c r="C618" s="34" t="s">
        <v>16805</v>
      </c>
      <c r="D618" s="33" t="s">
        <v>18186</v>
      </c>
    </row>
    <row r="619" spans="2:4" x14ac:dyDescent="0.25">
      <c r="B619" s="33" t="s">
        <v>16131</v>
      </c>
      <c r="C619" s="34" t="s">
        <v>16805</v>
      </c>
      <c r="D619" s="33" t="s">
        <v>18187</v>
      </c>
    </row>
    <row r="620" spans="2:4" x14ac:dyDescent="0.25">
      <c r="B620" s="33" t="s">
        <v>16132</v>
      </c>
      <c r="C620" s="34" t="s">
        <v>16805</v>
      </c>
      <c r="D620" s="33" t="s">
        <v>16133</v>
      </c>
    </row>
    <row r="621" spans="2:4" x14ac:dyDescent="0.25">
      <c r="B621" s="33" t="s">
        <v>16134</v>
      </c>
      <c r="C621" s="34" t="s">
        <v>16805</v>
      </c>
      <c r="D621" s="33" t="s">
        <v>16135</v>
      </c>
    </row>
    <row r="622" spans="2:4" x14ac:dyDescent="0.25">
      <c r="B622" s="33" t="s">
        <v>16136</v>
      </c>
      <c r="C622" s="34" t="s">
        <v>16805</v>
      </c>
      <c r="D622" s="33" t="s">
        <v>18188</v>
      </c>
    </row>
    <row r="623" spans="2:4" x14ac:dyDescent="0.25">
      <c r="B623" s="33" t="s">
        <v>16137</v>
      </c>
      <c r="C623" s="34" t="s">
        <v>16805</v>
      </c>
      <c r="D623" s="33" t="s">
        <v>16138</v>
      </c>
    </row>
    <row r="624" spans="2:4" x14ac:dyDescent="0.25">
      <c r="B624" s="33" t="s">
        <v>16139</v>
      </c>
      <c r="C624" s="34" t="s">
        <v>16805</v>
      </c>
      <c r="D624" s="33" t="s">
        <v>18189</v>
      </c>
    </row>
    <row r="625" spans="2:4" x14ac:dyDescent="0.25">
      <c r="B625" s="33" t="s">
        <v>16140</v>
      </c>
      <c r="C625" s="34" t="s">
        <v>16805</v>
      </c>
      <c r="D625" s="33" t="s">
        <v>16141</v>
      </c>
    </row>
    <row r="626" spans="2:4" x14ac:dyDescent="0.25">
      <c r="B626" s="33" t="s">
        <v>16142</v>
      </c>
      <c r="C626" s="34" t="s">
        <v>16805</v>
      </c>
      <c r="D626" s="33" t="s">
        <v>16143</v>
      </c>
    </row>
    <row r="627" spans="2:4" x14ac:dyDescent="0.25">
      <c r="B627" s="33" t="s">
        <v>16144</v>
      </c>
      <c r="C627" s="34" t="s">
        <v>16805</v>
      </c>
      <c r="D627" s="33" t="s">
        <v>16145</v>
      </c>
    </row>
    <row r="628" spans="2:4" x14ac:dyDescent="0.25">
      <c r="B628" s="33" t="s">
        <v>16146</v>
      </c>
      <c r="C628" s="34" t="s">
        <v>16805</v>
      </c>
      <c r="D628" s="33" t="s">
        <v>16147</v>
      </c>
    </row>
    <row r="629" spans="2:4" x14ac:dyDescent="0.25">
      <c r="B629" s="33" t="s">
        <v>16148</v>
      </c>
      <c r="C629" s="34" t="s">
        <v>16805</v>
      </c>
      <c r="D629" s="33" t="s">
        <v>18190</v>
      </c>
    </row>
    <row r="630" spans="2:4" x14ac:dyDescent="0.25">
      <c r="B630" s="33" t="s">
        <v>16149</v>
      </c>
      <c r="C630" s="34" t="s">
        <v>16805</v>
      </c>
      <c r="D630" s="33" t="s">
        <v>16150</v>
      </c>
    </row>
    <row r="631" spans="2:4" x14ac:dyDescent="0.25">
      <c r="B631" s="33" t="s">
        <v>16151</v>
      </c>
      <c r="C631" s="34" t="s">
        <v>16805</v>
      </c>
      <c r="D631" s="33" t="s">
        <v>16152</v>
      </c>
    </row>
    <row r="632" spans="2:4" x14ac:dyDescent="0.25">
      <c r="B632" s="33" t="s">
        <v>16153</v>
      </c>
      <c r="C632" s="34" t="s">
        <v>16805</v>
      </c>
      <c r="D632" s="33" t="s">
        <v>18191</v>
      </c>
    </row>
    <row r="633" spans="2:4" x14ac:dyDescent="0.25">
      <c r="B633" s="33" t="s">
        <v>16154</v>
      </c>
      <c r="C633" s="34" t="s">
        <v>16805</v>
      </c>
      <c r="D633" s="33" t="s">
        <v>16155</v>
      </c>
    </row>
    <row r="634" spans="2:4" x14ac:dyDescent="0.25">
      <c r="B634" s="33" t="s">
        <v>16156</v>
      </c>
      <c r="C634" s="34" t="s">
        <v>16805</v>
      </c>
      <c r="D634" s="33" t="s">
        <v>16157</v>
      </c>
    </row>
    <row r="635" spans="2:4" x14ac:dyDescent="0.25">
      <c r="B635" s="33" t="s">
        <v>16158</v>
      </c>
      <c r="C635" s="34" t="s">
        <v>16805</v>
      </c>
      <c r="D635" s="33" t="s">
        <v>18192</v>
      </c>
    </row>
    <row r="636" spans="2:4" x14ac:dyDescent="0.25">
      <c r="B636" s="33" t="s">
        <v>16159</v>
      </c>
      <c r="C636" s="34" t="s">
        <v>16805</v>
      </c>
      <c r="D636" s="33" t="s">
        <v>16160</v>
      </c>
    </row>
    <row r="637" spans="2:4" x14ac:dyDescent="0.25">
      <c r="B637" s="33" t="s">
        <v>16161</v>
      </c>
      <c r="C637" s="34" t="s">
        <v>16805</v>
      </c>
      <c r="D637" s="33" t="s">
        <v>16162</v>
      </c>
    </row>
    <row r="638" spans="2:4" x14ac:dyDescent="0.25">
      <c r="B638" s="33" t="s">
        <v>16163</v>
      </c>
      <c r="C638" s="34" t="s">
        <v>16805</v>
      </c>
      <c r="D638" s="33" t="s">
        <v>16164</v>
      </c>
    </row>
    <row r="639" spans="2:4" x14ac:dyDescent="0.25">
      <c r="B639" s="33" t="s">
        <v>16165</v>
      </c>
      <c r="C639" s="34" t="s">
        <v>16805</v>
      </c>
      <c r="D639" s="33" t="s">
        <v>16166</v>
      </c>
    </row>
    <row r="640" spans="2:4" x14ac:dyDescent="0.25">
      <c r="B640" s="33" t="s">
        <v>16167</v>
      </c>
      <c r="C640" s="34" t="s">
        <v>16805</v>
      </c>
      <c r="D640" s="33" t="s">
        <v>16168</v>
      </c>
    </row>
    <row r="641" spans="2:4" x14ac:dyDescent="0.25">
      <c r="B641" s="33" t="s">
        <v>16169</v>
      </c>
      <c r="C641" s="34" t="s">
        <v>16805</v>
      </c>
      <c r="D641" s="33" t="s">
        <v>16162</v>
      </c>
    </row>
    <row r="642" spans="2:4" x14ac:dyDescent="0.25">
      <c r="B642" s="33" t="s">
        <v>16170</v>
      </c>
      <c r="C642" s="34" t="s">
        <v>16805</v>
      </c>
      <c r="D642" s="33" t="s">
        <v>16164</v>
      </c>
    </row>
    <row r="643" spans="2:4" x14ac:dyDescent="0.25">
      <c r="B643" s="33" t="s">
        <v>16171</v>
      </c>
      <c r="C643" s="34" t="s">
        <v>16805</v>
      </c>
      <c r="D643" s="33" t="s">
        <v>16166</v>
      </c>
    </row>
    <row r="644" spans="2:4" x14ac:dyDescent="0.25">
      <c r="B644" s="33" t="s">
        <v>16172</v>
      </c>
      <c r="C644" s="34" t="s">
        <v>16805</v>
      </c>
      <c r="D644" s="33" t="s">
        <v>16173</v>
      </c>
    </row>
    <row r="645" spans="2:4" x14ac:dyDescent="0.25">
      <c r="B645" s="33" t="s">
        <v>16174</v>
      </c>
      <c r="C645" s="34" t="s">
        <v>16805</v>
      </c>
      <c r="D645" s="33" t="s">
        <v>16175</v>
      </c>
    </row>
    <row r="646" spans="2:4" x14ac:dyDescent="0.25">
      <c r="B646" s="33" t="s">
        <v>16176</v>
      </c>
      <c r="C646" s="34" t="s">
        <v>16805</v>
      </c>
      <c r="D646" s="33" t="s">
        <v>16177</v>
      </c>
    </row>
    <row r="647" spans="2:4" x14ac:dyDescent="0.25">
      <c r="B647" s="33" t="s">
        <v>16178</v>
      </c>
      <c r="C647" s="34" t="s">
        <v>16805</v>
      </c>
      <c r="D647" s="33" t="s">
        <v>16179</v>
      </c>
    </row>
    <row r="648" spans="2:4" x14ac:dyDescent="0.25">
      <c r="B648" s="33" t="s">
        <v>16180</v>
      </c>
      <c r="C648" s="34" t="s">
        <v>16805</v>
      </c>
      <c r="D648" s="33" t="s">
        <v>16181</v>
      </c>
    </row>
    <row r="649" spans="2:4" x14ac:dyDescent="0.25">
      <c r="B649" s="33" t="s">
        <v>16182</v>
      </c>
      <c r="C649" s="34" t="s">
        <v>16805</v>
      </c>
      <c r="D649" s="33" t="s">
        <v>16162</v>
      </c>
    </row>
    <row r="650" spans="2:4" x14ac:dyDescent="0.25">
      <c r="B650" s="33" t="s">
        <v>16183</v>
      </c>
      <c r="C650" s="34" t="s">
        <v>16805</v>
      </c>
      <c r="D650" s="33" t="s">
        <v>16164</v>
      </c>
    </row>
    <row r="651" spans="2:4" x14ac:dyDescent="0.25">
      <c r="B651" s="33" t="s">
        <v>16184</v>
      </c>
      <c r="C651" s="34" t="s">
        <v>16805</v>
      </c>
      <c r="D651" s="33" t="s">
        <v>16166</v>
      </c>
    </row>
    <row r="652" spans="2:4" x14ac:dyDescent="0.25">
      <c r="B652" s="33" t="s">
        <v>16185</v>
      </c>
      <c r="C652" s="34" t="s">
        <v>16805</v>
      </c>
      <c r="D652" s="33" t="s">
        <v>16186</v>
      </c>
    </row>
    <row r="653" spans="2:4" x14ac:dyDescent="0.25">
      <c r="B653" s="33" t="s">
        <v>16187</v>
      </c>
      <c r="C653" s="34" t="s">
        <v>16805</v>
      </c>
      <c r="D653" s="33" t="s">
        <v>16162</v>
      </c>
    </row>
    <row r="654" spans="2:4" x14ac:dyDescent="0.25">
      <c r="B654" s="33" t="s">
        <v>16188</v>
      </c>
      <c r="C654" s="34" t="s">
        <v>16805</v>
      </c>
      <c r="D654" s="33" t="s">
        <v>16164</v>
      </c>
    </row>
    <row r="655" spans="2:4" x14ac:dyDescent="0.25">
      <c r="B655" s="33" t="s">
        <v>16189</v>
      </c>
      <c r="C655" s="34" t="s">
        <v>16805</v>
      </c>
      <c r="D655" s="33" t="s">
        <v>16166</v>
      </c>
    </row>
    <row r="656" spans="2:4" x14ac:dyDescent="0.25">
      <c r="B656" s="33" t="s">
        <v>16190</v>
      </c>
      <c r="C656" s="34" t="s">
        <v>16805</v>
      </c>
      <c r="D656" s="33" t="s">
        <v>16191</v>
      </c>
    </row>
    <row r="657" spans="2:4" x14ac:dyDescent="0.25">
      <c r="B657" s="33" t="s">
        <v>16192</v>
      </c>
      <c r="C657" s="34" t="s">
        <v>16805</v>
      </c>
      <c r="D657" s="33" t="s">
        <v>16193</v>
      </c>
    </row>
    <row r="658" spans="2:4" x14ac:dyDescent="0.25">
      <c r="B658" s="33" t="s">
        <v>16194</v>
      </c>
      <c r="C658" s="34" t="s">
        <v>16805</v>
      </c>
      <c r="D658" s="33" t="s">
        <v>16195</v>
      </c>
    </row>
    <row r="659" spans="2:4" x14ac:dyDescent="0.25">
      <c r="B659" s="33" t="s">
        <v>16196</v>
      </c>
      <c r="C659" s="34" t="s">
        <v>16805</v>
      </c>
      <c r="D659" s="33" t="s">
        <v>18193</v>
      </c>
    </row>
    <row r="660" spans="2:4" x14ac:dyDescent="0.25">
      <c r="B660" s="33" t="s">
        <v>16197</v>
      </c>
      <c r="C660" s="34" t="s">
        <v>16805</v>
      </c>
      <c r="D660" s="33" t="s">
        <v>18194</v>
      </c>
    </row>
    <row r="661" spans="2:4" x14ac:dyDescent="0.25">
      <c r="B661" s="33" t="s">
        <v>16198</v>
      </c>
      <c r="C661" s="34" t="s">
        <v>16805</v>
      </c>
      <c r="D661" s="33" t="s">
        <v>18195</v>
      </c>
    </row>
    <row r="662" spans="2:4" x14ac:dyDescent="0.25">
      <c r="B662" s="33" t="s">
        <v>16199</v>
      </c>
      <c r="C662" s="34" t="s">
        <v>16805</v>
      </c>
      <c r="D662" s="33" t="s">
        <v>16200</v>
      </c>
    </row>
    <row r="663" spans="2:4" x14ac:dyDescent="0.25">
      <c r="B663" s="33" t="s">
        <v>16201</v>
      </c>
      <c r="C663" s="34" t="s">
        <v>16805</v>
      </c>
      <c r="D663" s="33" t="s">
        <v>16202</v>
      </c>
    </row>
    <row r="664" spans="2:4" x14ac:dyDescent="0.25">
      <c r="B664" s="33" t="s">
        <v>16203</v>
      </c>
      <c r="C664" s="34" t="s">
        <v>16805</v>
      </c>
      <c r="D664" s="33" t="s">
        <v>16204</v>
      </c>
    </row>
    <row r="665" spans="2:4" x14ac:dyDescent="0.25">
      <c r="B665" s="33" t="s">
        <v>16205</v>
      </c>
      <c r="C665" s="34" t="s">
        <v>16805</v>
      </c>
      <c r="D665" s="33" t="s">
        <v>16206</v>
      </c>
    </row>
    <row r="666" spans="2:4" x14ac:dyDescent="0.25">
      <c r="B666" s="33" t="s">
        <v>16207</v>
      </c>
      <c r="C666" s="34" t="s">
        <v>16805</v>
      </c>
      <c r="D666" s="33" t="s">
        <v>16208</v>
      </c>
    </row>
    <row r="667" spans="2:4" x14ac:dyDescent="0.25">
      <c r="B667" s="33" t="s">
        <v>16209</v>
      </c>
      <c r="C667" s="34" t="s">
        <v>16805</v>
      </c>
      <c r="D667" s="33" t="s">
        <v>16210</v>
      </c>
    </row>
    <row r="668" spans="2:4" x14ac:dyDescent="0.25">
      <c r="B668" s="33" t="s">
        <v>16211</v>
      </c>
      <c r="C668" s="34" t="s">
        <v>16805</v>
      </c>
      <c r="D668" s="33" t="s">
        <v>16212</v>
      </c>
    </row>
    <row r="669" spans="2:4" x14ac:dyDescent="0.25">
      <c r="B669" s="33" t="s">
        <v>16213</v>
      </c>
      <c r="C669" s="34" t="s">
        <v>16805</v>
      </c>
      <c r="D669" s="33" t="s">
        <v>16214</v>
      </c>
    </row>
    <row r="670" spans="2:4" x14ac:dyDescent="0.25">
      <c r="B670" s="33" t="s">
        <v>16215</v>
      </c>
      <c r="C670" s="34" t="s">
        <v>16805</v>
      </c>
      <c r="D670" s="33" t="s">
        <v>16216</v>
      </c>
    </row>
    <row r="671" spans="2:4" x14ac:dyDescent="0.25">
      <c r="B671" s="33" t="s">
        <v>16217</v>
      </c>
      <c r="C671" s="34" t="s">
        <v>16805</v>
      </c>
      <c r="D671" s="33" t="s">
        <v>16218</v>
      </c>
    </row>
    <row r="672" spans="2:4" x14ac:dyDescent="0.25">
      <c r="B672" s="33" t="s">
        <v>16219</v>
      </c>
      <c r="C672" s="34" t="s">
        <v>16805</v>
      </c>
      <c r="D672" s="33" t="s">
        <v>16220</v>
      </c>
    </row>
    <row r="673" spans="2:4" x14ac:dyDescent="0.25">
      <c r="B673" s="33" t="s">
        <v>16221</v>
      </c>
      <c r="C673" s="34" t="s">
        <v>16805</v>
      </c>
      <c r="D673" s="33" t="s">
        <v>16222</v>
      </c>
    </row>
    <row r="674" spans="2:4" x14ac:dyDescent="0.25">
      <c r="B674" s="33" t="s">
        <v>16223</v>
      </c>
      <c r="C674" s="34" t="s">
        <v>16805</v>
      </c>
      <c r="D674" s="33" t="s">
        <v>16224</v>
      </c>
    </row>
    <row r="675" spans="2:4" x14ac:dyDescent="0.25">
      <c r="B675" s="33" t="s">
        <v>16225</v>
      </c>
      <c r="C675" s="34" t="s">
        <v>16805</v>
      </c>
      <c r="D675" s="33" t="s">
        <v>18196</v>
      </c>
    </row>
    <row r="676" spans="2:4" x14ac:dyDescent="0.25">
      <c r="B676" s="33" t="s">
        <v>16226</v>
      </c>
      <c r="C676" s="34" t="s">
        <v>16805</v>
      </c>
      <c r="D676" s="33" t="s">
        <v>16227</v>
      </c>
    </row>
    <row r="677" spans="2:4" x14ac:dyDescent="0.25">
      <c r="B677" s="33" t="s">
        <v>16228</v>
      </c>
      <c r="C677" s="34" t="s">
        <v>16805</v>
      </c>
      <c r="D677" s="33" t="s">
        <v>16229</v>
      </c>
    </row>
    <row r="678" spans="2:4" x14ac:dyDescent="0.25">
      <c r="B678" s="33" t="s">
        <v>16230</v>
      </c>
      <c r="C678" s="34" t="s">
        <v>16805</v>
      </c>
      <c r="D678" s="33" t="s">
        <v>18197</v>
      </c>
    </row>
    <row r="679" spans="2:4" x14ac:dyDescent="0.25">
      <c r="B679" s="33" t="s">
        <v>16231</v>
      </c>
      <c r="C679" s="34" t="s">
        <v>16805</v>
      </c>
      <c r="D679" s="33" t="s">
        <v>16232</v>
      </c>
    </row>
    <row r="680" spans="2:4" x14ac:dyDescent="0.25">
      <c r="B680" s="33" t="s">
        <v>16233</v>
      </c>
      <c r="C680" s="34" t="s">
        <v>16805</v>
      </c>
      <c r="D680" s="33" t="s">
        <v>16234</v>
      </c>
    </row>
    <row r="681" spans="2:4" x14ac:dyDescent="0.25">
      <c r="B681" s="33" t="s">
        <v>16235</v>
      </c>
      <c r="C681" s="34" t="s">
        <v>16805</v>
      </c>
      <c r="D681" s="33" t="s">
        <v>16236</v>
      </c>
    </row>
    <row r="682" spans="2:4" x14ac:dyDescent="0.25">
      <c r="B682" s="33" t="s">
        <v>16237</v>
      </c>
      <c r="C682" s="34" t="s">
        <v>16805</v>
      </c>
      <c r="D682" s="33" t="s">
        <v>18198</v>
      </c>
    </row>
    <row r="683" spans="2:4" x14ac:dyDescent="0.25">
      <c r="B683" s="33" t="s">
        <v>16238</v>
      </c>
      <c r="C683" s="34" t="s">
        <v>16805</v>
      </c>
      <c r="D683" s="33" t="s">
        <v>18199</v>
      </c>
    </row>
    <row r="684" spans="2:4" x14ac:dyDescent="0.25">
      <c r="B684" s="33" t="s">
        <v>16239</v>
      </c>
      <c r="C684" s="34" t="s">
        <v>16805</v>
      </c>
      <c r="D684" s="33" t="s">
        <v>18200</v>
      </c>
    </row>
    <row r="685" spans="2:4" x14ac:dyDescent="0.25">
      <c r="B685" s="33" t="s">
        <v>16240</v>
      </c>
      <c r="C685" s="34" t="s">
        <v>16805</v>
      </c>
      <c r="D685" s="33" t="s">
        <v>18201</v>
      </c>
    </row>
    <row r="686" spans="2:4" x14ac:dyDescent="0.25">
      <c r="B686" s="33" t="s">
        <v>16241</v>
      </c>
      <c r="C686" s="34" t="s">
        <v>16805</v>
      </c>
      <c r="D686" s="33" t="s">
        <v>16242</v>
      </c>
    </row>
    <row r="687" spans="2:4" x14ac:dyDescent="0.25">
      <c r="B687" s="33" t="s">
        <v>16243</v>
      </c>
      <c r="C687" s="34" t="s">
        <v>16805</v>
      </c>
      <c r="D687" s="33" t="s">
        <v>18202</v>
      </c>
    </row>
    <row r="688" spans="2:4" x14ac:dyDescent="0.25">
      <c r="B688" s="33" t="s">
        <v>16244</v>
      </c>
      <c r="C688" s="34" t="s">
        <v>16805</v>
      </c>
      <c r="D688" s="33" t="s">
        <v>16245</v>
      </c>
    </row>
    <row r="689" spans="2:4" x14ac:dyDescent="0.25">
      <c r="B689" s="33" t="s">
        <v>16246</v>
      </c>
      <c r="C689" s="34" t="s">
        <v>16805</v>
      </c>
      <c r="D689" s="33" t="s">
        <v>16247</v>
      </c>
    </row>
    <row r="690" spans="2:4" x14ac:dyDescent="0.25">
      <c r="B690" s="33" t="s">
        <v>16248</v>
      </c>
      <c r="C690" s="34" t="s">
        <v>16805</v>
      </c>
      <c r="D690" s="33" t="s">
        <v>16249</v>
      </c>
    </row>
    <row r="691" spans="2:4" x14ac:dyDescent="0.25">
      <c r="B691" s="33" t="s">
        <v>16250</v>
      </c>
      <c r="C691" s="34" t="s">
        <v>16805</v>
      </c>
      <c r="D691" s="33" t="s">
        <v>16251</v>
      </c>
    </row>
    <row r="692" spans="2:4" x14ac:dyDescent="0.25">
      <c r="B692" s="33" t="s">
        <v>16252</v>
      </c>
      <c r="C692" s="34" t="s">
        <v>16805</v>
      </c>
      <c r="D692" s="33" t="s">
        <v>16253</v>
      </c>
    </row>
    <row r="693" spans="2:4" x14ac:dyDescent="0.25">
      <c r="B693" s="33" t="s">
        <v>16254</v>
      </c>
      <c r="C693" s="34" t="s">
        <v>16805</v>
      </c>
      <c r="D693" s="33" t="s">
        <v>16255</v>
      </c>
    </row>
    <row r="694" spans="2:4" x14ac:dyDescent="0.25">
      <c r="B694" s="33" t="s">
        <v>16256</v>
      </c>
      <c r="C694" s="34" t="s">
        <v>16805</v>
      </c>
      <c r="D694" s="33" t="s">
        <v>16257</v>
      </c>
    </row>
    <row r="695" spans="2:4" x14ac:dyDescent="0.25">
      <c r="B695" s="33" t="s">
        <v>16258</v>
      </c>
      <c r="C695" s="34" t="s">
        <v>16805</v>
      </c>
      <c r="D695" s="33" t="s">
        <v>16259</v>
      </c>
    </row>
    <row r="696" spans="2:4" x14ac:dyDescent="0.25">
      <c r="B696" s="33" t="s">
        <v>16260</v>
      </c>
      <c r="C696" s="34" t="s">
        <v>16805</v>
      </c>
      <c r="D696" s="33" t="s">
        <v>16261</v>
      </c>
    </row>
    <row r="697" spans="2:4" x14ac:dyDescent="0.25">
      <c r="B697" s="33" t="s">
        <v>16262</v>
      </c>
      <c r="C697" s="34" t="s">
        <v>16805</v>
      </c>
      <c r="D697" s="33" t="s">
        <v>16263</v>
      </c>
    </row>
    <row r="698" spans="2:4" x14ac:dyDescent="0.25">
      <c r="B698" s="33" t="s">
        <v>16264</v>
      </c>
      <c r="C698" s="34" t="s">
        <v>16805</v>
      </c>
      <c r="D698" s="33" t="s">
        <v>16265</v>
      </c>
    </row>
    <row r="699" spans="2:4" x14ac:dyDescent="0.25">
      <c r="B699" s="33" t="s">
        <v>16266</v>
      </c>
      <c r="C699" s="34" t="s">
        <v>16805</v>
      </c>
      <c r="D699" s="33" t="s">
        <v>16267</v>
      </c>
    </row>
    <row r="700" spans="2:4" x14ac:dyDescent="0.25">
      <c r="B700" s="33" t="s">
        <v>16268</v>
      </c>
      <c r="C700" s="34" t="s">
        <v>16805</v>
      </c>
      <c r="D700" s="33" t="s">
        <v>16269</v>
      </c>
    </row>
    <row r="701" spans="2:4" x14ac:dyDescent="0.25">
      <c r="B701" s="33" t="s">
        <v>16270</v>
      </c>
      <c r="C701" s="34" t="s">
        <v>16805</v>
      </c>
      <c r="D701" s="33" t="s">
        <v>16271</v>
      </c>
    </row>
    <row r="702" spans="2:4" x14ac:dyDescent="0.25">
      <c r="B702" s="33" t="s">
        <v>16272</v>
      </c>
      <c r="C702" s="34" t="s">
        <v>16805</v>
      </c>
      <c r="D702" s="33" t="s">
        <v>16273</v>
      </c>
    </row>
    <row r="703" spans="2:4" x14ac:dyDescent="0.25">
      <c r="B703" s="33" t="s">
        <v>16274</v>
      </c>
      <c r="C703" s="34" t="s">
        <v>16805</v>
      </c>
      <c r="D703" s="33" t="s">
        <v>16275</v>
      </c>
    </row>
    <row r="704" spans="2:4" x14ac:dyDescent="0.25">
      <c r="B704" s="33" t="s">
        <v>16276</v>
      </c>
      <c r="C704" s="34" t="s">
        <v>16805</v>
      </c>
      <c r="D704" s="33" t="s">
        <v>16277</v>
      </c>
    </row>
    <row r="705" spans="2:4" x14ac:dyDescent="0.25">
      <c r="B705" s="33" t="s">
        <v>16278</v>
      </c>
      <c r="C705" s="34" t="s">
        <v>16805</v>
      </c>
      <c r="D705" s="33" t="s">
        <v>16279</v>
      </c>
    </row>
    <row r="706" spans="2:4" x14ac:dyDescent="0.25">
      <c r="B706" s="33" t="s">
        <v>16280</v>
      </c>
      <c r="C706" s="34" t="s">
        <v>16805</v>
      </c>
      <c r="D706" s="33" t="s">
        <v>16281</v>
      </c>
    </row>
    <row r="707" spans="2:4" x14ac:dyDescent="0.25">
      <c r="B707" s="33" t="s">
        <v>16282</v>
      </c>
      <c r="C707" s="34" t="s">
        <v>16805</v>
      </c>
      <c r="D707" s="33" t="s">
        <v>16283</v>
      </c>
    </row>
    <row r="708" spans="2:4" x14ac:dyDescent="0.25">
      <c r="B708" s="33" t="s">
        <v>16284</v>
      </c>
      <c r="C708" s="34" t="s">
        <v>16805</v>
      </c>
      <c r="D708" s="33" t="s">
        <v>16285</v>
      </c>
    </row>
    <row r="709" spans="2:4" x14ac:dyDescent="0.25">
      <c r="B709" s="33" t="s">
        <v>16286</v>
      </c>
      <c r="C709" s="34" t="s">
        <v>16805</v>
      </c>
      <c r="D709" s="33" t="s">
        <v>16287</v>
      </c>
    </row>
    <row r="710" spans="2:4" x14ac:dyDescent="0.25">
      <c r="B710" s="33" t="s">
        <v>16288</v>
      </c>
      <c r="C710" s="34" t="s">
        <v>16805</v>
      </c>
      <c r="D710" s="33" t="s">
        <v>16289</v>
      </c>
    </row>
    <row r="711" spans="2:4" x14ac:dyDescent="0.25">
      <c r="B711" s="33" t="s">
        <v>16290</v>
      </c>
      <c r="C711" s="34" t="s">
        <v>16805</v>
      </c>
      <c r="D711" s="33" t="s">
        <v>16291</v>
      </c>
    </row>
    <row r="712" spans="2:4" x14ac:dyDescent="0.25">
      <c r="B712" s="33" t="s">
        <v>16292</v>
      </c>
      <c r="C712" s="34" t="s">
        <v>16805</v>
      </c>
      <c r="D712" s="33" t="s">
        <v>16293</v>
      </c>
    </row>
    <row r="713" spans="2:4" x14ac:dyDescent="0.25">
      <c r="B713" s="33" t="s">
        <v>16294</v>
      </c>
      <c r="C713" s="34" t="s">
        <v>16805</v>
      </c>
      <c r="D713" s="33" t="s">
        <v>16295</v>
      </c>
    </row>
    <row r="714" spans="2:4" x14ac:dyDescent="0.25">
      <c r="B714" s="33" t="s">
        <v>16296</v>
      </c>
      <c r="C714" s="34" t="s">
        <v>16805</v>
      </c>
      <c r="D714" s="33" t="s">
        <v>16297</v>
      </c>
    </row>
    <row r="715" spans="2:4" x14ac:dyDescent="0.25">
      <c r="B715" s="33" t="s">
        <v>16298</v>
      </c>
      <c r="C715" s="34" t="s">
        <v>16805</v>
      </c>
      <c r="D715" s="33" t="s">
        <v>16299</v>
      </c>
    </row>
    <row r="716" spans="2:4" x14ac:dyDescent="0.25">
      <c r="B716" s="33" t="s">
        <v>16300</v>
      </c>
      <c r="C716" s="34" t="s">
        <v>16805</v>
      </c>
      <c r="D716" s="33" t="s">
        <v>16301</v>
      </c>
    </row>
    <row r="717" spans="2:4" x14ac:dyDescent="0.25">
      <c r="B717" s="33" t="s">
        <v>16302</v>
      </c>
      <c r="C717" s="34" t="s">
        <v>16805</v>
      </c>
      <c r="D717" s="33" t="s">
        <v>16303</v>
      </c>
    </row>
    <row r="718" spans="2:4" x14ac:dyDescent="0.25">
      <c r="B718" s="33" t="s">
        <v>16304</v>
      </c>
      <c r="C718" s="34" t="s">
        <v>16805</v>
      </c>
      <c r="D718" s="33" t="s">
        <v>16305</v>
      </c>
    </row>
    <row r="719" spans="2:4" x14ac:dyDescent="0.25">
      <c r="B719" s="33" t="s">
        <v>16306</v>
      </c>
      <c r="C719" s="34" t="s">
        <v>16805</v>
      </c>
      <c r="D719" s="33" t="s">
        <v>16307</v>
      </c>
    </row>
    <row r="720" spans="2:4" x14ac:dyDescent="0.25">
      <c r="B720" s="33" t="s">
        <v>16308</v>
      </c>
      <c r="C720" s="34" t="s">
        <v>16805</v>
      </c>
      <c r="D720" s="33" t="s">
        <v>16309</v>
      </c>
    </row>
    <row r="721" spans="2:4" x14ac:dyDescent="0.25">
      <c r="B721" s="33" t="s">
        <v>16310</v>
      </c>
      <c r="C721" s="34" t="s">
        <v>16805</v>
      </c>
      <c r="D721" s="33" t="s">
        <v>16311</v>
      </c>
    </row>
    <row r="722" spans="2:4" x14ac:dyDescent="0.25">
      <c r="B722" s="33" t="s">
        <v>16312</v>
      </c>
      <c r="C722" s="34" t="s">
        <v>16805</v>
      </c>
      <c r="D722" s="33" t="s">
        <v>16313</v>
      </c>
    </row>
    <row r="723" spans="2:4" x14ac:dyDescent="0.25">
      <c r="B723" s="33" t="s">
        <v>16314</v>
      </c>
      <c r="C723" s="34" t="s">
        <v>16805</v>
      </c>
      <c r="D723" s="33" t="s">
        <v>16315</v>
      </c>
    </row>
    <row r="724" spans="2:4" x14ac:dyDescent="0.25">
      <c r="B724" s="33" t="s">
        <v>16316</v>
      </c>
      <c r="C724" s="34" t="s">
        <v>16805</v>
      </c>
      <c r="D724" s="33" t="s">
        <v>16317</v>
      </c>
    </row>
    <row r="725" spans="2:4" x14ac:dyDescent="0.25">
      <c r="B725" s="33" t="s">
        <v>16318</v>
      </c>
      <c r="C725" s="34" t="s">
        <v>16805</v>
      </c>
      <c r="D725" s="33" t="s">
        <v>16319</v>
      </c>
    </row>
    <row r="726" spans="2:4" x14ac:dyDescent="0.25">
      <c r="B726" s="33" t="s">
        <v>16320</v>
      </c>
      <c r="C726" s="34" t="s">
        <v>16805</v>
      </c>
      <c r="D726" s="33" t="s">
        <v>16321</v>
      </c>
    </row>
    <row r="727" spans="2:4" x14ac:dyDescent="0.25">
      <c r="B727" s="33" t="s">
        <v>16322</v>
      </c>
      <c r="C727" s="34" t="s">
        <v>16805</v>
      </c>
      <c r="D727" s="33" t="s">
        <v>16323</v>
      </c>
    </row>
    <row r="728" spans="2:4" x14ac:dyDescent="0.25">
      <c r="B728" s="33" t="s">
        <v>16324</v>
      </c>
      <c r="C728" s="34" t="s">
        <v>16805</v>
      </c>
      <c r="D728" s="33" t="s">
        <v>16325</v>
      </c>
    </row>
    <row r="729" spans="2:4" x14ac:dyDescent="0.25">
      <c r="B729" s="33" t="s">
        <v>16326</v>
      </c>
      <c r="C729" s="34" t="s">
        <v>16805</v>
      </c>
      <c r="D729" s="33" t="s">
        <v>16327</v>
      </c>
    </row>
    <row r="730" spans="2:4" x14ac:dyDescent="0.25">
      <c r="B730" s="33" t="s">
        <v>16328</v>
      </c>
      <c r="C730" s="34" t="s">
        <v>16805</v>
      </c>
      <c r="D730" s="33" t="s">
        <v>16329</v>
      </c>
    </row>
    <row r="731" spans="2:4" x14ac:dyDescent="0.25">
      <c r="B731" s="33" t="s">
        <v>16330</v>
      </c>
      <c r="C731" s="34" t="s">
        <v>16805</v>
      </c>
      <c r="D731" s="33" t="s">
        <v>16331</v>
      </c>
    </row>
    <row r="732" spans="2:4" x14ac:dyDescent="0.25">
      <c r="B732" s="33" t="s">
        <v>16332</v>
      </c>
      <c r="C732" s="34" t="s">
        <v>16805</v>
      </c>
      <c r="D732" s="33" t="s">
        <v>16333</v>
      </c>
    </row>
    <row r="733" spans="2:4" x14ac:dyDescent="0.25">
      <c r="B733" s="33" t="s">
        <v>16334</v>
      </c>
      <c r="C733" s="34" t="s">
        <v>16805</v>
      </c>
      <c r="D733" s="33" t="s">
        <v>16335</v>
      </c>
    </row>
    <row r="734" spans="2:4" x14ac:dyDescent="0.25">
      <c r="B734" s="33" t="s">
        <v>16336</v>
      </c>
      <c r="C734" s="34" t="s">
        <v>16805</v>
      </c>
      <c r="D734" s="33" t="s">
        <v>16337</v>
      </c>
    </row>
    <row r="735" spans="2:4" x14ac:dyDescent="0.25">
      <c r="B735" s="33" t="s">
        <v>16338</v>
      </c>
      <c r="C735" s="34" t="s">
        <v>16805</v>
      </c>
      <c r="D735" s="33" t="s">
        <v>16339</v>
      </c>
    </row>
    <row r="736" spans="2:4" x14ac:dyDescent="0.25">
      <c r="B736" s="33" t="s">
        <v>16340</v>
      </c>
      <c r="C736" s="34" t="s">
        <v>16805</v>
      </c>
      <c r="D736" s="33" t="s">
        <v>16341</v>
      </c>
    </row>
    <row r="737" spans="2:4" x14ac:dyDescent="0.25">
      <c r="B737" s="33" t="s">
        <v>16342</v>
      </c>
      <c r="C737" s="34" t="s">
        <v>16805</v>
      </c>
      <c r="D737" s="33" t="s">
        <v>16343</v>
      </c>
    </row>
    <row r="738" spans="2:4" x14ac:dyDescent="0.25">
      <c r="B738" s="33" t="s">
        <v>16344</v>
      </c>
      <c r="C738" s="34" t="s">
        <v>16805</v>
      </c>
      <c r="D738" s="33" t="s">
        <v>16345</v>
      </c>
    </row>
    <row r="739" spans="2:4" x14ac:dyDescent="0.25">
      <c r="B739" s="33" t="s">
        <v>16346</v>
      </c>
      <c r="C739" s="34" t="s">
        <v>16805</v>
      </c>
      <c r="D739" s="33" t="s">
        <v>16347</v>
      </c>
    </row>
    <row r="740" spans="2:4" x14ac:dyDescent="0.25">
      <c r="B740" s="33" t="s">
        <v>16348</v>
      </c>
      <c r="C740" s="34" t="s">
        <v>16805</v>
      </c>
      <c r="D740" s="33" t="s">
        <v>16349</v>
      </c>
    </row>
    <row r="741" spans="2:4" x14ac:dyDescent="0.25">
      <c r="B741" s="33" t="s">
        <v>16350</v>
      </c>
      <c r="C741" s="34" t="s">
        <v>16805</v>
      </c>
      <c r="D741" s="33" t="s">
        <v>16351</v>
      </c>
    </row>
    <row r="742" spans="2:4" x14ac:dyDescent="0.25">
      <c r="B742" s="33" t="s">
        <v>16352</v>
      </c>
      <c r="C742" s="34" t="s">
        <v>16805</v>
      </c>
      <c r="D742" s="33" t="s">
        <v>16353</v>
      </c>
    </row>
    <row r="743" spans="2:4" x14ac:dyDescent="0.25">
      <c r="B743" s="33" t="s">
        <v>16354</v>
      </c>
      <c r="C743" s="34" t="s">
        <v>16805</v>
      </c>
      <c r="D743" s="33" t="s">
        <v>16355</v>
      </c>
    </row>
    <row r="744" spans="2:4" x14ac:dyDescent="0.25">
      <c r="B744" s="33" t="s">
        <v>16356</v>
      </c>
      <c r="C744" s="34" t="s">
        <v>16805</v>
      </c>
      <c r="D744" s="33" t="s">
        <v>16357</v>
      </c>
    </row>
    <row r="745" spans="2:4" x14ac:dyDescent="0.25">
      <c r="B745" s="33" t="s">
        <v>16358</v>
      </c>
      <c r="C745" s="34" t="s">
        <v>16805</v>
      </c>
      <c r="D745" s="33" t="s">
        <v>16359</v>
      </c>
    </row>
    <row r="746" spans="2:4" x14ac:dyDescent="0.25">
      <c r="B746" s="33" t="s">
        <v>16360</v>
      </c>
      <c r="C746" s="34" t="s">
        <v>16805</v>
      </c>
      <c r="D746" s="33" t="s">
        <v>18203</v>
      </c>
    </row>
    <row r="747" spans="2:4" x14ac:dyDescent="0.25">
      <c r="B747" s="33" t="s">
        <v>16361</v>
      </c>
      <c r="C747" s="34" t="s">
        <v>16805</v>
      </c>
      <c r="D747" s="33" t="s">
        <v>16362</v>
      </c>
    </row>
    <row r="748" spans="2:4" x14ac:dyDescent="0.25">
      <c r="B748" s="33" t="s">
        <v>16363</v>
      </c>
      <c r="C748" s="34" t="s">
        <v>16805</v>
      </c>
      <c r="D748" s="33" t="s">
        <v>16364</v>
      </c>
    </row>
    <row r="749" spans="2:4" x14ac:dyDescent="0.25">
      <c r="B749" s="33" t="s">
        <v>16365</v>
      </c>
      <c r="C749" s="34" t="s">
        <v>16805</v>
      </c>
      <c r="D749" s="33" t="s">
        <v>16366</v>
      </c>
    </row>
    <row r="750" spans="2:4" x14ac:dyDescent="0.25">
      <c r="B750" s="33" t="s">
        <v>16367</v>
      </c>
      <c r="C750" s="34" t="s">
        <v>16805</v>
      </c>
      <c r="D750" s="33" t="s">
        <v>16368</v>
      </c>
    </row>
    <row r="751" spans="2:4" x14ac:dyDescent="0.25">
      <c r="B751" s="33" t="s">
        <v>16369</v>
      </c>
      <c r="C751" s="34" t="s">
        <v>16805</v>
      </c>
      <c r="D751" s="33" t="s">
        <v>16370</v>
      </c>
    </row>
    <row r="752" spans="2:4" x14ac:dyDescent="0.25">
      <c r="B752" s="33" t="s">
        <v>16371</v>
      </c>
      <c r="C752" s="34" t="s">
        <v>16805</v>
      </c>
      <c r="D752" s="33" t="s">
        <v>16372</v>
      </c>
    </row>
    <row r="753" spans="2:4" x14ac:dyDescent="0.25">
      <c r="B753" s="33" t="s">
        <v>16373</v>
      </c>
      <c r="C753" s="34" t="s">
        <v>16805</v>
      </c>
      <c r="D753" s="33" t="s">
        <v>16374</v>
      </c>
    </row>
    <row r="754" spans="2:4" x14ac:dyDescent="0.25">
      <c r="B754" s="33" t="s">
        <v>16375</v>
      </c>
      <c r="C754" s="34" t="s">
        <v>16805</v>
      </c>
      <c r="D754" s="33" t="s">
        <v>16376</v>
      </c>
    </row>
    <row r="755" spans="2:4" x14ac:dyDescent="0.25">
      <c r="B755" s="33" t="s">
        <v>16377</v>
      </c>
      <c r="C755" s="34" t="s">
        <v>16805</v>
      </c>
      <c r="D755" s="33" t="s">
        <v>16378</v>
      </c>
    </row>
    <row r="756" spans="2:4" x14ac:dyDescent="0.25">
      <c r="B756" s="33" t="s">
        <v>16379</v>
      </c>
      <c r="C756" s="34" t="s">
        <v>16805</v>
      </c>
      <c r="D756" s="33" t="s">
        <v>16380</v>
      </c>
    </row>
    <row r="757" spans="2:4" x14ac:dyDescent="0.25">
      <c r="B757" s="33" t="s">
        <v>16381</v>
      </c>
      <c r="C757" s="34" t="s">
        <v>16805</v>
      </c>
      <c r="D757" s="33" t="s">
        <v>16382</v>
      </c>
    </row>
    <row r="758" spans="2:4" x14ac:dyDescent="0.25">
      <c r="B758" s="33" t="s">
        <v>16383</v>
      </c>
      <c r="C758" s="34" t="s">
        <v>16805</v>
      </c>
      <c r="D758" s="33" t="s">
        <v>16384</v>
      </c>
    </row>
    <row r="759" spans="2:4" x14ac:dyDescent="0.25">
      <c r="B759" s="33" t="s">
        <v>16385</v>
      </c>
      <c r="C759" s="34" t="s">
        <v>16805</v>
      </c>
      <c r="D759" s="33" t="s">
        <v>18204</v>
      </c>
    </row>
    <row r="760" spans="2:4" x14ac:dyDescent="0.25">
      <c r="B760" s="33" t="s">
        <v>16386</v>
      </c>
      <c r="C760" s="34" t="s">
        <v>16805</v>
      </c>
      <c r="D760" s="33" t="s">
        <v>16387</v>
      </c>
    </row>
    <row r="761" spans="2:4" x14ac:dyDescent="0.25">
      <c r="B761" s="33" t="s">
        <v>16388</v>
      </c>
      <c r="C761" s="34" t="s">
        <v>16805</v>
      </c>
      <c r="D761" s="33" t="s">
        <v>16389</v>
      </c>
    </row>
    <row r="762" spans="2:4" x14ac:dyDescent="0.25">
      <c r="B762" s="33" t="s">
        <v>16390</v>
      </c>
      <c r="C762" s="34" t="s">
        <v>16805</v>
      </c>
      <c r="D762" s="33" t="s">
        <v>16391</v>
      </c>
    </row>
    <row r="763" spans="2:4" x14ac:dyDescent="0.25">
      <c r="B763" s="33" t="s">
        <v>16392</v>
      </c>
      <c r="C763" s="34" t="s">
        <v>16805</v>
      </c>
      <c r="D763" s="33" t="s">
        <v>16393</v>
      </c>
    </row>
    <row r="764" spans="2:4" x14ac:dyDescent="0.25">
      <c r="B764" s="33" t="s">
        <v>16394</v>
      </c>
      <c r="C764" s="34" t="s">
        <v>16805</v>
      </c>
      <c r="D764" s="33" t="s">
        <v>16395</v>
      </c>
    </row>
    <row r="765" spans="2:4" x14ac:dyDescent="0.25">
      <c r="B765" s="33" t="s">
        <v>16396</v>
      </c>
      <c r="C765" s="34" t="s">
        <v>16805</v>
      </c>
      <c r="D765" s="33" t="s">
        <v>16397</v>
      </c>
    </row>
    <row r="766" spans="2:4" x14ac:dyDescent="0.25">
      <c r="B766" s="33" t="s">
        <v>16398</v>
      </c>
      <c r="C766" s="34" t="s">
        <v>16805</v>
      </c>
      <c r="D766" s="33" t="s">
        <v>16399</v>
      </c>
    </row>
    <row r="767" spans="2:4" x14ac:dyDescent="0.25">
      <c r="B767" s="33" t="s">
        <v>16400</v>
      </c>
      <c r="C767" s="34" t="s">
        <v>16805</v>
      </c>
      <c r="D767" s="33" t="s">
        <v>16401</v>
      </c>
    </row>
    <row r="768" spans="2:4" x14ac:dyDescent="0.25">
      <c r="B768" s="33" t="s">
        <v>16402</v>
      </c>
      <c r="C768" s="34" t="s">
        <v>16805</v>
      </c>
      <c r="D768" s="33" t="s">
        <v>16403</v>
      </c>
    </row>
    <row r="769" spans="2:4" x14ac:dyDescent="0.25">
      <c r="B769" s="33" t="s">
        <v>16404</v>
      </c>
      <c r="C769" s="34" t="s">
        <v>16805</v>
      </c>
      <c r="D769" s="33" t="s">
        <v>16405</v>
      </c>
    </row>
    <row r="770" spans="2:4" x14ac:dyDescent="0.25">
      <c r="B770" s="33" t="s">
        <v>16406</v>
      </c>
      <c r="C770" s="34" t="s">
        <v>16805</v>
      </c>
      <c r="D770" s="33" t="s">
        <v>16407</v>
      </c>
    </row>
    <row r="771" spans="2:4" x14ac:dyDescent="0.25">
      <c r="B771" s="33" t="s">
        <v>16408</v>
      </c>
      <c r="C771" s="34" t="s">
        <v>16805</v>
      </c>
      <c r="D771" s="33" t="s">
        <v>16409</v>
      </c>
    </row>
    <row r="772" spans="2:4" x14ac:dyDescent="0.25">
      <c r="B772" s="33" t="s">
        <v>16410</v>
      </c>
      <c r="C772" s="34" t="s">
        <v>16805</v>
      </c>
      <c r="D772" s="33" t="s">
        <v>16411</v>
      </c>
    </row>
    <row r="773" spans="2:4" x14ac:dyDescent="0.25">
      <c r="B773" s="33" t="s">
        <v>16412</v>
      </c>
      <c r="C773" s="34" t="s">
        <v>16805</v>
      </c>
      <c r="D773" s="33" t="s">
        <v>16413</v>
      </c>
    </row>
    <row r="774" spans="2:4" x14ac:dyDescent="0.25">
      <c r="B774" s="33" t="s">
        <v>16414</v>
      </c>
      <c r="C774" s="34" t="s">
        <v>16805</v>
      </c>
      <c r="D774" s="33" t="s">
        <v>16415</v>
      </c>
    </row>
    <row r="775" spans="2:4" x14ac:dyDescent="0.25">
      <c r="B775" s="33" t="s">
        <v>16416</v>
      </c>
      <c r="C775" s="34" t="s">
        <v>16805</v>
      </c>
      <c r="D775" s="33" t="s">
        <v>16417</v>
      </c>
    </row>
    <row r="776" spans="2:4" x14ac:dyDescent="0.25">
      <c r="B776" s="33" t="s">
        <v>16418</v>
      </c>
      <c r="C776" s="34" t="s">
        <v>16805</v>
      </c>
      <c r="D776" s="33" t="s">
        <v>16419</v>
      </c>
    </row>
    <row r="777" spans="2:4" x14ac:dyDescent="0.25">
      <c r="B777" s="33" t="s">
        <v>16420</v>
      </c>
      <c r="C777" s="34" t="s">
        <v>16805</v>
      </c>
      <c r="D777" s="33" t="s">
        <v>16421</v>
      </c>
    </row>
    <row r="778" spans="2:4" x14ac:dyDescent="0.25">
      <c r="B778" s="33" t="s">
        <v>16422</v>
      </c>
      <c r="C778" s="34" t="s">
        <v>16805</v>
      </c>
      <c r="D778" s="33" t="s">
        <v>16419</v>
      </c>
    </row>
    <row r="779" spans="2:4" x14ac:dyDescent="0.25">
      <c r="B779" s="33" t="s">
        <v>16423</v>
      </c>
      <c r="C779" s="34" t="s">
        <v>16805</v>
      </c>
      <c r="D779" s="33" t="s">
        <v>16424</v>
      </c>
    </row>
    <row r="780" spans="2:4" x14ac:dyDescent="0.25">
      <c r="B780" s="33" t="s">
        <v>16425</v>
      </c>
      <c r="C780" s="34" t="s">
        <v>16805</v>
      </c>
      <c r="D780" s="33" t="s">
        <v>16426</v>
      </c>
    </row>
    <row r="781" spans="2:4" x14ac:dyDescent="0.25">
      <c r="B781" s="33" t="s">
        <v>16427</v>
      </c>
      <c r="C781" s="34" t="s">
        <v>16805</v>
      </c>
      <c r="D781" s="33" t="s">
        <v>16428</v>
      </c>
    </row>
    <row r="782" spans="2:4" x14ac:dyDescent="0.25">
      <c r="B782" s="33" t="s">
        <v>16429</v>
      </c>
      <c r="C782" s="34" t="s">
        <v>16805</v>
      </c>
      <c r="D782" s="33" t="s">
        <v>16430</v>
      </c>
    </row>
    <row r="783" spans="2:4" x14ac:dyDescent="0.25">
      <c r="B783" s="33" t="s">
        <v>16431</v>
      </c>
      <c r="C783" s="34" t="s">
        <v>16805</v>
      </c>
      <c r="D783" s="33" t="s">
        <v>16432</v>
      </c>
    </row>
    <row r="784" spans="2:4" x14ac:dyDescent="0.25">
      <c r="B784" s="33" t="s">
        <v>16433</v>
      </c>
      <c r="C784" s="34" t="s">
        <v>16805</v>
      </c>
      <c r="D784" s="33" t="s">
        <v>16434</v>
      </c>
    </row>
    <row r="785" spans="2:4" x14ac:dyDescent="0.25">
      <c r="B785" s="33" t="s">
        <v>16435</v>
      </c>
      <c r="C785" s="34" t="s">
        <v>16805</v>
      </c>
      <c r="D785" s="33" t="s">
        <v>16436</v>
      </c>
    </row>
    <row r="786" spans="2:4" x14ac:dyDescent="0.25">
      <c r="B786" s="33" t="s">
        <v>16437</v>
      </c>
      <c r="C786" s="34" t="s">
        <v>16805</v>
      </c>
      <c r="D786" s="33" t="s">
        <v>16438</v>
      </c>
    </row>
    <row r="787" spans="2:4" x14ac:dyDescent="0.25">
      <c r="B787" s="33" t="s">
        <v>16439</v>
      </c>
      <c r="C787" s="34" t="s">
        <v>16805</v>
      </c>
      <c r="D787" s="33" t="s">
        <v>16440</v>
      </c>
    </row>
    <row r="788" spans="2:4" x14ac:dyDescent="0.25">
      <c r="B788" s="33" t="s">
        <v>16441</v>
      </c>
      <c r="C788" s="34" t="s">
        <v>16805</v>
      </c>
      <c r="D788" s="33" t="s">
        <v>16442</v>
      </c>
    </row>
    <row r="789" spans="2:4" x14ac:dyDescent="0.25">
      <c r="B789" s="33" t="s">
        <v>16443</v>
      </c>
      <c r="C789" s="34" t="s">
        <v>16805</v>
      </c>
      <c r="D789" s="33" t="s">
        <v>16444</v>
      </c>
    </row>
    <row r="790" spans="2:4" x14ac:dyDescent="0.25">
      <c r="B790" s="33" t="s">
        <v>16445</v>
      </c>
      <c r="C790" s="34" t="s">
        <v>16805</v>
      </c>
      <c r="D790" s="33" t="s">
        <v>16446</v>
      </c>
    </row>
    <row r="791" spans="2:4" x14ac:dyDescent="0.25">
      <c r="B791" s="33" t="s">
        <v>16447</v>
      </c>
      <c r="C791" s="34" t="s">
        <v>16805</v>
      </c>
      <c r="D791" s="33" t="s">
        <v>16448</v>
      </c>
    </row>
    <row r="792" spans="2:4" x14ac:dyDescent="0.25">
      <c r="B792" s="33" t="s">
        <v>16449</v>
      </c>
      <c r="C792" s="34" t="s">
        <v>16805</v>
      </c>
      <c r="D792" s="33" t="s">
        <v>16450</v>
      </c>
    </row>
    <row r="793" spans="2:4" x14ac:dyDescent="0.25">
      <c r="B793" s="33" t="s">
        <v>16451</v>
      </c>
      <c r="C793" s="34" t="s">
        <v>16805</v>
      </c>
      <c r="D793" s="33" t="s">
        <v>16452</v>
      </c>
    </row>
    <row r="794" spans="2:4" x14ac:dyDescent="0.25">
      <c r="B794" s="33" t="s">
        <v>16453</v>
      </c>
      <c r="C794" s="34" t="s">
        <v>16805</v>
      </c>
      <c r="D794" s="33" t="s">
        <v>16454</v>
      </c>
    </row>
    <row r="795" spans="2:4" x14ac:dyDescent="0.25">
      <c r="B795" s="33" t="s">
        <v>16455</v>
      </c>
      <c r="C795" s="34" t="s">
        <v>16805</v>
      </c>
      <c r="D795" s="33" t="s">
        <v>16456</v>
      </c>
    </row>
    <row r="796" spans="2:4" x14ac:dyDescent="0.25">
      <c r="B796" s="33" t="s">
        <v>16457</v>
      </c>
      <c r="C796" s="34" t="s">
        <v>16805</v>
      </c>
      <c r="D796" s="33" t="s">
        <v>16458</v>
      </c>
    </row>
    <row r="797" spans="2:4" x14ac:dyDescent="0.25">
      <c r="B797" s="33" t="s">
        <v>16459</v>
      </c>
      <c r="C797" s="34" t="s">
        <v>16805</v>
      </c>
      <c r="D797" s="33" t="s">
        <v>16460</v>
      </c>
    </row>
    <row r="798" spans="2:4" x14ac:dyDescent="0.25">
      <c r="B798" s="33" t="s">
        <v>16461</v>
      </c>
      <c r="C798" s="34" t="s">
        <v>16805</v>
      </c>
      <c r="D798" s="33" t="s">
        <v>16462</v>
      </c>
    </row>
    <row r="799" spans="2:4" x14ac:dyDescent="0.25">
      <c r="B799" s="33" t="s">
        <v>16463</v>
      </c>
      <c r="C799" s="34" t="s">
        <v>16805</v>
      </c>
      <c r="D799" s="33" t="s">
        <v>16464</v>
      </c>
    </row>
    <row r="800" spans="2:4" x14ac:dyDescent="0.25">
      <c r="B800" s="33" t="s">
        <v>16465</v>
      </c>
      <c r="C800" s="34" t="s">
        <v>16805</v>
      </c>
      <c r="D800" s="33" t="s">
        <v>16466</v>
      </c>
    </row>
    <row r="801" spans="2:4" x14ac:dyDescent="0.25">
      <c r="B801" s="33" t="s">
        <v>16467</v>
      </c>
      <c r="C801" s="34" t="s">
        <v>16805</v>
      </c>
      <c r="D801" s="33" t="s">
        <v>16468</v>
      </c>
    </row>
    <row r="802" spans="2:4" x14ac:dyDescent="0.25">
      <c r="B802" s="33" t="s">
        <v>16469</v>
      </c>
      <c r="C802" s="34" t="s">
        <v>16805</v>
      </c>
      <c r="D802" s="33" t="s">
        <v>16470</v>
      </c>
    </row>
    <row r="803" spans="2:4" x14ac:dyDescent="0.25">
      <c r="B803" s="33" t="s">
        <v>16471</v>
      </c>
      <c r="C803" s="34" t="s">
        <v>16805</v>
      </c>
      <c r="D803" s="33" t="s">
        <v>16472</v>
      </c>
    </row>
    <row r="804" spans="2:4" x14ac:dyDescent="0.25">
      <c r="B804" s="33" t="s">
        <v>16473</v>
      </c>
      <c r="C804" s="34" t="s">
        <v>16805</v>
      </c>
      <c r="D804" s="33" t="s">
        <v>16474</v>
      </c>
    </row>
    <row r="805" spans="2:4" x14ac:dyDescent="0.25">
      <c r="B805" s="33" t="s">
        <v>16475</v>
      </c>
      <c r="C805" s="34" t="s">
        <v>16805</v>
      </c>
      <c r="D805" s="33" t="s">
        <v>16476</v>
      </c>
    </row>
    <row r="806" spans="2:4" x14ac:dyDescent="0.25">
      <c r="B806" s="33" t="s">
        <v>16477</v>
      </c>
      <c r="C806" s="34" t="s">
        <v>16805</v>
      </c>
      <c r="D806" s="33" t="s">
        <v>16478</v>
      </c>
    </row>
    <row r="807" spans="2:4" x14ac:dyDescent="0.25">
      <c r="B807" s="33" t="s">
        <v>16479</v>
      </c>
      <c r="C807" s="34" t="s">
        <v>16805</v>
      </c>
      <c r="D807" s="33" t="s">
        <v>16480</v>
      </c>
    </row>
    <row r="808" spans="2:4" x14ac:dyDescent="0.25">
      <c r="B808" s="33" t="s">
        <v>16481</v>
      </c>
      <c r="C808" s="34" t="s">
        <v>16805</v>
      </c>
      <c r="D808" s="33" t="s">
        <v>16482</v>
      </c>
    </row>
    <row r="809" spans="2:4" x14ac:dyDescent="0.25">
      <c r="B809" s="33" t="s">
        <v>16483</v>
      </c>
      <c r="C809" s="34" t="s">
        <v>16805</v>
      </c>
      <c r="D809" s="33" t="s">
        <v>16484</v>
      </c>
    </row>
    <row r="810" spans="2:4" x14ac:dyDescent="0.25">
      <c r="B810" s="33" t="s">
        <v>16485</v>
      </c>
      <c r="C810" s="34" t="s">
        <v>16805</v>
      </c>
      <c r="D810" s="33" t="s">
        <v>16486</v>
      </c>
    </row>
    <row r="811" spans="2:4" x14ac:dyDescent="0.25">
      <c r="B811" s="33" t="s">
        <v>16487</v>
      </c>
      <c r="C811" s="34" t="s">
        <v>16805</v>
      </c>
      <c r="D811" s="33" t="s">
        <v>16488</v>
      </c>
    </row>
    <row r="812" spans="2:4" x14ac:dyDescent="0.25">
      <c r="B812" s="33" t="s">
        <v>16489</v>
      </c>
      <c r="C812" s="34" t="s">
        <v>16805</v>
      </c>
      <c r="D812" s="33" t="s">
        <v>16490</v>
      </c>
    </row>
    <row r="813" spans="2:4" x14ac:dyDescent="0.25">
      <c r="B813" s="33" t="s">
        <v>16491</v>
      </c>
      <c r="C813" s="34" t="s">
        <v>16805</v>
      </c>
      <c r="D813" s="33" t="s">
        <v>16492</v>
      </c>
    </row>
    <row r="814" spans="2:4" x14ac:dyDescent="0.25">
      <c r="B814" s="33" t="s">
        <v>16493</v>
      </c>
      <c r="C814" s="34" t="s">
        <v>16805</v>
      </c>
      <c r="D814" s="33" t="s">
        <v>16494</v>
      </c>
    </row>
    <row r="815" spans="2:4" x14ac:dyDescent="0.25">
      <c r="B815" s="33" t="s">
        <v>16495</v>
      </c>
      <c r="C815" s="34" t="s">
        <v>16805</v>
      </c>
      <c r="D815" s="33" t="s">
        <v>16496</v>
      </c>
    </row>
    <row r="816" spans="2:4" x14ac:dyDescent="0.25">
      <c r="B816" s="33" t="s">
        <v>16497</v>
      </c>
      <c r="C816" s="34" t="s">
        <v>16805</v>
      </c>
      <c r="D816" s="33" t="s">
        <v>16498</v>
      </c>
    </row>
    <row r="817" spans="2:4" x14ac:dyDescent="0.25">
      <c r="B817" s="33" t="s">
        <v>16499</v>
      </c>
      <c r="C817" s="34" t="s">
        <v>16805</v>
      </c>
      <c r="D817" s="33" t="s">
        <v>16500</v>
      </c>
    </row>
    <row r="818" spans="2:4" x14ac:dyDescent="0.25">
      <c r="B818" s="33" t="s">
        <v>16501</v>
      </c>
      <c r="C818" s="34" t="s">
        <v>16805</v>
      </c>
      <c r="D818" s="33" t="s">
        <v>16502</v>
      </c>
    </row>
    <row r="819" spans="2:4" x14ac:dyDescent="0.25">
      <c r="B819" s="33" t="s">
        <v>16503</v>
      </c>
      <c r="C819" s="34" t="s">
        <v>16805</v>
      </c>
      <c r="D819" s="33" t="s">
        <v>16504</v>
      </c>
    </row>
    <row r="820" spans="2:4" x14ac:dyDescent="0.25">
      <c r="B820" s="33" t="s">
        <v>16505</v>
      </c>
      <c r="C820" s="34" t="s">
        <v>16805</v>
      </c>
      <c r="D820" s="33" t="s">
        <v>16506</v>
      </c>
    </row>
    <row r="821" spans="2:4" x14ac:dyDescent="0.25">
      <c r="B821" s="33" t="s">
        <v>16507</v>
      </c>
      <c r="C821" s="34" t="s">
        <v>16805</v>
      </c>
      <c r="D821" s="33" t="s">
        <v>16508</v>
      </c>
    </row>
    <row r="822" spans="2:4" x14ac:dyDescent="0.25">
      <c r="B822" s="33" t="s">
        <v>16509</v>
      </c>
      <c r="C822" s="34" t="s">
        <v>16805</v>
      </c>
      <c r="D822" s="33" t="s">
        <v>16510</v>
      </c>
    </row>
    <row r="823" spans="2:4" x14ac:dyDescent="0.25">
      <c r="B823" s="33" t="s">
        <v>16511</v>
      </c>
      <c r="C823" s="34" t="s">
        <v>16805</v>
      </c>
      <c r="D823" s="33" t="s">
        <v>16512</v>
      </c>
    </row>
    <row r="824" spans="2:4" x14ac:dyDescent="0.25">
      <c r="B824" s="33" t="s">
        <v>16513</v>
      </c>
      <c r="C824" s="34" t="s">
        <v>16805</v>
      </c>
      <c r="D824" s="33" t="s">
        <v>16514</v>
      </c>
    </row>
    <row r="825" spans="2:4" x14ac:dyDescent="0.25">
      <c r="B825" s="33" t="s">
        <v>16515</v>
      </c>
      <c r="C825" s="34" t="s">
        <v>16805</v>
      </c>
      <c r="D825" s="33" t="s">
        <v>16516</v>
      </c>
    </row>
    <row r="826" spans="2:4" x14ac:dyDescent="0.25">
      <c r="B826" s="33" t="s">
        <v>16517</v>
      </c>
      <c r="C826" s="34" t="s">
        <v>16805</v>
      </c>
      <c r="D826" s="33" t="s">
        <v>16518</v>
      </c>
    </row>
    <row r="827" spans="2:4" x14ac:dyDescent="0.25">
      <c r="B827" s="33" t="s">
        <v>16519</v>
      </c>
      <c r="C827" s="34" t="s">
        <v>16805</v>
      </c>
      <c r="D827" s="33" t="s">
        <v>16520</v>
      </c>
    </row>
    <row r="828" spans="2:4" x14ac:dyDescent="0.25">
      <c r="B828" s="33" t="s">
        <v>16521</v>
      </c>
      <c r="C828" s="34" t="s">
        <v>16805</v>
      </c>
      <c r="D828" s="33" t="s">
        <v>16522</v>
      </c>
    </row>
    <row r="829" spans="2:4" x14ac:dyDescent="0.25">
      <c r="B829" s="33" t="s">
        <v>16523</v>
      </c>
      <c r="C829" s="34" t="s">
        <v>16805</v>
      </c>
      <c r="D829" s="33" t="s">
        <v>16524</v>
      </c>
    </row>
    <row r="830" spans="2:4" x14ac:dyDescent="0.25">
      <c r="B830" s="33" t="s">
        <v>16525</v>
      </c>
      <c r="C830" s="34" t="s">
        <v>16805</v>
      </c>
      <c r="D830" s="33" t="s">
        <v>16526</v>
      </c>
    </row>
    <row r="831" spans="2:4" x14ac:dyDescent="0.25">
      <c r="B831" s="33" t="s">
        <v>16527</v>
      </c>
      <c r="C831" s="34" t="s">
        <v>16805</v>
      </c>
      <c r="D831" s="33" t="s">
        <v>16528</v>
      </c>
    </row>
    <row r="832" spans="2:4" x14ac:dyDescent="0.25">
      <c r="B832" s="33" t="s">
        <v>16529</v>
      </c>
      <c r="C832" s="34" t="s">
        <v>16805</v>
      </c>
      <c r="D832" s="33" t="s">
        <v>16530</v>
      </c>
    </row>
    <row r="833" spans="2:4" x14ac:dyDescent="0.25">
      <c r="B833" s="33" t="s">
        <v>16531</v>
      </c>
      <c r="C833" s="34" t="s">
        <v>16805</v>
      </c>
      <c r="D833" s="33" t="s">
        <v>16532</v>
      </c>
    </row>
    <row r="834" spans="2:4" x14ac:dyDescent="0.25">
      <c r="B834" s="33" t="s">
        <v>16533</v>
      </c>
      <c r="C834" s="34" t="s">
        <v>16805</v>
      </c>
      <c r="D834" s="33" t="s">
        <v>16534</v>
      </c>
    </row>
    <row r="835" spans="2:4" x14ac:dyDescent="0.25">
      <c r="B835" s="33" t="s">
        <v>16535</v>
      </c>
      <c r="C835" s="34" t="s">
        <v>16805</v>
      </c>
      <c r="D835" s="33" t="s">
        <v>16536</v>
      </c>
    </row>
    <row r="836" spans="2:4" x14ac:dyDescent="0.25">
      <c r="B836" s="33" t="s">
        <v>16537</v>
      </c>
      <c r="C836" s="34" t="s">
        <v>16805</v>
      </c>
      <c r="D836" s="33" t="s">
        <v>16538</v>
      </c>
    </row>
    <row r="837" spans="2:4" x14ac:dyDescent="0.25">
      <c r="B837" s="33" t="s">
        <v>16539</v>
      </c>
      <c r="C837" s="34" t="s">
        <v>16805</v>
      </c>
      <c r="D837" s="33" t="s">
        <v>16540</v>
      </c>
    </row>
    <row r="838" spans="2:4" x14ac:dyDescent="0.25">
      <c r="B838" s="33" t="s">
        <v>16541</v>
      </c>
      <c r="C838" s="34" t="s">
        <v>16805</v>
      </c>
      <c r="D838" s="33" t="s">
        <v>16542</v>
      </c>
    </row>
    <row r="839" spans="2:4" x14ac:dyDescent="0.25">
      <c r="B839" s="33" t="s">
        <v>16543</v>
      </c>
      <c r="C839" s="34" t="s">
        <v>16805</v>
      </c>
      <c r="D839" s="33" t="s">
        <v>16544</v>
      </c>
    </row>
    <row r="840" spans="2:4" x14ac:dyDescent="0.25">
      <c r="B840" s="33" t="s">
        <v>16545</v>
      </c>
      <c r="C840" s="34" t="s">
        <v>16805</v>
      </c>
      <c r="D840" s="33" t="s">
        <v>16546</v>
      </c>
    </row>
    <row r="841" spans="2:4" x14ac:dyDescent="0.25">
      <c r="B841" s="33" t="s">
        <v>16547</v>
      </c>
      <c r="C841" s="34" t="s">
        <v>16805</v>
      </c>
      <c r="D841" s="33" t="s">
        <v>16548</v>
      </c>
    </row>
    <row r="842" spans="2:4" x14ac:dyDescent="0.25">
      <c r="B842" s="33" t="s">
        <v>16549</v>
      </c>
      <c r="C842" s="34" t="s">
        <v>16805</v>
      </c>
      <c r="D842" s="33" t="s">
        <v>16550</v>
      </c>
    </row>
    <row r="843" spans="2:4" x14ac:dyDescent="0.25">
      <c r="B843" s="33" t="s">
        <v>16551</v>
      </c>
      <c r="C843" s="34" t="s">
        <v>16805</v>
      </c>
      <c r="D843" s="33" t="s">
        <v>16552</v>
      </c>
    </row>
    <row r="844" spans="2:4" x14ac:dyDescent="0.25">
      <c r="B844" s="33" t="s">
        <v>16553</v>
      </c>
      <c r="C844" s="34" t="s">
        <v>16805</v>
      </c>
      <c r="D844" s="33" t="s">
        <v>16554</v>
      </c>
    </row>
    <row r="845" spans="2:4" x14ac:dyDescent="0.25">
      <c r="B845" s="33" t="s">
        <v>16555</v>
      </c>
      <c r="C845" s="34" t="s">
        <v>16805</v>
      </c>
      <c r="D845" s="33" t="s">
        <v>16556</v>
      </c>
    </row>
    <row r="846" spans="2:4" x14ac:dyDescent="0.25">
      <c r="B846" s="33" t="s">
        <v>16557</v>
      </c>
      <c r="C846" s="34" t="s">
        <v>16805</v>
      </c>
      <c r="D846" s="33" t="s">
        <v>16558</v>
      </c>
    </row>
    <row r="847" spans="2:4" x14ac:dyDescent="0.25">
      <c r="B847" s="33" t="s">
        <v>16559</v>
      </c>
      <c r="C847" s="34" t="s">
        <v>16805</v>
      </c>
      <c r="D847" s="33" t="s">
        <v>16560</v>
      </c>
    </row>
    <row r="848" spans="2:4" x14ac:dyDescent="0.25">
      <c r="B848" s="33" t="s">
        <v>16561</v>
      </c>
      <c r="C848" s="34" t="s">
        <v>16805</v>
      </c>
      <c r="D848" s="33" t="s">
        <v>16562</v>
      </c>
    </row>
    <row r="849" spans="2:4" x14ac:dyDescent="0.25">
      <c r="B849" s="33" t="s">
        <v>16563</v>
      </c>
      <c r="C849" s="34" t="s">
        <v>16805</v>
      </c>
      <c r="D849" s="33" t="s">
        <v>16564</v>
      </c>
    </row>
    <row r="850" spans="2:4" x14ac:dyDescent="0.25">
      <c r="B850" s="33" t="s">
        <v>16565</v>
      </c>
      <c r="C850" s="34" t="s">
        <v>16805</v>
      </c>
      <c r="D850" s="33" t="s">
        <v>16566</v>
      </c>
    </row>
    <row r="851" spans="2:4" x14ac:dyDescent="0.25">
      <c r="B851" s="33" t="s">
        <v>16567</v>
      </c>
      <c r="C851" s="34" t="s">
        <v>16805</v>
      </c>
      <c r="D851" s="33" t="s">
        <v>16568</v>
      </c>
    </row>
    <row r="852" spans="2:4" x14ac:dyDescent="0.25">
      <c r="B852" s="33" t="s">
        <v>16569</v>
      </c>
      <c r="C852" s="34" t="s">
        <v>16805</v>
      </c>
      <c r="D852" s="33" t="s">
        <v>16570</v>
      </c>
    </row>
    <row r="853" spans="2:4" x14ac:dyDescent="0.25">
      <c r="B853" s="33" t="s">
        <v>16571</v>
      </c>
      <c r="C853" s="34" t="s">
        <v>16805</v>
      </c>
      <c r="D853" s="33" t="s">
        <v>16572</v>
      </c>
    </row>
    <row r="854" spans="2:4" x14ac:dyDescent="0.25">
      <c r="B854" s="33" t="s">
        <v>16573</v>
      </c>
      <c r="C854" s="34" t="s">
        <v>16805</v>
      </c>
      <c r="D854" s="33" t="s">
        <v>16574</v>
      </c>
    </row>
    <row r="855" spans="2:4" x14ac:dyDescent="0.25">
      <c r="B855" s="33" t="s">
        <v>16575</v>
      </c>
      <c r="C855" s="34" t="s">
        <v>16805</v>
      </c>
      <c r="D855" s="33" t="s">
        <v>16576</v>
      </c>
    </row>
    <row r="856" spans="2:4" x14ac:dyDescent="0.25">
      <c r="B856" s="33" t="s">
        <v>16577</v>
      </c>
      <c r="C856" s="34" t="s">
        <v>16805</v>
      </c>
      <c r="D856" s="33" t="s">
        <v>16578</v>
      </c>
    </row>
    <row r="857" spans="2:4" x14ac:dyDescent="0.25">
      <c r="B857" s="33" t="s">
        <v>16579</v>
      </c>
      <c r="C857" s="34" t="s">
        <v>16805</v>
      </c>
      <c r="D857" s="33" t="s">
        <v>16580</v>
      </c>
    </row>
    <row r="858" spans="2:4" x14ac:dyDescent="0.25">
      <c r="B858" s="33" t="s">
        <v>16581</v>
      </c>
      <c r="C858" s="34" t="s">
        <v>16805</v>
      </c>
      <c r="D858" s="33" t="s">
        <v>16578</v>
      </c>
    </row>
    <row r="859" spans="2:4" x14ac:dyDescent="0.25">
      <c r="B859" s="33" t="s">
        <v>16582</v>
      </c>
      <c r="C859" s="34" t="s">
        <v>16805</v>
      </c>
      <c r="D859" s="33" t="s">
        <v>16583</v>
      </c>
    </row>
    <row r="860" spans="2:4" x14ac:dyDescent="0.25">
      <c r="B860" s="33" t="s">
        <v>16584</v>
      </c>
      <c r="C860" s="34" t="s">
        <v>16805</v>
      </c>
      <c r="D860" s="33" t="s">
        <v>16585</v>
      </c>
    </row>
    <row r="861" spans="2:4" x14ac:dyDescent="0.25">
      <c r="B861" s="33" t="s">
        <v>16586</v>
      </c>
      <c r="C861" s="34" t="s">
        <v>16805</v>
      </c>
      <c r="D861" s="33" t="s">
        <v>16587</v>
      </c>
    </row>
    <row r="862" spans="2:4" x14ac:dyDescent="0.25">
      <c r="B862" s="33" t="s">
        <v>16588</v>
      </c>
      <c r="C862" s="34" t="s">
        <v>16805</v>
      </c>
      <c r="D862" s="33" t="s">
        <v>16589</v>
      </c>
    </row>
    <row r="863" spans="2:4" x14ac:dyDescent="0.25">
      <c r="B863" s="33" t="s">
        <v>16590</v>
      </c>
      <c r="C863" s="34" t="s">
        <v>16805</v>
      </c>
      <c r="D863" s="33" t="s">
        <v>16591</v>
      </c>
    </row>
    <row r="864" spans="2:4" x14ac:dyDescent="0.25">
      <c r="B864" s="33" t="s">
        <v>16592</v>
      </c>
      <c r="C864" s="34" t="s">
        <v>16805</v>
      </c>
      <c r="D864" s="33" t="s">
        <v>16593</v>
      </c>
    </row>
    <row r="865" spans="2:4" x14ac:dyDescent="0.25">
      <c r="B865" s="33" t="s">
        <v>16594</v>
      </c>
      <c r="C865" s="34" t="s">
        <v>16805</v>
      </c>
      <c r="D865" s="33" t="s">
        <v>16595</v>
      </c>
    </row>
    <row r="866" spans="2:4" x14ac:dyDescent="0.25">
      <c r="B866" s="33" t="s">
        <v>16596</v>
      </c>
      <c r="C866" s="34" t="s">
        <v>16805</v>
      </c>
      <c r="D866" s="33" t="s">
        <v>16597</v>
      </c>
    </row>
    <row r="867" spans="2:4" x14ac:dyDescent="0.25">
      <c r="B867" s="33" t="s">
        <v>16598</v>
      </c>
      <c r="C867" s="34" t="s">
        <v>16805</v>
      </c>
      <c r="D867" s="33" t="s">
        <v>16599</v>
      </c>
    </row>
    <row r="868" spans="2:4" x14ac:dyDescent="0.25">
      <c r="B868" s="33" t="s">
        <v>16600</v>
      </c>
      <c r="C868" s="34" t="s">
        <v>16805</v>
      </c>
      <c r="D868" s="33" t="s">
        <v>16601</v>
      </c>
    </row>
    <row r="869" spans="2:4" x14ac:dyDescent="0.25">
      <c r="B869" s="33" t="s">
        <v>16602</v>
      </c>
      <c r="C869" s="34" t="s">
        <v>16805</v>
      </c>
      <c r="D869" s="33" t="s">
        <v>16603</v>
      </c>
    </row>
    <row r="870" spans="2:4" x14ac:dyDescent="0.25">
      <c r="B870" s="33" t="s">
        <v>16604</v>
      </c>
      <c r="C870" s="34" t="s">
        <v>16805</v>
      </c>
      <c r="D870" s="33" t="s">
        <v>16605</v>
      </c>
    </row>
    <row r="871" spans="2:4" x14ac:dyDescent="0.25">
      <c r="B871" s="33" t="s">
        <v>16606</v>
      </c>
      <c r="C871" s="34" t="s">
        <v>16805</v>
      </c>
      <c r="D871" s="33" t="s">
        <v>16607</v>
      </c>
    </row>
    <row r="872" spans="2:4" x14ac:dyDescent="0.25">
      <c r="B872" s="33" t="s">
        <v>16608</v>
      </c>
      <c r="C872" s="34" t="s">
        <v>16805</v>
      </c>
      <c r="D872" s="33" t="s">
        <v>16609</v>
      </c>
    </row>
    <row r="873" spans="2:4" x14ac:dyDescent="0.25">
      <c r="B873" s="33" t="s">
        <v>16610</v>
      </c>
      <c r="C873" s="34" t="s">
        <v>16805</v>
      </c>
      <c r="D873" s="33" t="s">
        <v>16611</v>
      </c>
    </row>
    <row r="874" spans="2:4" x14ac:dyDescent="0.25">
      <c r="B874" s="33" t="s">
        <v>16612</v>
      </c>
      <c r="C874" s="34" t="s">
        <v>16805</v>
      </c>
      <c r="D874" s="33" t="s">
        <v>16613</v>
      </c>
    </row>
    <row r="875" spans="2:4" x14ac:dyDescent="0.25">
      <c r="B875" s="33" t="s">
        <v>16614</v>
      </c>
      <c r="C875" s="34" t="s">
        <v>16805</v>
      </c>
      <c r="D875" s="33" t="s">
        <v>16615</v>
      </c>
    </row>
    <row r="876" spans="2:4" x14ac:dyDescent="0.25">
      <c r="B876" s="33" t="s">
        <v>16616</v>
      </c>
      <c r="C876" s="34" t="s">
        <v>16805</v>
      </c>
      <c r="D876" s="33" t="s">
        <v>16617</v>
      </c>
    </row>
    <row r="877" spans="2:4" x14ac:dyDescent="0.25">
      <c r="B877" s="33" t="s">
        <v>16618</v>
      </c>
      <c r="C877" s="34" t="s">
        <v>16805</v>
      </c>
      <c r="D877" s="33" t="s">
        <v>16619</v>
      </c>
    </row>
    <row r="878" spans="2:4" x14ac:dyDescent="0.25">
      <c r="B878" s="33" t="s">
        <v>16620</v>
      </c>
      <c r="C878" s="34" t="s">
        <v>16805</v>
      </c>
      <c r="D878" s="33" t="s">
        <v>16621</v>
      </c>
    </row>
    <row r="879" spans="2:4" x14ac:dyDescent="0.25">
      <c r="B879" s="33" t="s">
        <v>16622</v>
      </c>
      <c r="C879" s="34" t="s">
        <v>16805</v>
      </c>
      <c r="D879" s="33" t="s">
        <v>16623</v>
      </c>
    </row>
    <row r="880" spans="2:4" x14ac:dyDescent="0.25">
      <c r="B880" s="33" t="s">
        <v>16624</v>
      </c>
      <c r="C880" s="34" t="s">
        <v>16805</v>
      </c>
      <c r="D880" s="33" t="s">
        <v>16625</v>
      </c>
    </row>
    <row r="881" spans="2:4" x14ac:dyDescent="0.25">
      <c r="B881" s="33" t="s">
        <v>16626</v>
      </c>
      <c r="C881" s="34" t="s">
        <v>16805</v>
      </c>
      <c r="D881" s="33" t="s">
        <v>16627</v>
      </c>
    </row>
    <row r="882" spans="2:4" x14ac:dyDescent="0.25">
      <c r="B882" s="33" t="s">
        <v>16628</v>
      </c>
      <c r="C882" s="34" t="s">
        <v>16805</v>
      </c>
      <c r="D882" s="33" t="s">
        <v>16629</v>
      </c>
    </row>
    <row r="883" spans="2:4" x14ac:dyDescent="0.25">
      <c r="B883" s="33" t="s">
        <v>16630</v>
      </c>
      <c r="C883" s="34" t="s">
        <v>16805</v>
      </c>
      <c r="D883" s="33" t="s">
        <v>16631</v>
      </c>
    </row>
    <row r="884" spans="2:4" x14ac:dyDescent="0.25">
      <c r="B884" s="33" t="s">
        <v>16632</v>
      </c>
      <c r="C884" s="34" t="s">
        <v>16805</v>
      </c>
      <c r="D884" s="33" t="s">
        <v>16633</v>
      </c>
    </row>
    <row r="885" spans="2:4" x14ac:dyDescent="0.25">
      <c r="B885" s="33" t="s">
        <v>16634</v>
      </c>
      <c r="C885" s="34" t="s">
        <v>16805</v>
      </c>
      <c r="D885" s="33" t="s">
        <v>16635</v>
      </c>
    </row>
    <row r="886" spans="2:4" x14ac:dyDescent="0.25">
      <c r="B886" s="33" t="s">
        <v>16636</v>
      </c>
      <c r="C886" s="34" t="s">
        <v>16805</v>
      </c>
      <c r="D886" s="33" t="s">
        <v>16637</v>
      </c>
    </row>
    <row r="887" spans="2:4" x14ac:dyDescent="0.25">
      <c r="B887" s="33" t="s">
        <v>16638</v>
      </c>
      <c r="C887" s="34" t="s">
        <v>16805</v>
      </c>
      <c r="D887" s="33" t="s">
        <v>16639</v>
      </c>
    </row>
    <row r="888" spans="2:4" x14ac:dyDescent="0.25">
      <c r="B888" s="33" t="s">
        <v>16640</v>
      </c>
      <c r="C888" s="34" t="s">
        <v>16805</v>
      </c>
      <c r="D888" s="33" t="s">
        <v>16641</v>
      </c>
    </row>
    <row r="889" spans="2:4" x14ac:dyDescent="0.25">
      <c r="B889" s="33" t="s">
        <v>16642</v>
      </c>
      <c r="C889" s="34" t="s">
        <v>16805</v>
      </c>
      <c r="D889" s="33" t="s">
        <v>16643</v>
      </c>
    </row>
    <row r="890" spans="2:4" x14ac:dyDescent="0.25">
      <c r="B890" s="33" t="s">
        <v>16644</v>
      </c>
      <c r="C890" s="34" t="s">
        <v>16805</v>
      </c>
      <c r="D890" s="33" t="s">
        <v>16645</v>
      </c>
    </row>
    <row r="891" spans="2:4" x14ac:dyDescent="0.25">
      <c r="B891" s="33" t="s">
        <v>16646</v>
      </c>
      <c r="C891" s="34" t="s">
        <v>16805</v>
      </c>
      <c r="D891" s="33" t="s">
        <v>16647</v>
      </c>
    </row>
    <row r="892" spans="2:4" x14ac:dyDescent="0.25">
      <c r="B892" s="33" t="s">
        <v>16648</v>
      </c>
      <c r="C892" s="34" t="s">
        <v>16805</v>
      </c>
      <c r="D892" s="33" t="s">
        <v>16649</v>
      </c>
    </row>
    <row r="893" spans="2:4" x14ac:dyDescent="0.25">
      <c r="B893" s="33" t="s">
        <v>16650</v>
      </c>
      <c r="C893" s="34" t="s">
        <v>16805</v>
      </c>
      <c r="D893" s="33" t="s">
        <v>16651</v>
      </c>
    </row>
    <row r="894" spans="2:4" x14ac:dyDescent="0.25">
      <c r="B894" s="33" t="s">
        <v>16652</v>
      </c>
      <c r="C894" s="34" t="s">
        <v>16805</v>
      </c>
      <c r="D894" s="33" t="s">
        <v>16653</v>
      </c>
    </row>
    <row r="895" spans="2:4" x14ac:dyDescent="0.25">
      <c r="B895" s="33" t="s">
        <v>16654</v>
      </c>
      <c r="C895" s="34" t="s">
        <v>16805</v>
      </c>
      <c r="D895" s="33" t="s">
        <v>16655</v>
      </c>
    </row>
    <row r="896" spans="2:4" x14ac:dyDescent="0.25">
      <c r="B896" s="33" t="s">
        <v>16656</v>
      </c>
      <c r="C896" s="34" t="s">
        <v>16805</v>
      </c>
      <c r="D896" s="33" t="s">
        <v>16657</v>
      </c>
    </row>
    <row r="897" spans="2:4" x14ac:dyDescent="0.25">
      <c r="B897" s="33" t="s">
        <v>16658</v>
      </c>
      <c r="C897" s="34" t="s">
        <v>16805</v>
      </c>
      <c r="D897" s="33" t="s">
        <v>16659</v>
      </c>
    </row>
    <row r="898" spans="2:4" x14ac:dyDescent="0.25">
      <c r="B898" s="33" t="s">
        <v>16660</v>
      </c>
      <c r="C898" s="34" t="s">
        <v>16805</v>
      </c>
      <c r="D898" s="33" t="s">
        <v>16661</v>
      </c>
    </row>
    <row r="899" spans="2:4" x14ac:dyDescent="0.25">
      <c r="B899" s="33" t="s">
        <v>16662</v>
      </c>
      <c r="C899" s="34" t="s">
        <v>16805</v>
      </c>
      <c r="D899" s="33" t="s">
        <v>16663</v>
      </c>
    </row>
    <row r="900" spans="2:4" x14ac:dyDescent="0.25">
      <c r="B900" s="33" t="s">
        <v>16664</v>
      </c>
      <c r="C900" s="34" t="s">
        <v>16805</v>
      </c>
      <c r="D900" s="33" t="s">
        <v>16665</v>
      </c>
    </row>
    <row r="901" spans="2:4" x14ac:dyDescent="0.25">
      <c r="B901" s="33" t="s">
        <v>16666</v>
      </c>
      <c r="C901" s="34" t="s">
        <v>16805</v>
      </c>
      <c r="D901" s="33" t="s">
        <v>16667</v>
      </c>
    </row>
    <row r="902" spans="2:4" x14ac:dyDescent="0.25">
      <c r="B902" s="33" t="s">
        <v>16668</v>
      </c>
      <c r="C902" s="34" t="s">
        <v>16805</v>
      </c>
      <c r="D902" s="33" t="s">
        <v>16669</v>
      </c>
    </row>
    <row r="903" spans="2:4" x14ac:dyDescent="0.25">
      <c r="B903" s="33" t="s">
        <v>16670</v>
      </c>
      <c r="C903" s="34" t="s">
        <v>16805</v>
      </c>
      <c r="D903" s="33" t="s">
        <v>16671</v>
      </c>
    </row>
    <row r="904" spans="2:4" x14ac:dyDescent="0.25">
      <c r="B904" s="33" t="s">
        <v>16672</v>
      </c>
      <c r="C904" s="34" t="s">
        <v>16805</v>
      </c>
      <c r="D904" s="33" t="s">
        <v>16673</v>
      </c>
    </row>
    <row r="905" spans="2:4" x14ac:dyDescent="0.25">
      <c r="B905" s="33" t="s">
        <v>16674</v>
      </c>
      <c r="C905" s="34" t="s">
        <v>16805</v>
      </c>
      <c r="D905" s="33" t="s">
        <v>16675</v>
      </c>
    </row>
    <row r="906" spans="2:4" x14ac:dyDescent="0.25">
      <c r="B906" s="33" t="s">
        <v>16676</v>
      </c>
      <c r="C906" s="34" t="s">
        <v>16805</v>
      </c>
      <c r="D906" s="33" t="s">
        <v>16677</v>
      </c>
    </row>
    <row r="907" spans="2:4" x14ac:dyDescent="0.25">
      <c r="B907" s="33" t="s">
        <v>16678</v>
      </c>
      <c r="C907" s="34" t="s">
        <v>16805</v>
      </c>
      <c r="D907" s="33" t="s">
        <v>16679</v>
      </c>
    </row>
    <row r="908" spans="2:4" x14ac:dyDescent="0.25">
      <c r="B908" s="33" t="s">
        <v>16680</v>
      </c>
      <c r="C908" s="34" t="s">
        <v>16805</v>
      </c>
      <c r="D908" s="33" t="s">
        <v>16681</v>
      </c>
    </row>
    <row r="909" spans="2:4" x14ac:dyDescent="0.25">
      <c r="B909" s="33" t="s">
        <v>16682</v>
      </c>
      <c r="C909" s="34" t="s">
        <v>16805</v>
      </c>
      <c r="D909" s="33" t="s">
        <v>16683</v>
      </c>
    </row>
    <row r="910" spans="2:4" x14ac:dyDescent="0.25">
      <c r="B910" s="33" t="s">
        <v>16684</v>
      </c>
      <c r="C910" s="34" t="s">
        <v>16805</v>
      </c>
      <c r="D910" s="33" t="s">
        <v>16685</v>
      </c>
    </row>
    <row r="911" spans="2:4" x14ac:dyDescent="0.25">
      <c r="B911" s="33" t="s">
        <v>16686</v>
      </c>
      <c r="C911" s="34" t="s">
        <v>16805</v>
      </c>
      <c r="D911" s="33" t="s">
        <v>16687</v>
      </c>
    </row>
    <row r="912" spans="2:4" x14ac:dyDescent="0.25">
      <c r="B912" s="33" t="s">
        <v>16688</v>
      </c>
      <c r="C912" s="34" t="s">
        <v>16805</v>
      </c>
      <c r="D912" s="33" t="s">
        <v>16689</v>
      </c>
    </row>
    <row r="913" spans="2:4" x14ac:dyDescent="0.25">
      <c r="B913" s="33" t="s">
        <v>16690</v>
      </c>
      <c r="C913" s="34" t="s">
        <v>16805</v>
      </c>
      <c r="D913" s="33" t="s">
        <v>16691</v>
      </c>
    </row>
    <row r="914" spans="2:4" x14ac:dyDescent="0.25">
      <c r="B914" s="33" t="s">
        <v>16692</v>
      </c>
      <c r="C914" s="34" t="s">
        <v>16805</v>
      </c>
      <c r="D914" s="33" t="s">
        <v>16693</v>
      </c>
    </row>
    <row r="915" spans="2:4" x14ac:dyDescent="0.25">
      <c r="B915" s="33" t="s">
        <v>16694</v>
      </c>
      <c r="C915" s="34" t="s">
        <v>16805</v>
      </c>
      <c r="D915" s="33" t="s">
        <v>16695</v>
      </c>
    </row>
    <row r="916" spans="2:4" x14ac:dyDescent="0.25">
      <c r="B916" s="33" t="s">
        <v>16696</v>
      </c>
      <c r="C916" s="34" t="s">
        <v>16805</v>
      </c>
      <c r="D916" s="33" t="s">
        <v>16697</v>
      </c>
    </row>
    <row r="917" spans="2:4" x14ac:dyDescent="0.25">
      <c r="B917" s="33" t="s">
        <v>16698</v>
      </c>
      <c r="C917" s="34" t="s">
        <v>16805</v>
      </c>
      <c r="D917" s="33" t="s">
        <v>16699</v>
      </c>
    </row>
    <row r="918" spans="2:4" x14ac:dyDescent="0.25">
      <c r="B918" s="33" t="s">
        <v>16700</v>
      </c>
      <c r="C918" s="34" t="s">
        <v>16805</v>
      </c>
      <c r="D918" s="33" t="s">
        <v>16701</v>
      </c>
    </row>
    <row r="919" spans="2:4" x14ac:dyDescent="0.25">
      <c r="B919" s="33" t="s">
        <v>16702</v>
      </c>
      <c r="C919" s="34" t="s">
        <v>16805</v>
      </c>
      <c r="D919" s="33" t="s">
        <v>16703</v>
      </c>
    </row>
    <row r="920" spans="2:4" x14ac:dyDescent="0.25">
      <c r="B920" s="33" t="s">
        <v>16704</v>
      </c>
      <c r="C920" s="34" t="s">
        <v>16805</v>
      </c>
      <c r="D920" s="33" t="s">
        <v>16705</v>
      </c>
    </row>
    <row r="921" spans="2:4" x14ac:dyDescent="0.25">
      <c r="B921" s="33" t="s">
        <v>16706</v>
      </c>
      <c r="C921" s="34" t="s">
        <v>16805</v>
      </c>
      <c r="D921" s="33" t="s">
        <v>16707</v>
      </c>
    </row>
    <row r="922" spans="2:4" x14ac:dyDescent="0.25">
      <c r="B922" s="33" t="s">
        <v>16708</v>
      </c>
      <c r="C922" s="34" t="s">
        <v>16805</v>
      </c>
      <c r="D922" s="33" t="s">
        <v>16709</v>
      </c>
    </row>
    <row r="923" spans="2:4" x14ac:dyDescent="0.25">
      <c r="B923" s="33" t="s">
        <v>16710</v>
      </c>
      <c r="C923" s="34" t="s">
        <v>16805</v>
      </c>
      <c r="D923" s="33" t="s">
        <v>16711</v>
      </c>
    </row>
    <row r="924" spans="2:4" x14ac:dyDescent="0.25">
      <c r="B924" s="33" t="s">
        <v>16712</v>
      </c>
      <c r="C924" s="34" t="s">
        <v>16805</v>
      </c>
      <c r="D924" s="33" t="s">
        <v>16713</v>
      </c>
    </row>
    <row r="925" spans="2:4" x14ac:dyDescent="0.25">
      <c r="B925" s="33" t="s">
        <v>16714</v>
      </c>
      <c r="C925" s="34" t="s">
        <v>16805</v>
      </c>
      <c r="D925" s="33" t="s">
        <v>16715</v>
      </c>
    </row>
    <row r="926" spans="2:4" x14ac:dyDescent="0.25">
      <c r="B926" s="33" t="s">
        <v>16716</v>
      </c>
      <c r="C926" s="34" t="s">
        <v>16805</v>
      </c>
      <c r="D926" s="33" t="s">
        <v>16717</v>
      </c>
    </row>
    <row r="927" spans="2:4" x14ac:dyDescent="0.25">
      <c r="B927" s="33" t="s">
        <v>16718</v>
      </c>
      <c r="C927" s="34" t="s">
        <v>16805</v>
      </c>
      <c r="D927" s="33" t="s">
        <v>16719</v>
      </c>
    </row>
    <row r="928" spans="2:4" x14ac:dyDescent="0.25">
      <c r="B928" s="33" t="s">
        <v>16720</v>
      </c>
      <c r="C928" s="34" t="s">
        <v>16805</v>
      </c>
      <c r="D928" s="33" t="s">
        <v>16721</v>
      </c>
    </row>
    <row r="929" spans="2:4" x14ac:dyDescent="0.25">
      <c r="B929" s="33" t="s">
        <v>16722</v>
      </c>
      <c r="C929" s="34" t="s">
        <v>16805</v>
      </c>
      <c r="D929" s="33" t="s">
        <v>16723</v>
      </c>
    </row>
    <row r="930" spans="2:4" x14ac:dyDescent="0.25">
      <c r="B930" s="33" t="s">
        <v>16724</v>
      </c>
      <c r="C930" s="34" t="s">
        <v>16805</v>
      </c>
      <c r="D930" s="33" t="s">
        <v>16725</v>
      </c>
    </row>
    <row r="931" spans="2:4" x14ac:dyDescent="0.25">
      <c r="B931" s="33" t="s">
        <v>16726</v>
      </c>
      <c r="C931" s="34" t="s">
        <v>16805</v>
      </c>
      <c r="D931" s="33" t="s">
        <v>16727</v>
      </c>
    </row>
    <row r="932" spans="2:4" x14ac:dyDescent="0.25">
      <c r="B932" s="33" t="s">
        <v>16728</v>
      </c>
      <c r="C932" s="34" t="s">
        <v>16805</v>
      </c>
      <c r="D932" s="33" t="s">
        <v>16729</v>
      </c>
    </row>
    <row r="933" spans="2:4" x14ac:dyDescent="0.25">
      <c r="B933" s="33" t="s">
        <v>16730</v>
      </c>
      <c r="C933" s="34" t="s">
        <v>16805</v>
      </c>
      <c r="D933" s="33" t="s">
        <v>16731</v>
      </c>
    </row>
    <row r="934" spans="2:4" x14ac:dyDescent="0.25">
      <c r="B934" s="33" t="s">
        <v>16732</v>
      </c>
      <c r="C934" s="34" t="s">
        <v>16805</v>
      </c>
      <c r="D934" s="33" t="s">
        <v>16733</v>
      </c>
    </row>
    <row r="935" spans="2:4" x14ac:dyDescent="0.25">
      <c r="B935" s="33" t="s">
        <v>16734</v>
      </c>
      <c r="C935" s="34" t="s">
        <v>16805</v>
      </c>
      <c r="D935" s="33" t="s">
        <v>16735</v>
      </c>
    </row>
    <row r="936" spans="2:4" x14ac:dyDescent="0.25">
      <c r="B936" s="33" t="s">
        <v>16736</v>
      </c>
      <c r="C936" s="34" t="s">
        <v>16805</v>
      </c>
      <c r="D936" s="33" t="s">
        <v>16737</v>
      </c>
    </row>
    <row r="937" spans="2:4" x14ac:dyDescent="0.25">
      <c r="B937" s="33" t="s">
        <v>16738</v>
      </c>
      <c r="C937" s="34" t="s">
        <v>16805</v>
      </c>
      <c r="D937" s="33" t="s">
        <v>16739</v>
      </c>
    </row>
    <row r="938" spans="2:4" x14ac:dyDescent="0.25">
      <c r="B938" s="33" t="s">
        <v>16740</v>
      </c>
      <c r="C938" s="34" t="s">
        <v>16805</v>
      </c>
      <c r="D938" s="33" t="s">
        <v>16741</v>
      </c>
    </row>
    <row r="939" spans="2:4" x14ac:dyDescent="0.25">
      <c r="B939" s="33" t="s">
        <v>16742</v>
      </c>
      <c r="C939" s="34" t="s">
        <v>16805</v>
      </c>
      <c r="D939" s="33" t="s">
        <v>16743</v>
      </c>
    </row>
    <row r="940" spans="2:4" x14ac:dyDescent="0.25">
      <c r="B940" s="33" t="s">
        <v>16744</v>
      </c>
      <c r="C940" s="34" t="s">
        <v>16805</v>
      </c>
      <c r="D940" s="33" t="s">
        <v>16745</v>
      </c>
    </row>
    <row r="941" spans="2:4" x14ac:dyDescent="0.25">
      <c r="B941" s="33" t="s">
        <v>16746</v>
      </c>
      <c r="C941" s="34" t="s">
        <v>16805</v>
      </c>
      <c r="D941" s="33" t="s">
        <v>16747</v>
      </c>
    </row>
    <row r="942" spans="2:4" x14ac:dyDescent="0.25">
      <c r="B942" s="33" t="s">
        <v>16748</v>
      </c>
      <c r="C942" s="34" t="s">
        <v>16805</v>
      </c>
      <c r="D942" s="33" t="s">
        <v>16749</v>
      </c>
    </row>
    <row r="943" spans="2:4" x14ac:dyDescent="0.25">
      <c r="B943" s="33" t="s">
        <v>16750</v>
      </c>
      <c r="C943" s="34" t="s">
        <v>16805</v>
      </c>
      <c r="D943" s="33" t="s">
        <v>16751</v>
      </c>
    </row>
    <row r="944" spans="2:4" x14ac:dyDescent="0.25">
      <c r="B944" s="33" t="s">
        <v>16752</v>
      </c>
      <c r="C944" s="34" t="s">
        <v>16805</v>
      </c>
      <c r="D944" s="33" t="s">
        <v>16753</v>
      </c>
    </row>
    <row r="945" spans="2:4" x14ac:dyDescent="0.25">
      <c r="B945" s="33" t="s">
        <v>16754</v>
      </c>
      <c r="C945" s="34" t="s">
        <v>16805</v>
      </c>
      <c r="D945" s="33" t="s">
        <v>16755</v>
      </c>
    </row>
    <row r="946" spans="2:4" x14ac:dyDescent="0.25">
      <c r="B946" s="33" t="s">
        <v>16756</v>
      </c>
      <c r="C946" s="34" t="s">
        <v>16805</v>
      </c>
      <c r="D946" s="33" t="s">
        <v>16757</v>
      </c>
    </row>
    <row r="947" spans="2:4" x14ac:dyDescent="0.25">
      <c r="B947" s="33" t="s">
        <v>16758</v>
      </c>
      <c r="C947" s="34" t="s">
        <v>16805</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2014-12-19T16:29:08Z</dcterms:modified>
</cp:coreProperties>
</file>